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AAJK\RAN\2306_RAN_100_Taipei\Tdoclist\v30_official\"/>
    </mc:Choice>
  </mc:AlternateContent>
  <xr:revisionPtr revIDLastSave="0" documentId="13_ncr:1_{48369E50-83D2-4604-BE73-BA502C5A272D}" xr6:coauthVersionLast="47" xr6:coauthVersionMax="47" xr10:uidLastSave="{00000000-0000-0000-0000-000000000000}"/>
  <bookViews>
    <workbookView xWindow="708" yWindow="768" windowWidth="22332" windowHeight="11400" tabRatio="779" activeTab="3" xr2:uid="{00000000-000D-0000-FFFF-FFFF00000000}"/>
  </bookViews>
  <sheets>
    <sheet name="TEI_catB_C_CRs" sheetId="6" r:id="rId1"/>
    <sheet name="CR_statistics" sheetId="9" r:id="rId2"/>
    <sheet name="CRs_RAN100" sheetId="12" r:id="rId3"/>
    <sheet name="Tdoc_list_RAN_100" sheetId="13" r:id="rId4"/>
    <sheet name="Parameters" sheetId="4" state="hidden" r:id="rId5"/>
  </sheets>
  <externalReferences>
    <externalReference r:id="rId6"/>
    <externalReference r:id="rId7"/>
    <externalReference r:id="rId8"/>
    <externalReference r:id="rId9"/>
    <externalReference r:id="rId10"/>
  </externalReferences>
  <definedNames>
    <definedName name="_xlnm._FilterDatabase" localSheetId="2" hidden="1">CRs_RAN100!$A$1:$O$1</definedName>
    <definedName name="_xlnm._FilterDatabase" localSheetId="3" hidden="1">Tdoc_list_RAN_100!$A$1:$AI$681</definedName>
    <definedName name="_xlnm._FilterDatabase" localSheetId="0" hidden="1">TEI_catB_C_CRs!$A$1:$P$141</definedName>
    <definedName name="Categories" localSheetId="1">[1]Parameters!$C$3:$C$8</definedName>
    <definedName name="Categories" localSheetId="0">[2]Parameters!$C$3:$C$8</definedName>
    <definedName name="Categories">Parameters!$C$3:$C$8</definedName>
    <definedName name="cc">[3]Parameters!$C$3:$C$8</definedName>
    <definedName name="for" localSheetId="1">[1]Parameters!$D$3:$D$10</definedName>
    <definedName name="for" localSheetId="0">[2]Parameters!$D$3:$D$10</definedName>
    <definedName name="for">Parameters!$D$3:$D$10</definedName>
    <definedName name="sdlkdngf">[3]Parameters!$C$3:$C$8</definedName>
    <definedName name="Statuses" localSheetId="1">[1]Parameters!$B$3:$B$20</definedName>
    <definedName name="Statuses" localSheetId="0">[2]Parameters!$B$3:$B$22</definedName>
    <definedName name="Statuses">Parameters!$B$3:$B$21</definedName>
    <definedName name="Types" localSheetId="1">[1]Parameters!$A$3:$A$24</definedName>
    <definedName name="Types" localSheetId="0">[2]Parameters!$A$3:$A$24</definedName>
    <definedName name="Types">Parameters!$A$3:$A$24</definedName>
    <definedName name="x">[3]Parameters!$C$3:$C$8</definedName>
    <definedName name="xx">[4]Parameters!$B$3:$B$20</definedName>
    <definedName name="XXX">[5]Parameters!$A$3:$A$24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J483" i="9" l="1"/>
  <c r="DI483" i="9"/>
  <c r="DH483" i="9"/>
  <c r="DG483" i="9"/>
  <c r="DF483" i="9"/>
  <c r="DK482" i="9"/>
  <c r="DK481" i="9"/>
  <c r="DK480" i="9"/>
  <c r="DK479" i="9"/>
  <c r="DK478" i="9"/>
  <c r="DK477" i="9"/>
  <c r="DK476" i="9"/>
  <c r="DK475" i="9"/>
  <c r="DK474" i="9"/>
  <c r="DK473" i="9"/>
  <c r="DK472" i="9"/>
  <c r="Y124" i="9"/>
  <c r="Y125" i="9"/>
  <c r="Y126" i="9"/>
  <c r="Y127" i="9"/>
  <c r="Y128" i="9"/>
  <c r="Y129" i="9"/>
  <c r="Y123" i="9"/>
  <c r="Y78" i="9"/>
  <c r="Y79" i="9"/>
  <c r="Y80" i="9"/>
  <c r="Y81" i="9"/>
  <c r="Y82" i="9"/>
  <c r="Y83" i="9"/>
  <c r="Y84" i="9"/>
  <c r="Y85" i="9"/>
  <c r="Y86" i="9"/>
  <c r="Y87" i="9"/>
  <c r="Y77" i="9"/>
  <c r="Y32" i="9"/>
  <c r="Y33" i="9"/>
  <c r="Y34" i="9"/>
  <c r="Y35" i="9"/>
  <c r="Y36" i="9"/>
  <c r="Y37" i="9"/>
  <c r="Y38" i="9"/>
  <c r="Y39" i="9"/>
  <c r="Y40" i="9"/>
  <c r="Y41" i="9"/>
  <c r="Y31" i="9"/>
  <c r="X42" i="9"/>
  <c r="W42" i="9"/>
  <c r="V42" i="9"/>
  <c r="U42" i="9"/>
  <c r="T42" i="9"/>
  <c r="X28" i="9"/>
  <c r="W28" i="9"/>
  <c r="V28" i="9"/>
  <c r="U28" i="9"/>
  <c r="T28" i="9"/>
  <c r="Y27" i="9"/>
  <c r="Y26" i="9"/>
  <c r="Y25" i="9"/>
  <c r="Y24" i="9"/>
  <c r="Y23" i="9"/>
  <c r="Y22" i="9"/>
  <c r="Y21" i="9"/>
  <c r="Y20" i="9"/>
  <c r="Y19" i="9"/>
  <c r="Y18" i="9"/>
  <c r="Y17" i="9"/>
  <c r="X14" i="9"/>
  <c r="W14" i="9"/>
  <c r="V14" i="9"/>
  <c r="U14" i="9"/>
  <c r="T14" i="9"/>
  <c r="Y13" i="9"/>
  <c r="Y12" i="9"/>
  <c r="Y11" i="9"/>
  <c r="Y10" i="9"/>
  <c r="Y9" i="9"/>
  <c r="Y8" i="9"/>
  <c r="Y7" i="9"/>
  <c r="Y6" i="9"/>
  <c r="Y5" i="9"/>
  <c r="Y4" i="9"/>
  <c r="Y3" i="9"/>
  <c r="K6" i="9"/>
  <c r="K13" i="9"/>
  <c r="J18" i="9"/>
  <c r="I18" i="9"/>
  <c r="H18" i="9"/>
  <c r="G18" i="9"/>
  <c r="F18" i="9"/>
  <c r="E18" i="9"/>
  <c r="D18" i="9"/>
  <c r="C18" i="9"/>
  <c r="K17" i="9"/>
  <c r="K16" i="9"/>
  <c r="K15" i="9"/>
  <c r="K14" i="9"/>
  <c r="K12" i="9"/>
  <c r="K11" i="9"/>
  <c r="K10" i="9"/>
  <c r="K9" i="9"/>
  <c r="K8" i="9"/>
  <c r="K7" i="9"/>
  <c r="K5" i="9"/>
  <c r="K4" i="9"/>
  <c r="K3" i="9"/>
  <c r="K2" i="9"/>
  <c r="D2275" i="9"/>
  <c r="D2251" i="9"/>
  <c r="D2230" i="9"/>
  <c r="X2214" i="9"/>
  <c r="W2214" i="9"/>
  <c r="V2214" i="9"/>
  <c r="U2214" i="9"/>
  <c r="T2214" i="9"/>
  <c r="Y2213" i="9"/>
  <c r="Y2212" i="9"/>
  <c r="Y2211" i="9"/>
  <c r="Y2210" i="9"/>
  <c r="Y2209" i="9"/>
  <c r="Y2208" i="9"/>
  <c r="I2205" i="9"/>
  <c r="H2205" i="9"/>
  <c r="G2205" i="9"/>
  <c r="F2205" i="9"/>
  <c r="E2205" i="9"/>
  <c r="D2205" i="9"/>
  <c r="C2205" i="9"/>
  <c r="W2204" i="9"/>
  <c r="V2204" i="9"/>
  <c r="U2204" i="9"/>
  <c r="T2204" i="9"/>
  <c r="L2204" i="9"/>
  <c r="J2204" i="9"/>
  <c r="X2203" i="9"/>
  <c r="Y2203" i="9" s="1"/>
  <c r="J2203" i="9"/>
  <c r="X2202" i="9"/>
  <c r="J2202" i="9"/>
  <c r="Y2201" i="9"/>
  <c r="J2201" i="9"/>
  <c r="Y2200" i="9"/>
  <c r="J2200" i="9"/>
  <c r="Y2199" i="9"/>
  <c r="L2199" i="9"/>
  <c r="J2199" i="9"/>
  <c r="Y2198" i="9"/>
  <c r="J2198" i="9"/>
  <c r="J2197" i="9"/>
  <c r="J2196" i="9"/>
  <c r="J2195" i="9"/>
  <c r="L2194" i="9"/>
  <c r="J2194" i="9"/>
  <c r="J2193" i="9"/>
  <c r="X2192" i="9"/>
  <c r="W2192" i="9"/>
  <c r="V2192" i="9"/>
  <c r="U2192" i="9"/>
  <c r="T2192" i="9"/>
  <c r="T2193" i="9" s="1"/>
  <c r="J2192" i="9"/>
  <c r="X2191" i="9"/>
  <c r="X2193" i="9" s="1"/>
  <c r="W2191" i="9"/>
  <c r="W2193" i="9" s="1"/>
  <c r="V2191" i="9"/>
  <c r="U2191" i="9"/>
  <c r="J2191" i="9"/>
  <c r="U2190" i="9"/>
  <c r="Y2190" i="9" s="1"/>
  <c r="J2190" i="9"/>
  <c r="Y2189" i="9"/>
  <c r="L2189" i="9"/>
  <c r="L2205" i="9" s="1"/>
  <c r="J2189" i="9"/>
  <c r="Y2188" i="9"/>
  <c r="J2188" i="9"/>
  <c r="Y2187" i="9"/>
  <c r="J2187" i="9"/>
  <c r="J2186" i="9"/>
  <c r="X2180" i="9"/>
  <c r="W2180" i="9"/>
  <c r="V2180" i="9"/>
  <c r="U2180" i="9"/>
  <c r="T2180" i="9"/>
  <c r="X2179" i="9"/>
  <c r="W2179" i="9"/>
  <c r="V2179" i="9"/>
  <c r="U2179" i="9"/>
  <c r="T2179" i="9"/>
  <c r="I2179" i="9"/>
  <c r="H2179" i="9"/>
  <c r="G2179" i="9"/>
  <c r="F2179" i="9"/>
  <c r="E2179" i="9"/>
  <c r="D2179" i="9"/>
  <c r="C2179" i="9"/>
  <c r="X2178" i="9"/>
  <c r="W2178" i="9"/>
  <c r="V2178" i="9"/>
  <c r="U2178" i="9"/>
  <c r="Y2178" i="9" s="1"/>
  <c r="T2178" i="9"/>
  <c r="J2178" i="9"/>
  <c r="X2177" i="9"/>
  <c r="W2177" i="9"/>
  <c r="V2177" i="9"/>
  <c r="U2177" i="9"/>
  <c r="T2177" i="9"/>
  <c r="J2177" i="9"/>
  <c r="X2176" i="9"/>
  <c r="W2176" i="9"/>
  <c r="V2176" i="9"/>
  <c r="U2176" i="9"/>
  <c r="T2176" i="9"/>
  <c r="Y2176" i="9" s="1"/>
  <c r="J2176" i="9"/>
  <c r="X2175" i="9"/>
  <c r="W2175" i="9"/>
  <c r="V2175" i="9"/>
  <c r="U2175" i="9"/>
  <c r="T2175" i="9"/>
  <c r="J2175" i="9"/>
  <c r="X2174" i="9"/>
  <c r="W2174" i="9"/>
  <c r="V2174" i="9"/>
  <c r="U2174" i="9"/>
  <c r="T2174" i="9"/>
  <c r="J2174" i="9"/>
  <c r="L2173" i="9"/>
  <c r="J2173" i="9"/>
  <c r="X2172" i="9"/>
  <c r="W2172" i="9"/>
  <c r="V2172" i="9"/>
  <c r="U2172" i="9"/>
  <c r="T2172" i="9"/>
  <c r="J2172" i="9"/>
  <c r="Y2171" i="9"/>
  <c r="J2171" i="9"/>
  <c r="Y2170" i="9"/>
  <c r="J2170" i="9"/>
  <c r="Y2169" i="9"/>
  <c r="J2169" i="9"/>
  <c r="Y2168" i="9"/>
  <c r="L2168" i="9"/>
  <c r="J2168" i="9"/>
  <c r="Y2167" i="9"/>
  <c r="J2167" i="9"/>
  <c r="Y2166" i="9"/>
  <c r="J2166" i="9"/>
  <c r="Y2165" i="9"/>
  <c r="J2165" i="9"/>
  <c r="J2164" i="9"/>
  <c r="X2163" i="9"/>
  <c r="W2163" i="9"/>
  <c r="V2163" i="9"/>
  <c r="U2163" i="9"/>
  <c r="T2163" i="9"/>
  <c r="L2163" i="9"/>
  <c r="J2163" i="9"/>
  <c r="Y2162" i="9"/>
  <c r="J2162" i="9"/>
  <c r="Y2161" i="9"/>
  <c r="J2161" i="9"/>
  <c r="Y2160" i="9"/>
  <c r="J2160" i="9"/>
  <c r="Y2159" i="9"/>
  <c r="J2159" i="9"/>
  <c r="Y2158" i="9"/>
  <c r="L2158" i="9"/>
  <c r="J2158" i="9"/>
  <c r="Y2157" i="9"/>
  <c r="J2157" i="9"/>
  <c r="Y2156" i="9"/>
  <c r="J2156" i="9"/>
  <c r="J2155" i="9"/>
  <c r="X2145" i="9"/>
  <c r="W2145" i="9"/>
  <c r="V2145" i="9"/>
  <c r="U2145" i="9"/>
  <c r="T2145" i="9"/>
  <c r="X2144" i="9"/>
  <c r="W2144" i="9"/>
  <c r="V2144" i="9"/>
  <c r="U2144" i="9"/>
  <c r="T2144" i="9"/>
  <c r="X2143" i="9"/>
  <c r="W2143" i="9"/>
  <c r="V2143" i="9"/>
  <c r="U2143" i="9"/>
  <c r="T2143" i="9"/>
  <c r="X2142" i="9"/>
  <c r="W2142" i="9"/>
  <c r="V2142" i="9"/>
  <c r="U2142" i="9"/>
  <c r="T2142" i="9"/>
  <c r="I2142" i="9"/>
  <c r="H2142" i="9"/>
  <c r="G2142" i="9"/>
  <c r="F2142" i="9"/>
  <c r="E2142" i="9"/>
  <c r="D2142" i="9"/>
  <c r="C2142" i="9"/>
  <c r="L2141" i="9"/>
  <c r="L2142" i="9" s="1"/>
  <c r="J2141" i="9"/>
  <c r="Z2140" i="9"/>
  <c r="X2140" i="9"/>
  <c r="W2140" i="9"/>
  <c r="V2140" i="9"/>
  <c r="U2140" i="9"/>
  <c r="T2140" i="9"/>
  <c r="J2140" i="9"/>
  <c r="Y2139" i="9"/>
  <c r="J2139" i="9"/>
  <c r="Y2138" i="9"/>
  <c r="Y2140" i="9" s="1"/>
  <c r="L2138" i="9"/>
  <c r="J2138" i="9"/>
  <c r="Y2137" i="9"/>
  <c r="J2137" i="9"/>
  <c r="Y2136" i="9"/>
  <c r="J2136" i="9"/>
  <c r="J2135" i="9"/>
  <c r="X2134" i="9"/>
  <c r="W2134" i="9"/>
  <c r="V2134" i="9"/>
  <c r="U2134" i="9"/>
  <c r="T2134" i="9"/>
  <c r="J2134" i="9"/>
  <c r="Y2133" i="9"/>
  <c r="L2133" i="9"/>
  <c r="J2133" i="9"/>
  <c r="Y2132" i="9"/>
  <c r="J2132" i="9"/>
  <c r="Y2131" i="9"/>
  <c r="J2131" i="9"/>
  <c r="Y2130" i="9"/>
  <c r="J2130" i="9"/>
  <c r="J2129" i="9"/>
  <c r="X2118" i="9"/>
  <c r="W2118" i="9"/>
  <c r="V2118" i="9"/>
  <c r="U2118" i="9"/>
  <c r="T2118" i="9"/>
  <c r="L2118" i="9"/>
  <c r="I2118" i="9"/>
  <c r="H2118" i="9"/>
  <c r="G2118" i="9"/>
  <c r="F2118" i="9"/>
  <c r="E2118" i="9"/>
  <c r="D2118" i="9"/>
  <c r="C2118" i="9"/>
  <c r="X2117" i="9"/>
  <c r="W2117" i="9"/>
  <c r="V2117" i="9"/>
  <c r="U2117" i="9"/>
  <c r="T2117" i="9"/>
  <c r="J2117" i="9"/>
  <c r="X2116" i="9"/>
  <c r="W2116" i="9"/>
  <c r="V2116" i="9"/>
  <c r="U2116" i="9"/>
  <c r="T2116" i="9"/>
  <c r="J2116" i="9"/>
  <c r="X2115" i="9"/>
  <c r="W2115" i="9"/>
  <c r="W2119" i="9" s="1"/>
  <c r="V2115" i="9"/>
  <c r="U2115" i="9"/>
  <c r="T2115" i="9"/>
  <c r="T2119" i="9" s="1"/>
  <c r="J2115" i="9"/>
  <c r="J2114" i="9"/>
  <c r="X2113" i="9"/>
  <c r="W2113" i="9"/>
  <c r="V2113" i="9"/>
  <c r="U2113" i="9"/>
  <c r="T2113" i="9"/>
  <c r="J2113" i="9"/>
  <c r="Y2112" i="9"/>
  <c r="J2112" i="9"/>
  <c r="Y2111" i="9"/>
  <c r="J2111" i="9"/>
  <c r="Y2110" i="9"/>
  <c r="J2110" i="9"/>
  <c r="Y2109" i="9"/>
  <c r="J2109" i="9"/>
  <c r="J2108" i="9"/>
  <c r="X2107" i="9"/>
  <c r="W2107" i="9"/>
  <c r="V2107" i="9"/>
  <c r="U2107" i="9"/>
  <c r="T2107" i="9"/>
  <c r="J2107" i="9"/>
  <c r="Y2106" i="9"/>
  <c r="J2106" i="9"/>
  <c r="Y2105" i="9"/>
  <c r="J2105" i="9"/>
  <c r="Y2104" i="9"/>
  <c r="J2104" i="9"/>
  <c r="Y2103" i="9"/>
  <c r="J2103" i="9"/>
  <c r="J2102" i="9"/>
  <c r="I2093" i="9"/>
  <c r="H2093" i="9"/>
  <c r="G2093" i="9"/>
  <c r="F2093" i="9"/>
  <c r="E2093" i="9"/>
  <c r="D2093" i="9"/>
  <c r="C2093" i="9"/>
  <c r="J2092" i="9"/>
  <c r="J2091" i="9"/>
  <c r="J2090" i="9"/>
  <c r="J2089" i="9"/>
  <c r="J2088" i="9"/>
  <c r="X2087" i="9"/>
  <c r="X2093" i="9" s="1"/>
  <c r="W2087" i="9"/>
  <c r="V2087" i="9"/>
  <c r="V2088" i="9" s="1"/>
  <c r="U2087" i="9"/>
  <c r="T2087" i="9"/>
  <c r="J2087" i="9"/>
  <c r="X2086" i="9"/>
  <c r="W2086" i="9"/>
  <c r="V2086" i="9"/>
  <c r="U2086" i="9"/>
  <c r="T2086" i="9"/>
  <c r="J2086" i="9"/>
  <c r="X2085" i="9"/>
  <c r="W2085" i="9"/>
  <c r="W2091" i="9" s="1"/>
  <c r="V2085" i="9"/>
  <c r="U2085" i="9"/>
  <c r="U2088" i="9" s="1"/>
  <c r="T2085" i="9"/>
  <c r="J2085" i="9"/>
  <c r="Y2084" i="9"/>
  <c r="J2084" i="9"/>
  <c r="J2083" i="9"/>
  <c r="J2082" i="9"/>
  <c r="X2081" i="9"/>
  <c r="W2081" i="9"/>
  <c r="W2093" i="9" s="1"/>
  <c r="V2081" i="9"/>
  <c r="U2081" i="9"/>
  <c r="U2093" i="9" s="1"/>
  <c r="T2081" i="9"/>
  <c r="T2093" i="9" s="1"/>
  <c r="J2081" i="9"/>
  <c r="X2080" i="9"/>
  <c r="W2080" i="9"/>
  <c r="W2092" i="9" s="1"/>
  <c r="V2080" i="9"/>
  <c r="U2080" i="9"/>
  <c r="U2092" i="9" s="1"/>
  <c r="T2080" i="9"/>
  <c r="J2080" i="9"/>
  <c r="X2079" i="9"/>
  <c r="X2091" i="9" s="1"/>
  <c r="W2079" i="9"/>
  <c r="V2079" i="9"/>
  <c r="U2079" i="9"/>
  <c r="U2091" i="9" s="1"/>
  <c r="T2079" i="9"/>
  <c r="J2079" i="9"/>
  <c r="X2078" i="9"/>
  <c r="W2078" i="9"/>
  <c r="V2078" i="9"/>
  <c r="V2090" i="9" s="1"/>
  <c r="U2078" i="9"/>
  <c r="T2078" i="9"/>
  <c r="T2090" i="9" s="1"/>
  <c r="J2078" i="9"/>
  <c r="J2077" i="9"/>
  <c r="I2063" i="9"/>
  <c r="H2063" i="9"/>
  <c r="G2063" i="9"/>
  <c r="F2063" i="9"/>
  <c r="E2063" i="9"/>
  <c r="D2063" i="9"/>
  <c r="J2062" i="9"/>
  <c r="J2061" i="9"/>
  <c r="J2060" i="9"/>
  <c r="J2059" i="9"/>
  <c r="T2058" i="9"/>
  <c r="J2058" i="9"/>
  <c r="X2057" i="9"/>
  <c r="W2057" i="9"/>
  <c r="V2057" i="9"/>
  <c r="U2057" i="9"/>
  <c r="T2057" i="9"/>
  <c r="J2057" i="9"/>
  <c r="X2056" i="9"/>
  <c r="X2058" i="9" s="1"/>
  <c r="W2056" i="9"/>
  <c r="V2056" i="9"/>
  <c r="U2056" i="9"/>
  <c r="T2056" i="9"/>
  <c r="J2056" i="9"/>
  <c r="X2055" i="9"/>
  <c r="W2055" i="9"/>
  <c r="V2055" i="9"/>
  <c r="V2058" i="9" s="1"/>
  <c r="U2055" i="9"/>
  <c r="T2055" i="9"/>
  <c r="J2055" i="9"/>
  <c r="Y2054" i="9"/>
  <c r="J2054" i="9"/>
  <c r="J2053" i="9"/>
  <c r="J2052" i="9"/>
  <c r="X2051" i="9"/>
  <c r="X2063" i="9" s="1"/>
  <c r="W2051" i="9"/>
  <c r="V2051" i="9"/>
  <c r="U2051" i="9"/>
  <c r="T2051" i="9"/>
  <c r="Y2051" i="9" s="1"/>
  <c r="J2051" i="9"/>
  <c r="X2050" i="9"/>
  <c r="W2050" i="9"/>
  <c r="W2062" i="9" s="1"/>
  <c r="V2050" i="9"/>
  <c r="V2062" i="9" s="1"/>
  <c r="U2050" i="9"/>
  <c r="T2050" i="9"/>
  <c r="J2050" i="9"/>
  <c r="X2049" i="9"/>
  <c r="W2049" i="9"/>
  <c r="W2061" i="9" s="1"/>
  <c r="V2049" i="9"/>
  <c r="U2049" i="9"/>
  <c r="U2061" i="9" s="1"/>
  <c r="T2049" i="9"/>
  <c r="J2049" i="9"/>
  <c r="X2048" i="9"/>
  <c r="X2060" i="9" s="1"/>
  <c r="W2048" i="9"/>
  <c r="W2060" i="9" s="1"/>
  <c r="V2048" i="9"/>
  <c r="V2060" i="9" s="1"/>
  <c r="U2048" i="9"/>
  <c r="U2060" i="9" s="1"/>
  <c r="T2048" i="9"/>
  <c r="T2060" i="9" s="1"/>
  <c r="J2048" i="9"/>
  <c r="L2052" i="9" s="1"/>
  <c r="J2047" i="9"/>
  <c r="L2047" i="9" s="1"/>
  <c r="X2042" i="9"/>
  <c r="W2042" i="9"/>
  <c r="V2042" i="9"/>
  <c r="U2042" i="9"/>
  <c r="T2042" i="9"/>
  <c r="Y2041" i="9"/>
  <c r="Y2040" i="9"/>
  <c r="Y2039" i="9"/>
  <c r="Y2038" i="9"/>
  <c r="Y2037" i="9"/>
  <c r="Y2036" i="9"/>
  <c r="Y2035" i="9"/>
  <c r="Y2034" i="9"/>
  <c r="X2031" i="9"/>
  <c r="W2031" i="9"/>
  <c r="V2031" i="9"/>
  <c r="U2031" i="9"/>
  <c r="T2031" i="9"/>
  <c r="Y2030" i="9"/>
  <c r="Y2029" i="9"/>
  <c r="I2029" i="9"/>
  <c r="H2029" i="9"/>
  <c r="G2029" i="9"/>
  <c r="F2029" i="9"/>
  <c r="E2029" i="9"/>
  <c r="D2029" i="9"/>
  <c r="C2029" i="9"/>
  <c r="Y2028" i="9"/>
  <c r="J2028" i="9"/>
  <c r="Y2027" i="9"/>
  <c r="J2027" i="9"/>
  <c r="Y2026" i="9"/>
  <c r="J2026" i="9"/>
  <c r="Y2025" i="9"/>
  <c r="J2025" i="9"/>
  <c r="Y2024" i="9"/>
  <c r="J2024" i="9"/>
  <c r="Y2023" i="9"/>
  <c r="L2023" i="9"/>
  <c r="L2029" i="9" s="1"/>
  <c r="J2023" i="9"/>
  <c r="J2022" i="9"/>
  <c r="J2021" i="9"/>
  <c r="X2020" i="9"/>
  <c r="W2020" i="9"/>
  <c r="V2020" i="9"/>
  <c r="U2020" i="9"/>
  <c r="T2020" i="9"/>
  <c r="J2020" i="9"/>
  <c r="Y2019" i="9"/>
  <c r="J2019" i="9"/>
  <c r="Y2018" i="9"/>
  <c r="J2018" i="9"/>
  <c r="Y2017" i="9"/>
  <c r="J2017" i="9"/>
  <c r="Y2016" i="9"/>
  <c r="J2016" i="9"/>
  <c r="Y2015" i="9"/>
  <c r="J2015" i="9"/>
  <c r="Y2014" i="9"/>
  <c r="J2014" i="9"/>
  <c r="Y2013" i="9"/>
  <c r="J2013" i="9"/>
  <c r="Y2012" i="9"/>
  <c r="J2012" i="9"/>
  <c r="J2011" i="9"/>
  <c r="X2006" i="9"/>
  <c r="W2006" i="9"/>
  <c r="V2006" i="9"/>
  <c r="U2006" i="9"/>
  <c r="T2006" i="9"/>
  <c r="Y2005" i="9"/>
  <c r="Y2004" i="9"/>
  <c r="Y2003" i="9"/>
  <c r="Y2002" i="9"/>
  <c r="Y2001" i="9"/>
  <c r="Y2000" i="9"/>
  <c r="Y1999" i="9"/>
  <c r="Y1998" i="9"/>
  <c r="L1998" i="9"/>
  <c r="I1998" i="9"/>
  <c r="H1998" i="9"/>
  <c r="G1998" i="9"/>
  <c r="F1998" i="9"/>
  <c r="E1998" i="9"/>
  <c r="D1998" i="9"/>
  <c r="C1998" i="9"/>
  <c r="J1997" i="9"/>
  <c r="J1996" i="9"/>
  <c r="X1995" i="9"/>
  <c r="W1995" i="9"/>
  <c r="V1995" i="9"/>
  <c r="U1995" i="9"/>
  <c r="T1995" i="9"/>
  <c r="J1995" i="9"/>
  <c r="Y1994" i="9"/>
  <c r="J1994" i="9"/>
  <c r="Y1993" i="9"/>
  <c r="J1993" i="9"/>
  <c r="Y1992" i="9"/>
  <c r="J1992" i="9"/>
  <c r="Y1991" i="9"/>
  <c r="J1991" i="9"/>
  <c r="Y1990" i="9"/>
  <c r="J1990" i="9"/>
  <c r="Y1989" i="9"/>
  <c r="J1989" i="9"/>
  <c r="Y1988" i="9"/>
  <c r="J1988" i="9"/>
  <c r="Y1987" i="9"/>
  <c r="J1987" i="9"/>
  <c r="J1986" i="9"/>
  <c r="J1985" i="9"/>
  <c r="X1984" i="9"/>
  <c r="W1984" i="9"/>
  <c r="V1984" i="9"/>
  <c r="U1984" i="9"/>
  <c r="T1984" i="9"/>
  <c r="J1984" i="9"/>
  <c r="Y1983" i="9"/>
  <c r="J1983" i="9"/>
  <c r="Y1982" i="9"/>
  <c r="J1982" i="9"/>
  <c r="Y1981" i="9"/>
  <c r="J1981" i="9"/>
  <c r="Y1980" i="9"/>
  <c r="J1980" i="9"/>
  <c r="Y1979" i="9"/>
  <c r="J1979" i="9"/>
  <c r="Y1978" i="9"/>
  <c r="J1978" i="9"/>
  <c r="Y1977" i="9"/>
  <c r="J1977" i="9"/>
  <c r="Y1976" i="9"/>
  <c r="J1976" i="9"/>
  <c r="J1975" i="9"/>
  <c r="X1968" i="9"/>
  <c r="W1968" i="9"/>
  <c r="V1968" i="9"/>
  <c r="U1968" i="9"/>
  <c r="T1968" i="9"/>
  <c r="Y1967" i="9"/>
  <c r="Y1966" i="9"/>
  <c r="Y1965" i="9"/>
  <c r="Y1964" i="9"/>
  <c r="Y1963" i="9"/>
  <c r="Y1962" i="9"/>
  <c r="Y1961" i="9"/>
  <c r="Y1960" i="9"/>
  <c r="I1959" i="9"/>
  <c r="H1959" i="9"/>
  <c r="G1959" i="9"/>
  <c r="F1959" i="9"/>
  <c r="E1959" i="9"/>
  <c r="D1959" i="9"/>
  <c r="C1959" i="9"/>
  <c r="J1958" i="9"/>
  <c r="X1957" i="9"/>
  <c r="W1957" i="9"/>
  <c r="V1957" i="9"/>
  <c r="U1957" i="9"/>
  <c r="T1957" i="9"/>
  <c r="J1957" i="9"/>
  <c r="L1958" i="9" s="1"/>
  <c r="Y1956" i="9"/>
  <c r="J1956" i="9"/>
  <c r="Y1955" i="9"/>
  <c r="J1955" i="9"/>
  <c r="Y1954" i="9"/>
  <c r="J1954" i="9"/>
  <c r="Y1953" i="9"/>
  <c r="J1953" i="9"/>
  <c r="Y1952" i="9"/>
  <c r="J1952" i="9"/>
  <c r="Y1951" i="9"/>
  <c r="J1951" i="9"/>
  <c r="Y1950" i="9"/>
  <c r="J1950" i="9"/>
  <c r="Y1949" i="9"/>
  <c r="J1949" i="9"/>
  <c r="J1948" i="9"/>
  <c r="J1947" i="9"/>
  <c r="X1946" i="9"/>
  <c r="W1946" i="9"/>
  <c r="V1946" i="9"/>
  <c r="U1946" i="9"/>
  <c r="T1946" i="9"/>
  <c r="J1946" i="9"/>
  <c r="Y1945" i="9"/>
  <c r="J1945" i="9"/>
  <c r="Y1944" i="9"/>
  <c r="J1944" i="9"/>
  <c r="Y1943" i="9"/>
  <c r="J1943" i="9"/>
  <c r="Y1942" i="9"/>
  <c r="J1942" i="9"/>
  <c r="Y1941" i="9"/>
  <c r="J1941" i="9"/>
  <c r="Y1940" i="9"/>
  <c r="J1940" i="9"/>
  <c r="Y1939" i="9"/>
  <c r="J1939" i="9"/>
  <c r="Y1938" i="9"/>
  <c r="J1938" i="9"/>
  <c r="J1937" i="9"/>
  <c r="X1931" i="9"/>
  <c r="W1931" i="9"/>
  <c r="Y1931" i="9" s="1"/>
  <c r="V1931" i="9"/>
  <c r="U1931" i="9"/>
  <c r="T1931" i="9"/>
  <c r="X1930" i="9"/>
  <c r="W1930" i="9"/>
  <c r="V1930" i="9"/>
  <c r="U1930" i="9"/>
  <c r="T1930" i="9"/>
  <c r="X1929" i="9"/>
  <c r="W1929" i="9"/>
  <c r="V1929" i="9"/>
  <c r="U1929" i="9"/>
  <c r="T1929" i="9"/>
  <c r="Y1928" i="9"/>
  <c r="Y1927" i="9"/>
  <c r="Y1926" i="9"/>
  <c r="Y1925" i="9"/>
  <c r="Y1924" i="9"/>
  <c r="L1922" i="9"/>
  <c r="I1922" i="9"/>
  <c r="H1922" i="9"/>
  <c r="G1922" i="9"/>
  <c r="F1922" i="9"/>
  <c r="E1922" i="9"/>
  <c r="D1922" i="9"/>
  <c r="C1922" i="9"/>
  <c r="X1921" i="9"/>
  <c r="W1921" i="9"/>
  <c r="V1921" i="9"/>
  <c r="U1921" i="9"/>
  <c r="T1921" i="9"/>
  <c r="J1921" i="9"/>
  <c r="Y1920" i="9"/>
  <c r="J1920" i="9"/>
  <c r="Y1919" i="9"/>
  <c r="J1919" i="9"/>
  <c r="Y1918" i="9"/>
  <c r="J1918" i="9"/>
  <c r="Y1917" i="9"/>
  <c r="J1917" i="9"/>
  <c r="Y1916" i="9"/>
  <c r="J1916" i="9"/>
  <c r="Y1915" i="9"/>
  <c r="J1915" i="9"/>
  <c r="Y1914" i="9"/>
  <c r="J1914" i="9"/>
  <c r="Y1913" i="9"/>
  <c r="J1913" i="9"/>
  <c r="J1912" i="9"/>
  <c r="J1911" i="9"/>
  <c r="X1910" i="9"/>
  <c r="W1910" i="9"/>
  <c r="V1910" i="9"/>
  <c r="U1910" i="9"/>
  <c r="T1910" i="9"/>
  <c r="J1910" i="9"/>
  <c r="Y1909" i="9"/>
  <c r="J1909" i="9"/>
  <c r="Y1908" i="9"/>
  <c r="J1908" i="9"/>
  <c r="Y1907" i="9"/>
  <c r="J1907" i="9"/>
  <c r="Y1906" i="9"/>
  <c r="J1906" i="9"/>
  <c r="Y1905" i="9"/>
  <c r="J1905" i="9"/>
  <c r="Y1904" i="9"/>
  <c r="J1904" i="9"/>
  <c r="Y1903" i="9"/>
  <c r="J1903" i="9"/>
  <c r="Y1902" i="9"/>
  <c r="J1902" i="9"/>
  <c r="J1901" i="9"/>
  <c r="X1897" i="9"/>
  <c r="W1897" i="9"/>
  <c r="V1897" i="9"/>
  <c r="U1897" i="9"/>
  <c r="T1897" i="9"/>
  <c r="Y1896" i="9"/>
  <c r="Y1895" i="9"/>
  <c r="Y1894" i="9"/>
  <c r="Y1893" i="9"/>
  <c r="Y1892" i="9"/>
  <c r="Y1891" i="9"/>
  <c r="Y1890" i="9"/>
  <c r="Y1889" i="9"/>
  <c r="X1886" i="9"/>
  <c r="W1886" i="9"/>
  <c r="V1886" i="9"/>
  <c r="U1886" i="9"/>
  <c r="T1886" i="9"/>
  <c r="Y1885" i="9"/>
  <c r="Y1884" i="9"/>
  <c r="Y1883" i="9"/>
  <c r="Y1882" i="9"/>
  <c r="Y1881" i="9"/>
  <c r="I1881" i="9"/>
  <c r="H1881" i="9"/>
  <c r="G1881" i="9"/>
  <c r="F1881" i="9"/>
  <c r="E1881" i="9"/>
  <c r="D1881" i="9"/>
  <c r="C1881" i="9"/>
  <c r="Y1880" i="9"/>
  <c r="J1880" i="9"/>
  <c r="Y1879" i="9"/>
  <c r="J1879" i="9"/>
  <c r="Y1878" i="9"/>
  <c r="J1878" i="9"/>
  <c r="J1877" i="9"/>
  <c r="J1876" i="9"/>
  <c r="X1875" i="9"/>
  <c r="W1875" i="9"/>
  <c r="V1875" i="9"/>
  <c r="U1875" i="9"/>
  <c r="T1875" i="9"/>
  <c r="J1875" i="9"/>
  <c r="Y1874" i="9"/>
  <c r="J1874" i="9"/>
  <c r="Y1873" i="9"/>
  <c r="J1873" i="9"/>
  <c r="Y1872" i="9"/>
  <c r="J1872" i="9"/>
  <c r="Y1871" i="9"/>
  <c r="J1871" i="9"/>
  <c r="Y1870" i="9"/>
  <c r="J1870" i="9"/>
  <c r="Y1869" i="9"/>
  <c r="J1869" i="9"/>
  <c r="Y1868" i="9"/>
  <c r="J1868" i="9"/>
  <c r="Y1867" i="9"/>
  <c r="J1867" i="9"/>
  <c r="J1866" i="9"/>
  <c r="X1860" i="9"/>
  <c r="W1860" i="9"/>
  <c r="V1860" i="9"/>
  <c r="U1860" i="9"/>
  <c r="T1860" i="9"/>
  <c r="Y1859" i="9"/>
  <c r="Y1858" i="9"/>
  <c r="Y1857" i="9"/>
  <c r="Y1856" i="9"/>
  <c r="Y1855" i="9"/>
  <c r="Y1854" i="9"/>
  <c r="Y1853" i="9"/>
  <c r="Y1852" i="9"/>
  <c r="X1849" i="9"/>
  <c r="W1849" i="9"/>
  <c r="V1849" i="9"/>
  <c r="U1849" i="9"/>
  <c r="T1849" i="9"/>
  <c r="Y1848" i="9"/>
  <c r="Y1847" i="9"/>
  <c r="Y1846" i="9"/>
  <c r="Y1845" i="9"/>
  <c r="I1845" i="9"/>
  <c r="H1845" i="9"/>
  <c r="G1845" i="9"/>
  <c r="F1845" i="9"/>
  <c r="E1845" i="9"/>
  <c r="D1845" i="9"/>
  <c r="C1845" i="9"/>
  <c r="Y1844" i="9"/>
  <c r="J1844" i="9"/>
  <c r="Y1843" i="9"/>
  <c r="J1843" i="9"/>
  <c r="Y1842" i="9"/>
  <c r="J1842" i="9"/>
  <c r="Y1841" i="9"/>
  <c r="J1841" i="9"/>
  <c r="J1840" i="9"/>
  <c r="J1839" i="9"/>
  <c r="X1838" i="9"/>
  <c r="W1838" i="9"/>
  <c r="V1838" i="9"/>
  <c r="U1838" i="9"/>
  <c r="T1838" i="9"/>
  <c r="J1838" i="9"/>
  <c r="Y1837" i="9"/>
  <c r="J1837" i="9"/>
  <c r="Y1836" i="9"/>
  <c r="J1836" i="9"/>
  <c r="Y1835" i="9"/>
  <c r="J1835" i="9"/>
  <c r="Y1834" i="9"/>
  <c r="J1834" i="9"/>
  <c r="Y1833" i="9"/>
  <c r="J1833" i="9"/>
  <c r="Y1832" i="9"/>
  <c r="J1832" i="9"/>
  <c r="Y1831" i="9"/>
  <c r="J1831" i="9"/>
  <c r="Y1830" i="9"/>
  <c r="J1830" i="9"/>
  <c r="J1829" i="9"/>
  <c r="X1826" i="9"/>
  <c r="W1826" i="9"/>
  <c r="V1826" i="9"/>
  <c r="Y1826" i="9" s="1"/>
  <c r="U1826" i="9"/>
  <c r="T1826" i="9"/>
  <c r="Y1825" i="9"/>
  <c r="Y1824" i="9"/>
  <c r="Y1823" i="9"/>
  <c r="Y1822" i="9"/>
  <c r="Y1821" i="9"/>
  <c r="Y1820" i="9"/>
  <c r="Y1819" i="9"/>
  <c r="Y1818" i="9"/>
  <c r="I1816" i="9"/>
  <c r="H1816" i="9"/>
  <c r="G1816" i="9"/>
  <c r="F1816" i="9"/>
  <c r="E1816" i="9"/>
  <c r="D1816" i="9"/>
  <c r="C1816" i="9"/>
  <c r="X1815" i="9"/>
  <c r="W1815" i="9"/>
  <c r="V1815" i="9"/>
  <c r="U1815" i="9"/>
  <c r="T1815" i="9"/>
  <c r="J1815" i="9"/>
  <c r="Y1814" i="9"/>
  <c r="J1814" i="9"/>
  <c r="Y1813" i="9"/>
  <c r="J1813" i="9"/>
  <c r="Y1812" i="9"/>
  <c r="J1812" i="9"/>
  <c r="Y1811" i="9"/>
  <c r="J1811" i="9"/>
  <c r="Y1810" i="9"/>
  <c r="J1810" i="9"/>
  <c r="Y1809" i="9"/>
  <c r="J1809" i="9"/>
  <c r="Y1808" i="9"/>
  <c r="J1808" i="9"/>
  <c r="Y1807" i="9"/>
  <c r="J1807" i="9"/>
  <c r="J1806" i="9"/>
  <c r="J1805" i="9"/>
  <c r="X1804" i="9"/>
  <c r="W1804" i="9"/>
  <c r="V1804" i="9"/>
  <c r="U1804" i="9"/>
  <c r="T1804" i="9"/>
  <c r="J1804" i="9"/>
  <c r="L1806" i="9" s="1"/>
  <c r="Y1803" i="9"/>
  <c r="J1803" i="9"/>
  <c r="Y1802" i="9"/>
  <c r="J1802" i="9"/>
  <c r="Y1801" i="9"/>
  <c r="J1801" i="9"/>
  <c r="L1803" i="9" s="1"/>
  <c r="Y1800" i="9"/>
  <c r="J1800" i="9"/>
  <c r="Y1799" i="9"/>
  <c r="J1799" i="9"/>
  <c r="Y1798" i="9"/>
  <c r="J1798" i="9"/>
  <c r="Y1797" i="9"/>
  <c r="J1797" i="9"/>
  <c r="Y1796" i="9"/>
  <c r="J1796" i="9"/>
  <c r="J1795" i="9"/>
  <c r="X1793" i="9"/>
  <c r="W1793" i="9"/>
  <c r="V1793" i="9"/>
  <c r="U1793" i="9"/>
  <c r="T1793" i="9"/>
  <c r="Y1791" i="9"/>
  <c r="Y1790" i="9"/>
  <c r="Y1789" i="9"/>
  <c r="Y1788" i="9"/>
  <c r="Y1787" i="9"/>
  <c r="Y1786" i="9"/>
  <c r="Y1785" i="9"/>
  <c r="Y1784" i="9"/>
  <c r="Y1793" i="9" s="1"/>
  <c r="X1781" i="9"/>
  <c r="W1781" i="9"/>
  <c r="V1781" i="9"/>
  <c r="U1781" i="9"/>
  <c r="T1781" i="9"/>
  <c r="Y1780" i="9"/>
  <c r="Y1779" i="9"/>
  <c r="Y1778" i="9"/>
  <c r="Y1781" i="9" s="1"/>
  <c r="Y1777" i="9"/>
  <c r="Y1776" i="9"/>
  <c r="J1776" i="9"/>
  <c r="I1776" i="9"/>
  <c r="H1776" i="9"/>
  <c r="G1776" i="9"/>
  <c r="F1776" i="9"/>
  <c r="E1776" i="9"/>
  <c r="D1776" i="9"/>
  <c r="C1776" i="9"/>
  <c r="Y1775" i="9"/>
  <c r="K1775" i="9"/>
  <c r="Y1774" i="9"/>
  <c r="K1774" i="9"/>
  <c r="Y1773" i="9"/>
  <c r="K1773" i="9"/>
  <c r="Y1772" i="9"/>
  <c r="K1772" i="9"/>
  <c r="K1771" i="9"/>
  <c r="K1770" i="9"/>
  <c r="K1769" i="9"/>
  <c r="X1768" i="9"/>
  <c r="W1768" i="9"/>
  <c r="V1768" i="9"/>
  <c r="U1768" i="9"/>
  <c r="T1768" i="9"/>
  <c r="K1768" i="9"/>
  <c r="K1767" i="9"/>
  <c r="Y1766" i="9"/>
  <c r="K1766" i="9"/>
  <c r="Y1765" i="9"/>
  <c r="K1765" i="9"/>
  <c r="Y1764" i="9"/>
  <c r="K1764" i="9"/>
  <c r="M1767" i="9" s="1"/>
  <c r="Y1763" i="9"/>
  <c r="K1763" i="9"/>
  <c r="Y1762" i="9"/>
  <c r="K1762" i="9"/>
  <c r="Y1761" i="9"/>
  <c r="K1761" i="9"/>
  <c r="Y1760" i="9"/>
  <c r="K1760" i="9"/>
  <c r="Y1759" i="9"/>
  <c r="K1759" i="9"/>
  <c r="K1758" i="9"/>
  <c r="X1751" i="9"/>
  <c r="W1751" i="9"/>
  <c r="V1751" i="9"/>
  <c r="U1751" i="9"/>
  <c r="T1751" i="9"/>
  <c r="Y1750" i="9"/>
  <c r="Y1749" i="9"/>
  <c r="Y1748" i="9"/>
  <c r="Y1747" i="9"/>
  <c r="Y1746" i="9"/>
  <c r="Y1745" i="9"/>
  <c r="Y1744" i="9"/>
  <c r="Y1743" i="9"/>
  <c r="Y1742" i="9"/>
  <c r="X1739" i="9"/>
  <c r="W1739" i="9"/>
  <c r="V1739" i="9"/>
  <c r="U1739" i="9"/>
  <c r="T1739" i="9"/>
  <c r="Y1738" i="9"/>
  <c r="Y1737" i="9"/>
  <c r="Y1736" i="9"/>
  <c r="Y1735" i="9"/>
  <c r="Y1734" i="9"/>
  <c r="J1734" i="9"/>
  <c r="I1734" i="9"/>
  <c r="H1734" i="9"/>
  <c r="G1734" i="9"/>
  <c r="F1734" i="9"/>
  <c r="E1734" i="9"/>
  <c r="D1734" i="9"/>
  <c r="C1734" i="9"/>
  <c r="Y1733" i="9"/>
  <c r="K1733" i="9"/>
  <c r="Y1732" i="9"/>
  <c r="K1732" i="9"/>
  <c r="Y1731" i="9"/>
  <c r="K1731" i="9"/>
  <c r="Y1730" i="9"/>
  <c r="K1730" i="9"/>
  <c r="K1729" i="9"/>
  <c r="K1728" i="9"/>
  <c r="K1727" i="9"/>
  <c r="X1726" i="9"/>
  <c r="W1726" i="9"/>
  <c r="V1726" i="9"/>
  <c r="U1726" i="9"/>
  <c r="T1726" i="9"/>
  <c r="K1726" i="9"/>
  <c r="Y1725" i="9"/>
  <c r="K1725" i="9"/>
  <c r="Y1724" i="9"/>
  <c r="K1724" i="9"/>
  <c r="Y1723" i="9"/>
  <c r="K1723" i="9"/>
  <c r="Y1722" i="9"/>
  <c r="K1722" i="9"/>
  <c r="Y1721" i="9"/>
  <c r="K1721" i="9"/>
  <c r="Y1720" i="9"/>
  <c r="K1720" i="9"/>
  <c r="Y1719" i="9"/>
  <c r="K1719" i="9"/>
  <c r="Y1718" i="9"/>
  <c r="K1718" i="9"/>
  <c r="Y1717" i="9"/>
  <c r="K1717" i="9"/>
  <c r="K1716" i="9"/>
  <c r="X1711" i="9"/>
  <c r="W1711" i="9"/>
  <c r="V1711" i="9"/>
  <c r="U1711" i="9"/>
  <c r="T1711" i="9"/>
  <c r="Y1710" i="9"/>
  <c r="Y1709" i="9"/>
  <c r="Y1708" i="9"/>
  <c r="Y1707" i="9"/>
  <c r="Y1706" i="9"/>
  <c r="Y1705" i="9"/>
  <c r="Y1704" i="9"/>
  <c r="Y1703" i="9"/>
  <c r="Y1702" i="9"/>
  <c r="X1699" i="9"/>
  <c r="W1699" i="9"/>
  <c r="V1699" i="9"/>
  <c r="U1699" i="9"/>
  <c r="T1699" i="9"/>
  <c r="Y1698" i="9"/>
  <c r="Y1697" i="9"/>
  <c r="Y1696" i="9"/>
  <c r="Y1695" i="9"/>
  <c r="Y1694" i="9"/>
  <c r="Y1693" i="9"/>
  <c r="Y1692" i="9"/>
  <c r="M1692" i="9"/>
  <c r="J1692" i="9"/>
  <c r="I1692" i="9"/>
  <c r="H1692" i="9"/>
  <c r="G1692" i="9"/>
  <c r="F1692" i="9"/>
  <c r="E1692" i="9"/>
  <c r="D1692" i="9"/>
  <c r="C1692" i="9"/>
  <c r="Y1691" i="9"/>
  <c r="K1691" i="9"/>
  <c r="Y1690" i="9"/>
  <c r="K1690" i="9"/>
  <c r="K1689" i="9"/>
  <c r="K1688" i="9"/>
  <c r="K1687" i="9"/>
  <c r="X1686" i="9"/>
  <c r="W1686" i="9"/>
  <c r="V1686" i="9"/>
  <c r="U1686" i="9"/>
  <c r="T1686" i="9"/>
  <c r="K1686" i="9"/>
  <c r="Y1685" i="9"/>
  <c r="K1685" i="9"/>
  <c r="Y1684" i="9"/>
  <c r="K1684" i="9"/>
  <c r="Y1683" i="9"/>
  <c r="K1683" i="9"/>
  <c r="Y1682" i="9"/>
  <c r="K1682" i="9"/>
  <c r="Y1681" i="9"/>
  <c r="K1681" i="9"/>
  <c r="Y1680" i="9"/>
  <c r="K1680" i="9"/>
  <c r="Y1679" i="9"/>
  <c r="K1679" i="9"/>
  <c r="Y1678" i="9"/>
  <c r="K1678" i="9"/>
  <c r="Y1677" i="9"/>
  <c r="K1677" i="9"/>
  <c r="K1676" i="9"/>
  <c r="X1671" i="9"/>
  <c r="W1671" i="9"/>
  <c r="V1671" i="9"/>
  <c r="U1671" i="9"/>
  <c r="T1671" i="9"/>
  <c r="Y1670" i="9"/>
  <c r="Y1669" i="9"/>
  <c r="Y1668" i="9"/>
  <c r="Y1667" i="9"/>
  <c r="Y1666" i="9"/>
  <c r="Y1665" i="9"/>
  <c r="Y1664" i="9"/>
  <c r="Y1663" i="9"/>
  <c r="Y1662" i="9"/>
  <c r="J1660" i="9"/>
  <c r="I1660" i="9"/>
  <c r="H1660" i="9"/>
  <c r="G1660" i="9"/>
  <c r="F1660" i="9"/>
  <c r="E1660" i="9"/>
  <c r="D1660" i="9"/>
  <c r="C1660" i="9"/>
  <c r="X1659" i="9"/>
  <c r="W1659" i="9"/>
  <c r="V1659" i="9"/>
  <c r="U1659" i="9"/>
  <c r="T1659" i="9"/>
  <c r="K1659" i="9"/>
  <c r="Y1658" i="9"/>
  <c r="K1658" i="9"/>
  <c r="Y1657" i="9"/>
  <c r="K1657" i="9"/>
  <c r="Y1656" i="9"/>
  <c r="K1656" i="9"/>
  <c r="Y1655" i="9"/>
  <c r="K1655" i="9"/>
  <c r="Y1654" i="9"/>
  <c r="K1654" i="9"/>
  <c r="Y1653" i="9"/>
  <c r="K1653" i="9"/>
  <c r="Y1652" i="9"/>
  <c r="K1652" i="9"/>
  <c r="Y1651" i="9"/>
  <c r="K1651" i="9"/>
  <c r="Y1650" i="9"/>
  <c r="K1650" i="9"/>
  <c r="K1649" i="9"/>
  <c r="K1648" i="9"/>
  <c r="K1647" i="9"/>
  <c r="X1646" i="9"/>
  <c r="W1646" i="9"/>
  <c r="V1646" i="9"/>
  <c r="U1646" i="9"/>
  <c r="T1646" i="9"/>
  <c r="K1646" i="9"/>
  <c r="Y1645" i="9"/>
  <c r="K1645" i="9"/>
  <c r="Y1644" i="9"/>
  <c r="K1644" i="9"/>
  <c r="Y1643" i="9"/>
  <c r="K1643" i="9"/>
  <c r="Y1642" i="9"/>
  <c r="K1642" i="9"/>
  <c r="Y1641" i="9"/>
  <c r="K1641" i="9"/>
  <c r="Y1640" i="9"/>
  <c r="K1640" i="9"/>
  <c r="Y1639" i="9"/>
  <c r="K1639" i="9"/>
  <c r="Y1638" i="9"/>
  <c r="K1638" i="9"/>
  <c r="Y1637" i="9"/>
  <c r="K1637" i="9"/>
  <c r="K1636" i="9"/>
  <c r="X1631" i="9"/>
  <c r="W1631" i="9"/>
  <c r="V1631" i="9"/>
  <c r="U1631" i="9"/>
  <c r="T1631" i="9"/>
  <c r="Y1630" i="9"/>
  <c r="Y1629" i="9"/>
  <c r="Y1628" i="9"/>
  <c r="Y1627" i="9"/>
  <c r="Y1626" i="9"/>
  <c r="Y1625" i="9"/>
  <c r="Y1624" i="9"/>
  <c r="Y1623" i="9"/>
  <c r="Y1622" i="9"/>
  <c r="M1620" i="9"/>
  <c r="J1620" i="9"/>
  <c r="I1620" i="9"/>
  <c r="H1620" i="9"/>
  <c r="G1620" i="9"/>
  <c r="F1620" i="9"/>
  <c r="E1620" i="9"/>
  <c r="D1620" i="9"/>
  <c r="C1620" i="9"/>
  <c r="X1619" i="9"/>
  <c r="W1619" i="9"/>
  <c r="V1619" i="9"/>
  <c r="U1619" i="9"/>
  <c r="T1619" i="9"/>
  <c r="K1619" i="9"/>
  <c r="Y1618" i="9"/>
  <c r="K1618" i="9"/>
  <c r="Y1617" i="9"/>
  <c r="K1617" i="9"/>
  <c r="Y1616" i="9"/>
  <c r="K1616" i="9"/>
  <c r="Y1615" i="9"/>
  <c r="K1615" i="9"/>
  <c r="Y1614" i="9"/>
  <c r="K1614" i="9"/>
  <c r="Y1613" i="9"/>
  <c r="K1613" i="9"/>
  <c r="Y1612" i="9"/>
  <c r="K1612" i="9"/>
  <c r="Y1611" i="9"/>
  <c r="K1611" i="9"/>
  <c r="Y1610" i="9"/>
  <c r="K1610" i="9"/>
  <c r="K1609" i="9"/>
  <c r="K1608" i="9"/>
  <c r="K1607" i="9"/>
  <c r="X1606" i="9"/>
  <c r="W1606" i="9"/>
  <c r="V1606" i="9"/>
  <c r="U1606" i="9"/>
  <c r="T1606" i="9"/>
  <c r="K1606" i="9"/>
  <c r="Y1605" i="9"/>
  <c r="K1605" i="9"/>
  <c r="Y1604" i="9"/>
  <c r="K1604" i="9"/>
  <c r="Y1603" i="9"/>
  <c r="K1603" i="9"/>
  <c r="Y1602" i="9"/>
  <c r="K1602" i="9"/>
  <c r="Y1601" i="9"/>
  <c r="K1601" i="9"/>
  <c r="Y1600" i="9"/>
  <c r="K1600" i="9"/>
  <c r="Y1599" i="9"/>
  <c r="K1599" i="9"/>
  <c r="Y1598" i="9"/>
  <c r="K1598" i="9"/>
  <c r="Y1597" i="9"/>
  <c r="K1597" i="9"/>
  <c r="K1596" i="9"/>
  <c r="X1591" i="9"/>
  <c r="W1591" i="9"/>
  <c r="Y1591" i="9" s="1"/>
  <c r="V1591" i="9"/>
  <c r="U1591" i="9"/>
  <c r="T1591" i="9"/>
  <c r="Y1590" i="9"/>
  <c r="Y1589" i="9"/>
  <c r="Y1588" i="9"/>
  <c r="Y1587" i="9"/>
  <c r="Y1586" i="9"/>
  <c r="Y1585" i="9"/>
  <c r="Y1584" i="9"/>
  <c r="Y1583" i="9"/>
  <c r="Y1582" i="9"/>
  <c r="X1579" i="9"/>
  <c r="W1579" i="9"/>
  <c r="V1579" i="9"/>
  <c r="U1579" i="9"/>
  <c r="T1579" i="9"/>
  <c r="Y1578" i="9"/>
  <c r="Y1577" i="9"/>
  <c r="J1577" i="9"/>
  <c r="I1577" i="9"/>
  <c r="H1577" i="9"/>
  <c r="G1577" i="9"/>
  <c r="F1577" i="9"/>
  <c r="E1577" i="9"/>
  <c r="D1577" i="9"/>
  <c r="C1577" i="9"/>
  <c r="Y1576" i="9"/>
  <c r="K1576" i="9"/>
  <c r="Y1575" i="9"/>
  <c r="K1575" i="9"/>
  <c r="Y1574" i="9"/>
  <c r="K1574" i="9"/>
  <c r="Y1573" i="9"/>
  <c r="K1573" i="9"/>
  <c r="Y1572" i="9"/>
  <c r="K1572" i="9"/>
  <c r="Y1571" i="9"/>
  <c r="K1571" i="9"/>
  <c r="Y1570" i="9"/>
  <c r="K1570" i="9"/>
  <c r="K1569" i="9"/>
  <c r="K1568" i="9"/>
  <c r="K1567" i="9"/>
  <c r="X1566" i="9"/>
  <c r="W1566" i="9"/>
  <c r="V1566" i="9"/>
  <c r="U1566" i="9"/>
  <c r="T1566" i="9"/>
  <c r="K1566" i="9"/>
  <c r="Y1565" i="9"/>
  <c r="K1565" i="9"/>
  <c r="Y1564" i="9"/>
  <c r="K1564" i="9"/>
  <c r="Y1563" i="9"/>
  <c r="K1563" i="9"/>
  <c r="Y1562" i="9"/>
  <c r="K1562" i="9"/>
  <c r="Y1561" i="9"/>
  <c r="K1561" i="9"/>
  <c r="Y1560" i="9"/>
  <c r="K1560" i="9"/>
  <c r="Y1559" i="9"/>
  <c r="K1559" i="9"/>
  <c r="Y1558" i="9"/>
  <c r="K1558" i="9"/>
  <c r="Y1557" i="9"/>
  <c r="K1557" i="9"/>
  <c r="K1556" i="9"/>
  <c r="X1547" i="9"/>
  <c r="W1547" i="9"/>
  <c r="V1547" i="9"/>
  <c r="U1547" i="9"/>
  <c r="T1547" i="9"/>
  <c r="Y1546" i="9"/>
  <c r="Y1545" i="9"/>
  <c r="Y1544" i="9"/>
  <c r="Y1543" i="9"/>
  <c r="Y1542" i="9"/>
  <c r="Y1541" i="9"/>
  <c r="Y1540" i="9"/>
  <c r="Y1539" i="9"/>
  <c r="Y1538" i="9"/>
  <c r="X1535" i="9"/>
  <c r="W1535" i="9"/>
  <c r="V1535" i="9"/>
  <c r="U1535" i="9"/>
  <c r="T1535" i="9"/>
  <c r="Y1534" i="9"/>
  <c r="Y1533" i="9"/>
  <c r="Y1532" i="9"/>
  <c r="Y1531" i="9"/>
  <c r="Y1530" i="9"/>
  <c r="Y1529" i="9"/>
  <c r="J1529" i="9"/>
  <c r="I1529" i="9"/>
  <c r="H1529" i="9"/>
  <c r="G1529" i="9"/>
  <c r="F1529" i="9"/>
  <c r="E1529" i="9"/>
  <c r="D1529" i="9"/>
  <c r="C1529" i="9"/>
  <c r="Y1528" i="9"/>
  <c r="K1528" i="9"/>
  <c r="Y1527" i="9"/>
  <c r="K1527" i="9"/>
  <c r="Y1526" i="9"/>
  <c r="K1526" i="9"/>
  <c r="K1525" i="9"/>
  <c r="K1524" i="9"/>
  <c r="K1523" i="9"/>
  <c r="X1522" i="9"/>
  <c r="W1522" i="9"/>
  <c r="V1522" i="9"/>
  <c r="U1522" i="9"/>
  <c r="T1522" i="9"/>
  <c r="K1522" i="9"/>
  <c r="Y1521" i="9"/>
  <c r="K1521" i="9"/>
  <c r="Y1520" i="9"/>
  <c r="K1520" i="9"/>
  <c r="Y1519" i="9"/>
  <c r="K1519" i="9"/>
  <c r="Y1518" i="9"/>
  <c r="K1518" i="9"/>
  <c r="Y1517" i="9"/>
  <c r="K1517" i="9"/>
  <c r="Y1516" i="9"/>
  <c r="K1516" i="9"/>
  <c r="Y1515" i="9"/>
  <c r="K1515" i="9"/>
  <c r="Y1514" i="9"/>
  <c r="K1514" i="9"/>
  <c r="Y1513" i="9"/>
  <c r="K1513" i="9"/>
  <c r="K1512" i="9"/>
  <c r="X1506" i="9"/>
  <c r="W1506" i="9"/>
  <c r="V1506" i="9"/>
  <c r="U1506" i="9"/>
  <c r="Y1506" i="9" s="1"/>
  <c r="T1506" i="9"/>
  <c r="Y1505" i="9"/>
  <c r="Y1504" i="9"/>
  <c r="Y1503" i="9"/>
  <c r="Y1502" i="9"/>
  <c r="Y1501" i="9"/>
  <c r="Y1500" i="9"/>
  <c r="J1497" i="9"/>
  <c r="I1497" i="9"/>
  <c r="H1497" i="9"/>
  <c r="G1497" i="9"/>
  <c r="F1497" i="9"/>
  <c r="E1497" i="9"/>
  <c r="D1497" i="9"/>
  <c r="C1497" i="9"/>
  <c r="X1496" i="9"/>
  <c r="W1496" i="9"/>
  <c r="V1496" i="9"/>
  <c r="U1496" i="9"/>
  <c r="T1496" i="9"/>
  <c r="K1496" i="9"/>
  <c r="Y1495" i="9"/>
  <c r="K1495" i="9"/>
  <c r="Y1494" i="9"/>
  <c r="K1494" i="9"/>
  <c r="Y1493" i="9"/>
  <c r="K1493" i="9"/>
  <c r="Y1492" i="9"/>
  <c r="K1492" i="9"/>
  <c r="Y1491" i="9"/>
  <c r="K1491" i="9"/>
  <c r="Y1490" i="9"/>
  <c r="K1490" i="9"/>
  <c r="K1489" i="9"/>
  <c r="K1488" i="9"/>
  <c r="K1487" i="9"/>
  <c r="X1486" i="9"/>
  <c r="W1486" i="9"/>
  <c r="V1486" i="9"/>
  <c r="U1486" i="9"/>
  <c r="T1486" i="9"/>
  <c r="K1486" i="9"/>
  <c r="Y1485" i="9"/>
  <c r="K1485" i="9"/>
  <c r="Y1484" i="9"/>
  <c r="K1484" i="9"/>
  <c r="Y1483" i="9"/>
  <c r="K1483" i="9"/>
  <c r="Y1482" i="9"/>
  <c r="K1482" i="9"/>
  <c r="Y1481" i="9"/>
  <c r="K1481" i="9"/>
  <c r="Y1480" i="9"/>
  <c r="K1480" i="9"/>
  <c r="K1479" i="9"/>
  <c r="X1470" i="9"/>
  <c r="W1470" i="9"/>
  <c r="V1470" i="9"/>
  <c r="U1470" i="9"/>
  <c r="T1470" i="9"/>
  <c r="Y1469" i="9"/>
  <c r="Y1468" i="9"/>
  <c r="Y1467" i="9"/>
  <c r="Y1466" i="9"/>
  <c r="Y1465" i="9"/>
  <c r="Y1464" i="9"/>
  <c r="X1460" i="9"/>
  <c r="W1460" i="9"/>
  <c r="V1460" i="9"/>
  <c r="U1460" i="9"/>
  <c r="T1460" i="9"/>
  <c r="Y1459" i="9"/>
  <c r="Y1458" i="9"/>
  <c r="Y1457" i="9"/>
  <c r="M1457" i="9"/>
  <c r="J1457" i="9"/>
  <c r="I1457" i="9"/>
  <c r="H1457" i="9"/>
  <c r="G1457" i="9"/>
  <c r="F1457" i="9"/>
  <c r="E1457" i="9"/>
  <c r="D1457" i="9"/>
  <c r="C1457" i="9"/>
  <c r="Y1456" i="9"/>
  <c r="K1456" i="9"/>
  <c r="Y1455" i="9"/>
  <c r="K1455" i="9"/>
  <c r="Y1454" i="9"/>
  <c r="K1454" i="9"/>
  <c r="K1453" i="9"/>
  <c r="K1452" i="9"/>
  <c r="K1451" i="9"/>
  <c r="X1450" i="9"/>
  <c r="W1450" i="9"/>
  <c r="V1450" i="9"/>
  <c r="U1450" i="9"/>
  <c r="T1450" i="9"/>
  <c r="K1450" i="9"/>
  <c r="Y1449" i="9"/>
  <c r="K1449" i="9"/>
  <c r="Y1448" i="9"/>
  <c r="K1448" i="9"/>
  <c r="Y1447" i="9"/>
  <c r="K1447" i="9"/>
  <c r="Y1446" i="9"/>
  <c r="K1446" i="9"/>
  <c r="Y1445" i="9"/>
  <c r="K1445" i="9"/>
  <c r="Y1444" i="9"/>
  <c r="K1444" i="9"/>
  <c r="K1443" i="9"/>
  <c r="X1429" i="9"/>
  <c r="W1429" i="9"/>
  <c r="V1429" i="9"/>
  <c r="U1429" i="9"/>
  <c r="T1429" i="9"/>
  <c r="Y1428" i="9"/>
  <c r="Y1427" i="9"/>
  <c r="Y1426" i="9"/>
  <c r="Y1425" i="9"/>
  <c r="Y1424" i="9"/>
  <c r="Y1423" i="9"/>
  <c r="X1419" i="9"/>
  <c r="W1419" i="9"/>
  <c r="V1419" i="9"/>
  <c r="U1419" i="9"/>
  <c r="T1419" i="9"/>
  <c r="Y1418" i="9"/>
  <c r="Y1417" i="9"/>
  <c r="M1417" i="9"/>
  <c r="J1417" i="9"/>
  <c r="I1417" i="9"/>
  <c r="H1417" i="9"/>
  <c r="G1417" i="9"/>
  <c r="F1417" i="9"/>
  <c r="E1417" i="9"/>
  <c r="D1417" i="9"/>
  <c r="C1417" i="9"/>
  <c r="Y1416" i="9"/>
  <c r="K1416" i="9"/>
  <c r="Y1415" i="9"/>
  <c r="K1415" i="9"/>
  <c r="Y1414" i="9"/>
  <c r="K1414" i="9"/>
  <c r="Y1413" i="9"/>
  <c r="K1413" i="9"/>
  <c r="K1412" i="9"/>
  <c r="K1411" i="9"/>
  <c r="K1410" i="9"/>
  <c r="X1409" i="9"/>
  <c r="W1409" i="9"/>
  <c r="V1409" i="9"/>
  <c r="U1409" i="9"/>
  <c r="T1409" i="9"/>
  <c r="K1409" i="9"/>
  <c r="Y1408" i="9"/>
  <c r="K1408" i="9"/>
  <c r="Y1407" i="9"/>
  <c r="K1407" i="9"/>
  <c r="Y1406" i="9"/>
  <c r="K1406" i="9"/>
  <c r="Y1405" i="9"/>
  <c r="K1405" i="9"/>
  <c r="Y1404" i="9"/>
  <c r="K1404" i="9"/>
  <c r="Y1403" i="9"/>
  <c r="K1403" i="9"/>
  <c r="K1402" i="9"/>
  <c r="X1391" i="9"/>
  <c r="W1391" i="9"/>
  <c r="V1391" i="9"/>
  <c r="U1391" i="9"/>
  <c r="T1391" i="9"/>
  <c r="Y1390" i="9"/>
  <c r="Y1389" i="9"/>
  <c r="Y1388" i="9"/>
  <c r="Y1387" i="9"/>
  <c r="Y1386" i="9"/>
  <c r="Y1385" i="9"/>
  <c r="X1381" i="9"/>
  <c r="W1381" i="9"/>
  <c r="V1381" i="9"/>
  <c r="U1381" i="9"/>
  <c r="T1381" i="9"/>
  <c r="Y1381" i="9" s="1"/>
  <c r="Y1380" i="9"/>
  <c r="Y1379" i="9"/>
  <c r="J1379" i="9"/>
  <c r="I1379" i="9"/>
  <c r="H1379" i="9"/>
  <c r="G1379" i="9"/>
  <c r="F1379" i="9"/>
  <c r="E1379" i="9"/>
  <c r="K1379" i="9" s="1"/>
  <c r="D1379" i="9"/>
  <c r="C1379" i="9"/>
  <c r="Y1378" i="9"/>
  <c r="K1378" i="9"/>
  <c r="Y1377" i="9"/>
  <c r="K1377" i="9"/>
  <c r="Y1376" i="9"/>
  <c r="K1376" i="9"/>
  <c r="Y1375" i="9"/>
  <c r="K1375" i="9"/>
  <c r="K1374" i="9"/>
  <c r="K1373" i="9"/>
  <c r="K1372" i="9"/>
  <c r="X1371" i="9"/>
  <c r="W1371" i="9"/>
  <c r="V1371" i="9"/>
  <c r="U1371" i="9"/>
  <c r="T1371" i="9"/>
  <c r="K1371" i="9"/>
  <c r="Y1370" i="9"/>
  <c r="K1370" i="9"/>
  <c r="Y1369" i="9"/>
  <c r="K1369" i="9"/>
  <c r="Y1368" i="9"/>
  <c r="K1368" i="9"/>
  <c r="Y1367" i="9"/>
  <c r="K1367" i="9"/>
  <c r="Y1366" i="9"/>
  <c r="K1366" i="9"/>
  <c r="Y1365" i="9"/>
  <c r="K1365" i="9"/>
  <c r="K1364" i="9"/>
  <c r="Y1348" i="9"/>
  <c r="X1348" i="9"/>
  <c r="W1348" i="9"/>
  <c r="V1348" i="9"/>
  <c r="U1348" i="9"/>
  <c r="T1348" i="9"/>
  <c r="Y1347" i="9"/>
  <c r="Y1346" i="9"/>
  <c r="Y1345" i="9"/>
  <c r="Y1344" i="9"/>
  <c r="Y1343" i="9"/>
  <c r="Y1342" i="9"/>
  <c r="J1342" i="9"/>
  <c r="I1342" i="9"/>
  <c r="H1342" i="9"/>
  <c r="G1342" i="9"/>
  <c r="F1342" i="9"/>
  <c r="E1342" i="9"/>
  <c r="D1342" i="9"/>
  <c r="C1342" i="9"/>
  <c r="K1341" i="9"/>
  <c r="K1340" i="9"/>
  <c r="K1339" i="9"/>
  <c r="X1338" i="9"/>
  <c r="W1338" i="9"/>
  <c r="V1338" i="9"/>
  <c r="U1338" i="9"/>
  <c r="T1338" i="9"/>
  <c r="K1338" i="9"/>
  <c r="Y1337" i="9"/>
  <c r="K1337" i="9"/>
  <c r="Y1336" i="9"/>
  <c r="K1336" i="9"/>
  <c r="Y1335" i="9"/>
  <c r="K1335" i="9"/>
  <c r="Y1334" i="9"/>
  <c r="K1334" i="9"/>
  <c r="Y1333" i="9"/>
  <c r="K1333" i="9"/>
  <c r="Y1332" i="9"/>
  <c r="K1332" i="9"/>
  <c r="M1336" i="9" s="1"/>
  <c r="K1331" i="9"/>
  <c r="K1330" i="9"/>
  <c r="K1329" i="9"/>
  <c r="X1328" i="9"/>
  <c r="W1328" i="9"/>
  <c r="V1328" i="9"/>
  <c r="U1328" i="9"/>
  <c r="T1328" i="9"/>
  <c r="K1328" i="9"/>
  <c r="Y1327" i="9"/>
  <c r="K1327" i="9"/>
  <c r="Y1326" i="9"/>
  <c r="K1326" i="9"/>
  <c r="Y1325" i="9"/>
  <c r="K1325" i="9"/>
  <c r="Y1324" i="9"/>
  <c r="K1324" i="9"/>
  <c r="Y1323" i="9"/>
  <c r="K1323" i="9"/>
  <c r="Y1322" i="9"/>
  <c r="K1322" i="9"/>
  <c r="K1321" i="9"/>
  <c r="X1303" i="9"/>
  <c r="W1303" i="9"/>
  <c r="V1303" i="9"/>
  <c r="U1303" i="9"/>
  <c r="T1303" i="9"/>
  <c r="Y1302" i="9"/>
  <c r="Y1301" i="9"/>
  <c r="Y1300" i="9"/>
  <c r="Y1299" i="9"/>
  <c r="Y1298" i="9"/>
  <c r="Y1297" i="9"/>
  <c r="J1296" i="9"/>
  <c r="I1296" i="9"/>
  <c r="H1296" i="9"/>
  <c r="G1296" i="9"/>
  <c r="F1296" i="9"/>
  <c r="E1296" i="9"/>
  <c r="D1296" i="9"/>
  <c r="C1296" i="9"/>
  <c r="K1295" i="9"/>
  <c r="K1294" i="9"/>
  <c r="X1293" i="9"/>
  <c r="W1293" i="9"/>
  <c r="V1293" i="9"/>
  <c r="U1293" i="9"/>
  <c r="T1293" i="9"/>
  <c r="K1293" i="9"/>
  <c r="Y1292" i="9"/>
  <c r="K1292" i="9"/>
  <c r="Y1291" i="9"/>
  <c r="K1291" i="9"/>
  <c r="Y1290" i="9"/>
  <c r="K1290" i="9"/>
  <c r="Y1289" i="9"/>
  <c r="K1289" i="9"/>
  <c r="Y1288" i="9"/>
  <c r="K1288" i="9"/>
  <c r="Y1287" i="9"/>
  <c r="K1287" i="9"/>
  <c r="K1286" i="9"/>
  <c r="K1285" i="9"/>
  <c r="K1284" i="9"/>
  <c r="X1283" i="9"/>
  <c r="W1283" i="9"/>
  <c r="V1283" i="9"/>
  <c r="U1283" i="9"/>
  <c r="T1283" i="9"/>
  <c r="K1283" i="9"/>
  <c r="Y1282" i="9"/>
  <c r="K1282" i="9"/>
  <c r="Y1281" i="9"/>
  <c r="K1281" i="9"/>
  <c r="Y1280" i="9"/>
  <c r="K1280" i="9"/>
  <c r="Y1279" i="9"/>
  <c r="K1279" i="9"/>
  <c r="Y1278" i="9"/>
  <c r="K1278" i="9"/>
  <c r="Y1277" i="9"/>
  <c r="K1277" i="9"/>
  <c r="K1276" i="9"/>
  <c r="Y1259" i="9"/>
  <c r="X1259" i="9"/>
  <c r="W1259" i="9"/>
  <c r="V1259" i="9"/>
  <c r="U1259" i="9"/>
  <c r="T1259" i="9"/>
  <c r="Z1258" i="9"/>
  <c r="Z1257" i="9"/>
  <c r="Z1256" i="9"/>
  <c r="Z1255" i="9"/>
  <c r="Z1254" i="9"/>
  <c r="Z1253" i="9"/>
  <c r="Z1252" i="9"/>
  <c r="Y1249" i="9"/>
  <c r="X1249" i="9"/>
  <c r="W1249" i="9"/>
  <c r="V1249" i="9"/>
  <c r="U1249" i="9"/>
  <c r="T1249" i="9"/>
  <c r="L1249" i="9"/>
  <c r="K1249" i="9"/>
  <c r="J1249" i="9"/>
  <c r="I1249" i="9"/>
  <c r="H1249" i="9"/>
  <c r="G1249" i="9"/>
  <c r="F1249" i="9"/>
  <c r="E1249" i="9"/>
  <c r="D1249" i="9"/>
  <c r="C1249" i="9"/>
  <c r="Z1248" i="9"/>
  <c r="L1248" i="9"/>
  <c r="Z1247" i="9"/>
  <c r="L1247" i="9"/>
  <c r="Z1246" i="9"/>
  <c r="L1246" i="9"/>
  <c r="Z1245" i="9"/>
  <c r="L1245" i="9"/>
  <c r="Z1244" i="9"/>
  <c r="L1244" i="9"/>
  <c r="Z1243" i="9"/>
  <c r="L1243" i="9"/>
  <c r="Z1242" i="9"/>
  <c r="L1242" i="9"/>
  <c r="L1241" i="9"/>
  <c r="L1240" i="9"/>
  <c r="Y1239" i="9"/>
  <c r="X1239" i="9"/>
  <c r="W1239" i="9"/>
  <c r="V1239" i="9"/>
  <c r="U1239" i="9"/>
  <c r="T1239" i="9"/>
  <c r="L1239" i="9"/>
  <c r="Z1238" i="9"/>
  <c r="L1238" i="9"/>
  <c r="Z1237" i="9"/>
  <c r="L1237" i="9"/>
  <c r="Z1236" i="9"/>
  <c r="L1236" i="9"/>
  <c r="Z1235" i="9"/>
  <c r="L1235" i="9"/>
  <c r="Z1234" i="9"/>
  <c r="L1234" i="9"/>
  <c r="Z1233" i="9"/>
  <c r="L1233" i="9"/>
  <c r="Z1232" i="9"/>
  <c r="L1232" i="9"/>
  <c r="L1231" i="9"/>
  <c r="Y1213" i="9"/>
  <c r="X1213" i="9"/>
  <c r="W1213" i="9"/>
  <c r="V1213" i="9"/>
  <c r="U1213" i="9"/>
  <c r="T1213" i="9"/>
  <c r="Z1212" i="9"/>
  <c r="Z1211" i="9"/>
  <c r="Z1210" i="9"/>
  <c r="Z1209" i="9"/>
  <c r="Z1208" i="9"/>
  <c r="Z1207" i="9"/>
  <c r="K1207" i="9"/>
  <c r="J1207" i="9"/>
  <c r="I1207" i="9"/>
  <c r="H1207" i="9"/>
  <c r="G1207" i="9"/>
  <c r="F1207" i="9"/>
  <c r="E1207" i="9"/>
  <c r="D1207" i="9"/>
  <c r="C1207" i="9"/>
  <c r="Z1206" i="9"/>
  <c r="L1206" i="9"/>
  <c r="L1205" i="9"/>
  <c r="L1204" i="9"/>
  <c r="Y1203" i="9"/>
  <c r="X1203" i="9"/>
  <c r="W1203" i="9"/>
  <c r="V1203" i="9"/>
  <c r="U1203" i="9"/>
  <c r="T1203" i="9"/>
  <c r="L1203" i="9"/>
  <c r="Z1202" i="9"/>
  <c r="L1202" i="9"/>
  <c r="Z1201" i="9"/>
  <c r="L1201" i="9"/>
  <c r="Z1200" i="9"/>
  <c r="L1200" i="9"/>
  <c r="Z1199" i="9"/>
  <c r="L1199" i="9"/>
  <c r="Z1198" i="9"/>
  <c r="L1198" i="9"/>
  <c r="Z1197" i="9"/>
  <c r="L1197" i="9"/>
  <c r="Z1196" i="9"/>
  <c r="L1196" i="9"/>
  <c r="L1195" i="9"/>
  <c r="L1194" i="9"/>
  <c r="Y1193" i="9"/>
  <c r="X1193" i="9"/>
  <c r="W1193" i="9"/>
  <c r="V1193" i="9"/>
  <c r="U1193" i="9"/>
  <c r="T1193" i="9"/>
  <c r="L1193" i="9"/>
  <c r="Z1192" i="9"/>
  <c r="L1192" i="9"/>
  <c r="Z1191" i="9"/>
  <c r="L1191" i="9"/>
  <c r="Z1190" i="9"/>
  <c r="L1190" i="9"/>
  <c r="Z1189" i="9"/>
  <c r="L1189" i="9"/>
  <c r="Z1188" i="9"/>
  <c r="L1188" i="9"/>
  <c r="Z1187" i="9"/>
  <c r="L1187" i="9"/>
  <c r="Z1186" i="9"/>
  <c r="L1186" i="9"/>
  <c r="L1185" i="9"/>
  <c r="Y1169" i="9"/>
  <c r="X1169" i="9"/>
  <c r="W1169" i="9"/>
  <c r="V1169" i="9"/>
  <c r="U1169" i="9"/>
  <c r="T1169" i="9"/>
  <c r="Z1168" i="9"/>
  <c r="Z1167" i="9"/>
  <c r="Z1166" i="9"/>
  <c r="Z1165" i="9"/>
  <c r="Z1164" i="9"/>
  <c r="Z1163" i="9"/>
  <c r="Z1162" i="9"/>
  <c r="M1162" i="9"/>
  <c r="K1162" i="9"/>
  <c r="J1162" i="9"/>
  <c r="I1162" i="9"/>
  <c r="H1162" i="9"/>
  <c r="G1162" i="9"/>
  <c r="F1162" i="9"/>
  <c r="E1162" i="9"/>
  <c r="D1162" i="9"/>
  <c r="C1162" i="9"/>
  <c r="L1161" i="9"/>
  <c r="L1160" i="9"/>
  <c r="Y1159" i="9"/>
  <c r="X1159" i="9"/>
  <c r="W1159" i="9"/>
  <c r="V1159" i="9"/>
  <c r="U1159" i="9"/>
  <c r="T1159" i="9"/>
  <c r="L1159" i="9"/>
  <c r="Z1158" i="9"/>
  <c r="L1158" i="9"/>
  <c r="Z1157" i="9"/>
  <c r="L1157" i="9"/>
  <c r="Z1156" i="9"/>
  <c r="L1156" i="9"/>
  <c r="Z1155" i="9"/>
  <c r="L1155" i="9"/>
  <c r="Z1154" i="9"/>
  <c r="L1154" i="9"/>
  <c r="Z1153" i="9"/>
  <c r="L1153" i="9"/>
  <c r="Z1152" i="9"/>
  <c r="L1152" i="9"/>
  <c r="L1151" i="9"/>
  <c r="L1150" i="9"/>
  <c r="Y1149" i="9"/>
  <c r="X1149" i="9"/>
  <c r="W1149" i="9"/>
  <c r="V1149" i="9"/>
  <c r="U1149" i="9"/>
  <c r="T1149" i="9"/>
  <c r="L1149" i="9"/>
  <c r="Z1148" i="9"/>
  <c r="L1148" i="9"/>
  <c r="Z1147" i="9"/>
  <c r="L1147" i="9"/>
  <c r="Z1146" i="9"/>
  <c r="L1146" i="9"/>
  <c r="Z1145" i="9"/>
  <c r="L1145" i="9"/>
  <c r="Z1144" i="9"/>
  <c r="L1144" i="9"/>
  <c r="Z1143" i="9"/>
  <c r="L1143" i="9"/>
  <c r="Z1142" i="9"/>
  <c r="L1142" i="9"/>
  <c r="L1141" i="9"/>
  <c r="Y1132" i="9"/>
  <c r="X1132" i="9"/>
  <c r="W1132" i="9"/>
  <c r="V1132" i="9"/>
  <c r="U1132" i="9"/>
  <c r="T1132" i="9"/>
  <c r="Z1131" i="9"/>
  <c r="Z1130" i="9"/>
  <c r="Z1129" i="9"/>
  <c r="Z1128" i="9"/>
  <c r="Z1127" i="9"/>
  <c r="Z1126" i="9"/>
  <c r="Z1125" i="9"/>
  <c r="Y1122" i="9"/>
  <c r="X1122" i="9"/>
  <c r="W1122" i="9"/>
  <c r="V1122" i="9"/>
  <c r="U1122" i="9"/>
  <c r="T1122" i="9"/>
  <c r="Z1121" i="9"/>
  <c r="Z1120" i="9"/>
  <c r="Z1119" i="9"/>
  <c r="Z1118" i="9"/>
  <c r="M1118" i="9"/>
  <c r="K1118" i="9"/>
  <c r="J1118" i="9"/>
  <c r="I1118" i="9"/>
  <c r="H1118" i="9"/>
  <c r="G1118" i="9"/>
  <c r="F1118" i="9"/>
  <c r="E1118" i="9"/>
  <c r="D1118" i="9"/>
  <c r="C1118" i="9"/>
  <c r="Z1117" i="9"/>
  <c r="L1117" i="9"/>
  <c r="Z1116" i="9"/>
  <c r="L1116" i="9"/>
  <c r="Z1115" i="9"/>
  <c r="L1115" i="9"/>
  <c r="L1114" i="9"/>
  <c r="L1113" i="9"/>
  <c r="Y1112" i="9"/>
  <c r="X1112" i="9"/>
  <c r="W1112" i="9"/>
  <c r="V1112" i="9"/>
  <c r="U1112" i="9"/>
  <c r="T1112" i="9"/>
  <c r="L1112" i="9"/>
  <c r="Z1111" i="9"/>
  <c r="L1111" i="9"/>
  <c r="Z1110" i="9"/>
  <c r="L1110" i="9"/>
  <c r="Z1109" i="9"/>
  <c r="L1109" i="9"/>
  <c r="Z1108" i="9"/>
  <c r="L1108" i="9"/>
  <c r="Z1107" i="9"/>
  <c r="L1107" i="9"/>
  <c r="Z1106" i="9"/>
  <c r="L1106" i="9"/>
  <c r="Z1105" i="9"/>
  <c r="L1105" i="9"/>
  <c r="L1104" i="9"/>
  <c r="Y1091" i="9"/>
  <c r="X1091" i="9"/>
  <c r="W1091" i="9"/>
  <c r="V1091" i="9"/>
  <c r="U1091" i="9"/>
  <c r="T1091" i="9"/>
  <c r="Z1090" i="9"/>
  <c r="Z1089" i="9"/>
  <c r="Z1088" i="9"/>
  <c r="Z1087" i="9"/>
  <c r="Z1086" i="9"/>
  <c r="Z1085" i="9"/>
  <c r="Z1084" i="9"/>
  <c r="Y1081" i="9"/>
  <c r="X1081" i="9"/>
  <c r="W1081" i="9"/>
  <c r="V1081" i="9"/>
  <c r="U1081" i="9"/>
  <c r="T1081" i="9"/>
  <c r="Z1080" i="9"/>
  <c r="M1080" i="9"/>
  <c r="K1080" i="9"/>
  <c r="J1080" i="9"/>
  <c r="I1080" i="9"/>
  <c r="H1080" i="9"/>
  <c r="G1080" i="9"/>
  <c r="F1080" i="9"/>
  <c r="E1080" i="9"/>
  <c r="D1080" i="9"/>
  <c r="C1080" i="9"/>
  <c r="Z1079" i="9"/>
  <c r="L1079" i="9"/>
  <c r="Z1078" i="9"/>
  <c r="L1078" i="9"/>
  <c r="Z1077" i="9"/>
  <c r="L1077" i="9"/>
  <c r="Z1076" i="9"/>
  <c r="L1076" i="9"/>
  <c r="Z1075" i="9"/>
  <c r="L1075" i="9"/>
  <c r="Z1074" i="9"/>
  <c r="L1074" i="9"/>
  <c r="L1073" i="9"/>
  <c r="L1072" i="9"/>
  <c r="Y1071" i="9"/>
  <c r="X1071" i="9"/>
  <c r="W1071" i="9"/>
  <c r="V1071" i="9"/>
  <c r="U1071" i="9"/>
  <c r="T1071" i="9"/>
  <c r="L1071" i="9"/>
  <c r="Z1070" i="9"/>
  <c r="L1070" i="9"/>
  <c r="Z1069" i="9"/>
  <c r="L1069" i="9"/>
  <c r="Z1068" i="9"/>
  <c r="L1068" i="9"/>
  <c r="Z1067" i="9"/>
  <c r="L1067" i="9"/>
  <c r="Z1066" i="9"/>
  <c r="L1066" i="9"/>
  <c r="Z1065" i="9"/>
  <c r="L1065" i="9"/>
  <c r="Z1064" i="9"/>
  <c r="L1064" i="9"/>
  <c r="L1063" i="9"/>
  <c r="Y1054" i="9"/>
  <c r="X1054" i="9"/>
  <c r="W1054" i="9"/>
  <c r="V1054" i="9"/>
  <c r="U1054" i="9"/>
  <c r="T1054" i="9"/>
  <c r="Z1053" i="9"/>
  <c r="Z1052" i="9"/>
  <c r="Z1051" i="9"/>
  <c r="Z1050" i="9"/>
  <c r="Z1049" i="9"/>
  <c r="Z1048" i="9"/>
  <c r="Z1047" i="9"/>
  <c r="Z1046" i="9"/>
  <c r="Y1042" i="9"/>
  <c r="X1042" i="9"/>
  <c r="W1042" i="9"/>
  <c r="V1042" i="9"/>
  <c r="U1042" i="9"/>
  <c r="T1042" i="9"/>
  <c r="Z1041" i="9"/>
  <c r="M1041" i="9"/>
  <c r="K1041" i="9"/>
  <c r="J1041" i="9"/>
  <c r="I1041" i="9"/>
  <c r="H1041" i="9"/>
  <c r="G1041" i="9"/>
  <c r="F1041" i="9"/>
  <c r="E1041" i="9"/>
  <c r="D1041" i="9"/>
  <c r="C1041" i="9"/>
  <c r="Z1040" i="9"/>
  <c r="L1040" i="9"/>
  <c r="Z1039" i="9"/>
  <c r="L1039" i="9"/>
  <c r="Z1038" i="9"/>
  <c r="L1038" i="9"/>
  <c r="Z1037" i="9"/>
  <c r="L1037" i="9"/>
  <c r="Z1036" i="9"/>
  <c r="L1036" i="9"/>
  <c r="Z1035" i="9"/>
  <c r="L1035" i="9"/>
  <c r="Z1034" i="9"/>
  <c r="L1034" i="9"/>
  <c r="L1033" i="9"/>
  <c r="L1032" i="9"/>
  <c r="L1031" i="9"/>
  <c r="Y1030" i="9"/>
  <c r="X1030" i="9"/>
  <c r="W1030" i="9"/>
  <c r="V1030" i="9"/>
  <c r="U1030" i="9"/>
  <c r="T1030" i="9"/>
  <c r="L1030" i="9"/>
  <c r="Z1029" i="9"/>
  <c r="L1029" i="9"/>
  <c r="Z1028" i="9"/>
  <c r="L1028" i="9"/>
  <c r="Z1027" i="9"/>
  <c r="L1027" i="9"/>
  <c r="Z1026" i="9"/>
  <c r="L1026" i="9"/>
  <c r="Z1025" i="9"/>
  <c r="L1025" i="9"/>
  <c r="Z1024" i="9"/>
  <c r="L1024" i="9"/>
  <c r="Z1023" i="9"/>
  <c r="L1023" i="9"/>
  <c r="Z1022" i="9"/>
  <c r="L1022" i="9"/>
  <c r="L1021" i="9"/>
  <c r="Y1013" i="9"/>
  <c r="X1013" i="9"/>
  <c r="W1013" i="9"/>
  <c r="V1013" i="9"/>
  <c r="U1013" i="9"/>
  <c r="T1013" i="9"/>
  <c r="Z1012" i="9"/>
  <c r="Z1011" i="9"/>
  <c r="Z1010" i="9"/>
  <c r="Z1009" i="9"/>
  <c r="Z1008" i="9"/>
  <c r="Z1007" i="9"/>
  <c r="Z1006" i="9"/>
  <c r="Z1005" i="9"/>
  <c r="Y1001" i="9"/>
  <c r="X1001" i="9"/>
  <c r="W1001" i="9"/>
  <c r="V1001" i="9"/>
  <c r="U1001" i="9"/>
  <c r="T1001" i="9"/>
  <c r="Z1000" i="9"/>
  <c r="Z999" i="9"/>
  <c r="Z998" i="9"/>
  <c r="Z997" i="9"/>
  <c r="Z996" i="9"/>
  <c r="M996" i="9"/>
  <c r="K996" i="9"/>
  <c r="J996" i="9"/>
  <c r="I996" i="9"/>
  <c r="H996" i="9"/>
  <c r="G996" i="9"/>
  <c r="F996" i="9"/>
  <c r="E996" i="9"/>
  <c r="D996" i="9"/>
  <c r="C996" i="9"/>
  <c r="Z995" i="9"/>
  <c r="L995" i="9"/>
  <c r="Z994" i="9"/>
  <c r="L994" i="9"/>
  <c r="Z993" i="9"/>
  <c r="L993" i="9"/>
  <c r="L992" i="9"/>
  <c r="L991" i="9"/>
  <c r="L990" i="9"/>
  <c r="Y989" i="9"/>
  <c r="X989" i="9"/>
  <c r="W989" i="9"/>
  <c r="V989" i="9"/>
  <c r="U989" i="9"/>
  <c r="T989" i="9"/>
  <c r="L989" i="9"/>
  <c r="Z988" i="9"/>
  <c r="L988" i="9"/>
  <c r="Z987" i="9"/>
  <c r="L987" i="9"/>
  <c r="Z986" i="9"/>
  <c r="L986" i="9"/>
  <c r="Z985" i="9"/>
  <c r="L985" i="9"/>
  <c r="Z984" i="9"/>
  <c r="L984" i="9"/>
  <c r="Z983" i="9"/>
  <c r="L983" i="9"/>
  <c r="Z982" i="9"/>
  <c r="L982" i="9"/>
  <c r="Z981" i="9"/>
  <c r="L981" i="9"/>
  <c r="L980" i="9"/>
  <c r="Y975" i="9"/>
  <c r="X975" i="9"/>
  <c r="W975" i="9"/>
  <c r="V975" i="9"/>
  <c r="U975" i="9"/>
  <c r="T975" i="9"/>
  <c r="Z974" i="9"/>
  <c r="Z973" i="9"/>
  <c r="Z972" i="9"/>
  <c r="Z971" i="9"/>
  <c r="Z970" i="9"/>
  <c r="Z969" i="9"/>
  <c r="Z968" i="9"/>
  <c r="Z967" i="9"/>
  <c r="M962" i="9"/>
  <c r="K962" i="9"/>
  <c r="J962" i="9"/>
  <c r="I962" i="9"/>
  <c r="H962" i="9"/>
  <c r="G962" i="9"/>
  <c r="F962" i="9"/>
  <c r="E962" i="9"/>
  <c r="D962" i="9"/>
  <c r="C962" i="9"/>
  <c r="Y961" i="9"/>
  <c r="X961" i="9"/>
  <c r="W961" i="9"/>
  <c r="V961" i="9"/>
  <c r="U961" i="9"/>
  <c r="T961" i="9"/>
  <c r="L961" i="9"/>
  <c r="Z960" i="9"/>
  <c r="L960" i="9"/>
  <c r="Z959" i="9"/>
  <c r="L959" i="9"/>
  <c r="Z958" i="9"/>
  <c r="L958" i="9"/>
  <c r="Z957" i="9"/>
  <c r="L957" i="9"/>
  <c r="Z956" i="9"/>
  <c r="L956" i="9"/>
  <c r="Z955" i="9"/>
  <c r="L955" i="9"/>
  <c r="Z954" i="9"/>
  <c r="L954" i="9"/>
  <c r="Z953" i="9"/>
  <c r="L953" i="9"/>
  <c r="L952" i="9"/>
  <c r="L951" i="9"/>
  <c r="L950" i="9"/>
  <c r="Y949" i="9"/>
  <c r="X949" i="9"/>
  <c r="W949" i="9"/>
  <c r="V949" i="9"/>
  <c r="U949" i="9"/>
  <c r="T949" i="9"/>
  <c r="L949" i="9"/>
  <c r="Z948" i="9"/>
  <c r="L948" i="9"/>
  <c r="Z947" i="9"/>
  <c r="L947" i="9"/>
  <c r="Z946" i="9"/>
  <c r="L946" i="9"/>
  <c r="Z945" i="9"/>
  <c r="L945" i="9"/>
  <c r="Z944" i="9"/>
  <c r="L944" i="9"/>
  <c r="Z943" i="9"/>
  <c r="L943" i="9"/>
  <c r="Z942" i="9"/>
  <c r="L942" i="9"/>
  <c r="Z941" i="9"/>
  <c r="L941" i="9"/>
  <c r="L940" i="9"/>
  <c r="Y935" i="9"/>
  <c r="X935" i="9"/>
  <c r="W935" i="9"/>
  <c r="V935" i="9"/>
  <c r="U935" i="9"/>
  <c r="T935" i="9"/>
  <c r="Z934" i="9"/>
  <c r="Z933" i="9"/>
  <c r="Z932" i="9"/>
  <c r="Z931" i="9"/>
  <c r="Z930" i="9"/>
  <c r="Z929" i="9"/>
  <c r="Z928" i="9"/>
  <c r="Z927" i="9"/>
  <c r="Y921" i="9"/>
  <c r="X921" i="9"/>
  <c r="W921" i="9"/>
  <c r="V921" i="9"/>
  <c r="U921" i="9"/>
  <c r="T921" i="9"/>
  <c r="M921" i="9"/>
  <c r="K921" i="9"/>
  <c r="J921" i="9"/>
  <c r="I921" i="9"/>
  <c r="H921" i="9"/>
  <c r="G921" i="9"/>
  <c r="F921" i="9"/>
  <c r="E921" i="9"/>
  <c r="D921" i="9"/>
  <c r="C921" i="9"/>
  <c r="Z920" i="9"/>
  <c r="L920" i="9"/>
  <c r="Z919" i="9"/>
  <c r="L919" i="9"/>
  <c r="Z918" i="9"/>
  <c r="L918" i="9"/>
  <c r="Z917" i="9"/>
  <c r="L917" i="9"/>
  <c r="Z916" i="9"/>
  <c r="L916" i="9"/>
  <c r="Z915" i="9"/>
  <c r="L915" i="9"/>
  <c r="Z914" i="9"/>
  <c r="L914" i="9"/>
  <c r="Z913" i="9"/>
  <c r="L913" i="9"/>
  <c r="L912" i="9"/>
  <c r="L911" i="9"/>
  <c r="L910" i="9"/>
  <c r="Y909" i="9"/>
  <c r="X909" i="9"/>
  <c r="W909" i="9"/>
  <c r="V909" i="9"/>
  <c r="U909" i="9"/>
  <c r="T909" i="9"/>
  <c r="L909" i="9"/>
  <c r="Z908" i="9"/>
  <c r="L908" i="9"/>
  <c r="Z907" i="9"/>
  <c r="L907" i="9"/>
  <c r="Z906" i="9"/>
  <c r="L906" i="9"/>
  <c r="Z905" i="9"/>
  <c r="L905" i="9"/>
  <c r="Z904" i="9"/>
  <c r="L904" i="9"/>
  <c r="Z903" i="9"/>
  <c r="L903" i="9"/>
  <c r="Z902" i="9"/>
  <c r="L902" i="9"/>
  <c r="Z901" i="9"/>
  <c r="L901" i="9"/>
  <c r="L900" i="9"/>
  <c r="Y887" i="9"/>
  <c r="X887" i="9"/>
  <c r="W887" i="9"/>
  <c r="V887" i="9"/>
  <c r="U887" i="9"/>
  <c r="T887" i="9"/>
  <c r="Z886" i="9"/>
  <c r="Z885" i="9"/>
  <c r="Z884" i="9"/>
  <c r="Z883" i="9"/>
  <c r="Z882" i="9"/>
  <c r="Z881" i="9"/>
  <c r="Z880" i="9"/>
  <c r="Z879" i="9"/>
  <c r="Y873" i="9"/>
  <c r="X873" i="9"/>
  <c r="W873" i="9"/>
  <c r="V873" i="9"/>
  <c r="U873" i="9"/>
  <c r="T873" i="9"/>
  <c r="Z872" i="9"/>
  <c r="Z871" i="9"/>
  <c r="Z870" i="9"/>
  <c r="Z869" i="9"/>
  <c r="Z868" i="9"/>
  <c r="K868" i="9"/>
  <c r="J868" i="9"/>
  <c r="I868" i="9"/>
  <c r="H868" i="9"/>
  <c r="G868" i="9"/>
  <c r="F868" i="9"/>
  <c r="E868" i="9"/>
  <c r="D868" i="9"/>
  <c r="C868" i="9"/>
  <c r="Z867" i="9"/>
  <c r="L867" i="9"/>
  <c r="Z866" i="9"/>
  <c r="L866" i="9"/>
  <c r="Z865" i="9"/>
  <c r="L865" i="9"/>
  <c r="L864" i="9"/>
  <c r="L863" i="9"/>
  <c r="L862" i="9"/>
  <c r="Y861" i="9"/>
  <c r="X861" i="9"/>
  <c r="W861" i="9"/>
  <c r="V861" i="9"/>
  <c r="U861" i="9"/>
  <c r="T861" i="9"/>
  <c r="L861" i="9"/>
  <c r="Z860" i="9"/>
  <c r="L860" i="9"/>
  <c r="Z859" i="9"/>
  <c r="L859" i="9"/>
  <c r="Z858" i="9"/>
  <c r="L858" i="9"/>
  <c r="Z857" i="9"/>
  <c r="L857" i="9"/>
  <c r="Z856" i="9"/>
  <c r="L856" i="9"/>
  <c r="Z855" i="9"/>
  <c r="L855" i="9"/>
  <c r="Z854" i="9"/>
  <c r="L854" i="9"/>
  <c r="Z853" i="9"/>
  <c r="L853" i="9"/>
  <c r="L852" i="9"/>
  <c r="Y843" i="9"/>
  <c r="X843" i="9"/>
  <c r="W843" i="9"/>
  <c r="V843" i="9"/>
  <c r="U843" i="9"/>
  <c r="T843" i="9"/>
  <c r="Z842" i="9"/>
  <c r="Z841" i="9"/>
  <c r="Z840" i="9"/>
  <c r="Z839" i="9"/>
  <c r="Z838" i="9"/>
  <c r="Z837" i="9"/>
  <c r="Z836" i="9"/>
  <c r="Z835" i="9"/>
  <c r="Z834" i="9"/>
  <c r="Y829" i="9"/>
  <c r="X829" i="9"/>
  <c r="W829" i="9"/>
  <c r="V829" i="9"/>
  <c r="U829" i="9"/>
  <c r="T829" i="9"/>
  <c r="Z828" i="9"/>
  <c r="Z827" i="9"/>
  <c r="Z826" i="9"/>
  <c r="Z825" i="9"/>
  <c r="Z824" i="9"/>
  <c r="Z823" i="9"/>
  <c r="Z822" i="9"/>
  <c r="Z821" i="9"/>
  <c r="Z820" i="9"/>
  <c r="K820" i="9"/>
  <c r="J820" i="9"/>
  <c r="I820" i="9"/>
  <c r="H820" i="9"/>
  <c r="G820" i="9"/>
  <c r="F820" i="9"/>
  <c r="E820" i="9"/>
  <c r="L819" i="9"/>
  <c r="L818" i="9"/>
  <c r="M819" i="9" s="1"/>
  <c r="L817" i="9"/>
  <c r="L816" i="9"/>
  <c r="Y815" i="9"/>
  <c r="X815" i="9"/>
  <c r="W815" i="9"/>
  <c r="V815" i="9"/>
  <c r="U815" i="9"/>
  <c r="T815" i="9"/>
  <c r="L815" i="9"/>
  <c r="Z814" i="9"/>
  <c r="L814" i="9"/>
  <c r="Z813" i="9"/>
  <c r="L813" i="9"/>
  <c r="Z812" i="9"/>
  <c r="L812" i="9"/>
  <c r="Z811" i="9"/>
  <c r="L811" i="9"/>
  <c r="Z810" i="9"/>
  <c r="L810" i="9"/>
  <c r="Z809" i="9"/>
  <c r="L809" i="9"/>
  <c r="Z808" i="9"/>
  <c r="L808" i="9"/>
  <c r="Z807" i="9"/>
  <c r="L807" i="9"/>
  <c r="Z806" i="9"/>
  <c r="L806" i="9"/>
  <c r="L805" i="9"/>
  <c r="Y797" i="9"/>
  <c r="X797" i="9"/>
  <c r="W797" i="9"/>
  <c r="V797" i="9"/>
  <c r="U797" i="9"/>
  <c r="T797" i="9"/>
  <c r="Z796" i="9"/>
  <c r="Z795" i="9"/>
  <c r="Z794" i="9"/>
  <c r="Z793" i="9"/>
  <c r="Z792" i="9"/>
  <c r="Z791" i="9"/>
  <c r="Z790" i="9"/>
  <c r="Z789" i="9"/>
  <c r="Z788" i="9"/>
  <c r="Y783" i="9"/>
  <c r="X783" i="9"/>
  <c r="W783" i="9"/>
  <c r="V783" i="9"/>
  <c r="U783" i="9"/>
  <c r="T783" i="9"/>
  <c r="Z782" i="9"/>
  <c r="Z781" i="9"/>
  <c r="Z780" i="9"/>
  <c r="Z779" i="9"/>
  <c r="K779" i="9"/>
  <c r="J779" i="9"/>
  <c r="I779" i="9"/>
  <c r="H779" i="9"/>
  <c r="G779" i="9"/>
  <c r="F779" i="9"/>
  <c r="E779" i="9"/>
  <c r="Z778" i="9"/>
  <c r="L778" i="9"/>
  <c r="Z777" i="9"/>
  <c r="L777" i="9"/>
  <c r="Z776" i="9"/>
  <c r="L776" i="9"/>
  <c r="Z775" i="9"/>
  <c r="L775" i="9"/>
  <c r="Z774" i="9"/>
  <c r="L774" i="9"/>
  <c r="L773" i="9"/>
  <c r="L772" i="9"/>
  <c r="L771" i="9"/>
  <c r="L770" i="9"/>
  <c r="M771" i="9" s="1"/>
  <c r="Y769" i="9"/>
  <c r="X769" i="9"/>
  <c r="W769" i="9"/>
  <c r="V769" i="9"/>
  <c r="U769" i="9"/>
  <c r="T769" i="9"/>
  <c r="L769" i="9"/>
  <c r="Z768" i="9"/>
  <c r="L768" i="9"/>
  <c r="Z767" i="9"/>
  <c r="L767" i="9"/>
  <c r="Z766" i="9"/>
  <c r="L766" i="9"/>
  <c r="Z765" i="9"/>
  <c r="L765" i="9"/>
  <c r="Z764" i="9"/>
  <c r="L764" i="9"/>
  <c r="Z763" i="9"/>
  <c r="L763" i="9"/>
  <c r="Z762" i="9"/>
  <c r="L762" i="9"/>
  <c r="Z761" i="9"/>
  <c r="L761" i="9"/>
  <c r="Z760" i="9"/>
  <c r="L760" i="9"/>
  <c r="L759" i="9"/>
  <c r="Y751" i="9"/>
  <c r="X751" i="9"/>
  <c r="W751" i="9"/>
  <c r="V751" i="9"/>
  <c r="U751" i="9"/>
  <c r="T751" i="9"/>
  <c r="Z750" i="9"/>
  <c r="Z749" i="9"/>
  <c r="Z748" i="9"/>
  <c r="Z747" i="9"/>
  <c r="Z746" i="9"/>
  <c r="Z745" i="9"/>
  <c r="Z744" i="9"/>
  <c r="Z743" i="9"/>
  <c r="Z742" i="9"/>
  <c r="Y737" i="9"/>
  <c r="X737" i="9"/>
  <c r="W737" i="9"/>
  <c r="V737" i="9"/>
  <c r="U737" i="9"/>
  <c r="T737" i="9"/>
  <c r="Z736" i="9"/>
  <c r="Z735" i="9"/>
  <c r="Z734" i="9"/>
  <c r="Z733" i="9"/>
  <c r="Z732" i="9"/>
  <c r="Z731" i="9"/>
  <c r="Z730" i="9"/>
  <c r="Z729" i="9"/>
  <c r="Z728" i="9"/>
  <c r="K727" i="9"/>
  <c r="J727" i="9"/>
  <c r="I727" i="9"/>
  <c r="H727" i="9"/>
  <c r="G727" i="9"/>
  <c r="F727" i="9"/>
  <c r="E727" i="9"/>
  <c r="L726" i="9"/>
  <c r="L725" i="9"/>
  <c r="L724" i="9"/>
  <c r="Y723" i="9"/>
  <c r="X723" i="9"/>
  <c r="W723" i="9"/>
  <c r="V723" i="9"/>
  <c r="U723" i="9"/>
  <c r="T723" i="9"/>
  <c r="L723" i="9"/>
  <c r="Z722" i="9"/>
  <c r="L722" i="9"/>
  <c r="Z721" i="9"/>
  <c r="L721" i="9"/>
  <c r="Z720" i="9"/>
  <c r="L720" i="9"/>
  <c r="Z719" i="9"/>
  <c r="L719" i="9"/>
  <c r="M723" i="9" s="1"/>
  <c r="Z718" i="9"/>
  <c r="L718" i="9"/>
  <c r="Z717" i="9"/>
  <c r="L717" i="9"/>
  <c r="Z716" i="9"/>
  <c r="L716" i="9"/>
  <c r="Z715" i="9"/>
  <c r="L715" i="9"/>
  <c r="Z714" i="9"/>
  <c r="L714" i="9"/>
  <c r="L713" i="9"/>
  <c r="Y707" i="9"/>
  <c r="X707" i="9"/>
  <c r="W707" i="9"/>
  <c r="V707" i="9"/>
  <c r="U707" i="9"/>
  <c r="T707" i="9"/>
  <c r="Z706" i="9"/>
  <c r="Z705" i="9"/>
  <c r="Z704" i="9"/>
  <c r="Z703" i="9"/>
  <c r="Z702" i="9"/>
  <c r="Z701" i="9"/>
  <c r="Z700" i="9"/>
  <c r="Z699" i="9"/>
  <c r="Z698" i="9"/>
  <c r="Y693" i="9"/>
  <c r="X693" i="9"/>
  <c r="W693" i="9"/>
  <c r="V693" i="9"/>
  <c r="U693" i="9"/>
  <c r="T693" i="9"/>
  <c r="Z692" i="9"/>
  <c r="Z691" i="9"/>
  <c r="Z690" i="9"/>
  <c r="Z689" i="9"/>
  <c r="Z688" i="9"/>
  <c r="Z687" i="9"/>
  <c r="Z686" i="9"/>
  <c r="Z685" i="9"/>
  <c r="Z684" i="9"/>
  <c r="K681" i="9"/>
  <c r="J681" i="9"/>
  <c r="I681" i="9"/>
  <c r="H681" i="9"/>
  <c r="G681" i="9"/>
  <c r="F681" i="9"/>
  <c r="E681" i="9"/>
  <c r="D681" i="9"/>
  <c r="C681" i="9"/>
  <c r="L680" i="9"/>
  <c r="Y679" i="9"/>
  <c r="X679" i="9"/>
  <c r="W679" i="9"/>
  <c r="V679" i="9"/>
  <c r="U679" i="9"/>
  <c r="T679" i="9"/>
  <c r="L679" i="9"/>
  <c r="Z678" i="9"/>
  <c r="L678" i="9"/>
  <c r="Z677" i="9"/>
  <c r="L677" i="9"/>
  <c r="Z676" i="9"/>
  <c r="L676" i="9"/>
  <c r="Z675" i="9"/>
  <c r="L675" i="9"/>
  <c r="Z674" i="9"/>
  <c r="L674" i="9"/>
  <c r="Z673" i="9"/>
  <c r="L673" i="9"/>
  <c r="Z672" i="9"/>
  <c r="L672" i="9"/>
  <c r="M675" i="9" s="1"/>
  <c r="Z671" i="9"/>
  <c r="L671" i="9"/>
  <c r="Z670" i="9"/>
  <c r="L670" i="9"/>
  <c r="M671" i="9" s="1"/>
  <c r="L669" i="9"/>
  <c r="Y664" i="9"/>
  <c r="X664" i="9"/>
  <c r="W664" i="9"/>
  <c r="V664" i="9"/>
  <c r="U664" i="9"/>
  <c r="T664" i="9"/>
  <c r="Z663" i="9"/>
  <c r="Z662" i="9"/>
  <c r="Z661" i="9"/>
  <c r="Z660" i="9"/>
  <c r="Z659" i="9"/>
  <c r="Z658" i="9"/>
  <c r="Z657" i="9"/>
  <c r="Z656" i="9"/>
  <c r="Z655" i="9"/>
  <c r="Y650" i="9"/>
  <c r="X650" i="9"/>
  <c r="W650" i="9"/>
  <c r="V650" i="9"/>
  <c r="U650" i="9"/>
  <c r="T650" i="9"/>
  <c r="Z649" i="9"/>
  <c r="Z648" i="9"/>
  <c r="Z647" i="9"/>
  <c r="Z646" i="9"/>
  <c r="Z645" i="9"/>
  <c r="Z644" i="9"/>
  <c r="Z643" i="9"/>
  <c r="Z642" i="9"/>
  <c r="Z641" i="9"/>
  <c r="K639" i="9"/>
  <c r="J639" i="9"/>
  <c r="I639" i="9"/>
  <c r="H639" i="9"/>
  <c r="G639" i="9"/>
  <c r="F639" i="9"/>
  <c r="E639" i="9"/>
  <c r="D639" i="9"/>
  <c r="C639" i="9"/>
  <c r="L638" i="9"/>
  <c r="L637" i="9"/>
  <c r="Y636" i="9"/>
  <c r="X636" i="9"/>
  <c r="W636" i="9"/>
  <c r="V636" i="9"/>
  <c r="U636" i="9"/>
  <c r="T636" i="9"/>
  <c r="L636" i="9"/>
  <c r="Z635" i="9"/>
  <c r="L635" i="9"/>
  <c r="Z634" i="9"/>
  <c r="L634" i="9"/>
  <c r="Z633" i="9"/>
  <c r="L633" i="9"/>
  <c r="Z632" i="9"/>
  <c r="L632" i="9"/>
  <c r="Z631" i="9"/>
  <c r="L631" i="9"/>
  <c r="Z630" i="9"/>
  <c r="L630" i="9"/>
  <c r="Z629" i="9"/>
  <c r="L629" i="9"/>
  <c r="Z628" i="9"/>
  <c r="L628" i="9"/>
  <c r="Z627" i="9"/>
  <c r="L627" i="9"/>
  <c r="L639" i="9" s="1"/>
  <c r="L626" i="9"/>
  <c r="Y621" i="9"/>
  <c r="X621" i="9"/>
  <c r="W621" i="9"/>
  <c r="V621" i="9"/>
  <c r="U621" i="9"/>
  <c r="T621" i="9"/>
  <c r="Z620" i="9"/>
  <c r="Z619" i="9"/>
  <c r="Z618" i="9"/>
  <c r="Z617" i="9"/>
  <c r="Z616" i="9"/>
  <c r="Z615" i="9"/>
  <c r="Z614" i="9"/>
  <c r="Z613" i="9"/>
  <c r="Z612" i="9"/>
  <c r="Z622" i="9" s="1"/>
  <c r="Y607" i="9"/>
  <c r="X607" i="9"/>
  <c r="W607" i="9"/>
  <c r="V607" i="9"/>
  <c r="U607" i="9"/>
  <c r="T607" i="9"/>
  <c r="Z606" i="9"/>
  <c r="Z605" i="9"/>
  <c r="Z604" i="9"/>
  <c r="Z603" i="9"/>
  <c r="Z602" i="9"/>
  <c r="Z601" i="9"/>
  <c r="Z600" i="9"/>
  <c r="Z599" i="9"/>
  <c r="Z598" i="9"/>
  <c r="K596" i="9"/>
  <c r="J596" i="9"/>
  <c r="I596" i="9"/>
  <c r="H596" i="9"/>
  <c r="G596" i="9"/>
  <c r="F596" i="9"/>
  <c r="E596" i="9"/>
  <c r="D596" i="9"/>
  <c r="C596" i="9"/>
  <c r="L595" i="9"/>
  <c r="L594" i="9"/>
  <c r="Y593" i="9"/>
  <c r="X593" i="9"/>
  <c r="W593" i="9"/>
  <c r="V593" i="9"/>
  <c r="U593" i="9"/>
  <c r="T593" i="9"/>
  <c r="L593" i="9"/>
  <c r="Z592" i="9"/>
  <c r="L592" i="9"/>
  <c r="Z591" i="9"/>
  <c r="L591" i="9"/>
  <c r="Z590" i="9"/>
  <c r="L590" i="9"/>
  <c r="Z589" i="9"/>
  <c r="L589" i="9"/>
  <c r="Z588" i="9"/>
  <c r="L588" i="9"/>
  <c r="Z587" i="9"/>
  <c r="L587" i="9"/>
  <c r="Z586" i="9"/>
  <c r="L586" i="9"/>
  <c r="M590" i="9" s="1"/>
  <c r="Z585" i="9"/>
  <c r="L585" i="9"/>
  <c r="Z584" i="9"/>
  <c r="L584" i="9"/>
  <c r="L583" i="9"/>
  <c r="Y576" i="9"/>
  <c r="X576" i="9"/>
  <c r="W576" i="9"/>
  <c r="V576" i="9"/>
  <c r="U576" i="9"/>
  <c r="T576" i="9"/>
  <c r="Z575" i="9"/>
  <c r="Z574" i="9"/>
  <c r="Z573" i="9"/>
  <c r="Z572" i="9"/>
  <c r="Z571" i="9"/>
  <c r="Z570" i="9"/>
  <c r="Z569" i="9"/>
  <c r="Z568" i="9"/>
  <c r="Z567" i="9"/>
  <c r="Y562" i="9"/>
  <c r="X562" i="9"/>
  <c r="W562" i="9"/>
  <c r="V562" i="9"/>
  <c r="U562" i="9"/>
  <c r="T562" i="9"/>
  <c r="Z561" i="9"/>
  <c r="Z560" i="9"/>
  <c r="Z559" i="9"/>
  <c r="Z558" i="9"/>
  <c r="Z557" i="9"/>
  <c r="K557" i="9"/>
  <c r="J557" i="9"/>
  <c r="I557" i="9"/>
  <c r="H557" i="9"/>
  <c r="G557" i="9"/>
  <c r="F557" i="9"/>
  <c r="E557" i="9"/>
  <c r="D557" i="9"/>
  <c r="C557" i="9"/>
  <c r="Z556" i="9"/>
  <c r="L556" i="9"/>
  <c r="Z555" i="9"/>
  <c r="L555" i="9"/>
  <c r="Z554" i="9"/>
  <c r="L554" i="9"/>
  <c r="Z553" i="9"/>
  <c r="L553" i="9"/>
  <c r="L552" i="9"/>
  <c r="L551" i="9"/>
  <c r="L550" i="9"/>
  <c r="L549" i="9"/>
  <c r="Y548" i="9"/>
  <c r="X548" i="9"/>
  <c r="W548" i="9"/>
  <c r="V548" i="9"/>
  <c r="U548" i="9"/>
  <c r="T548" i="9"/>
  <c r="L548" i="9"/>
  <c r="Z547" i="9"/>
  <c r="L547" i="9"/>
  <c r="Z546" i="9"/>
  <c r="L546" i="9"/>
  <c r="M547" i="9" s="1"/>
  <c r="Z545" i="9"/>
  <c r="L545" i="9"/>
  <c r="Z544" i="9"/>
  <c r="L544" i="9"/>
  <c r="Z543" i="9"/>
  <c r="L543" i="9"/>
  <c r="Z542" i="9"/>
  <c r="L542" i="9"/>
  <c r="Z541" i="9"/>
  <c r="L541" i="9"/>
  <c r="Z540" i="9"/>
  <c r="L540" i="9"/>
  <c r="Z539" i="9"/>
  <c r="L539" i="9"/>
  <c r="L538" i="9"/>
  <c r="X534" i="9"/>
  <c r="W534" i="9"/>
  <c r="V534" i="9"/>
  <c r="U534" i="9"/>
  <c r="T534" i="9"/>
  <c r="Y533" i="9"/>
  <c r="Y532" i="9"/>
  <c r="Y531" i="9"/>
  <c r="Y530" i="9"/>
  <c r="Y529" i="9"/>
  <c r="Y528" i="9"/>
  <c r="Y527" i="9"/>
  <c r="Y526" i="9"/>
  <c r="Y525" i="9"/>
  <c r="X520" i="9"/>
  <c r="W520" i="9"/>
  <c r="V520" i="9"/>
  <c r="U520" i="9"/>
  <c r="T520" i="9"/>
  <c r="Y519" i="9"/>
  <c r="Y518" i="9"/>
  <c r="Y517" i="9"/>
  <c r="Y516" i="9"/>
  <c r="Y515" i="9"/>
  <c r="Y514" i="9"/>
  <c r="Y513" i="9"/>
  <c r="Y512" i="9"/>
  <c r="Y511" i="9"/>
  <c r="J511" i="9"/>
  <c r="I511" i="9"/>
  <c r="H511" i="9"/>
  <c r="G511" i="9"/>
  <c r="F511" i="9"/>
  <c r="E511" i="9"/>
  <c r="D511" i="9"/>
  <c r="C511" i="9"/>
  <c r="K510" i="9"/>
  <c r="K509" i="9"/>
  <c r="K508" i="9"/>
  <c r="K507" i="9"/>
  <c r="X506" i="9"/>
  <c r="W506" i="9"/>
  <c r="V506" i="9"/>
  <c r="U506" i="9"/>
  <c r="T506" i="9"/>
  <c r="K506" i="9"/>
  <c r="Y505" i="9"/>
  <c r="K505" i="9"/>
  <c r="Y504" i="9"/>
  <c r="K504" i="9"/>
  <c r="Y503" i="9"/>
  <c r="K503" i="9"/>
  <c r="Y502" i="9"/>
  <c r="K502" i="9"/>
  <c r="Y501" i="9"/>
  <c r="K501" i="9"/>
  <c r="Y500" i="9"/>
  <c r="K500" i="9"/>
  <c r="Y499" i="9"/>
  <c r="K499" i="9"/>
  <c r="Y498" i="9"/>
  <c r="K498" i="9"/>
  <c r="Y497" i="9"/>
  <c r="K497" i="9"/>
  <c r="K496" i="9"/>
  <c r="X492" i="9"/>
  <c r="W492" i="9"/>
  <c r="V492" i="9"/>
  <c r="U492" i="9"/>
  <c r="T492" i="9"/>
  <c r="Y491" i="9"/>
  <c r="Y490" i="9"/>
  <c r="Y489" i="9"/>
  <c r="Y488" i="9"/>
  <c r="Y487" i="9"/>
  <c r="Y486" i="9"/>
  <c r="Y485" i="9"/>
  <c r="Y484" i="9"/>
  <c r="Y483" i="9"/>
  <c r="Y482" i="9"/>
  <c r="X478" i="9"/>
  <c r="W478" i="9"/>
  <c r="V478" i="9"/>
  <c r="U478" i="9"/>
  <c r="T478" i="9"/>
  <c r="Y477" i="9"/>
  <c r="Y476" i="9"/>
  <c r="Y475" i="9"/>
  <c r="Y474" i="9"/>
  <c r="Y473" i="9"/>
  <c r="Y472" i="9"/>
  <c r="Y471" i="9"/>
  <c r="Y470" i="9"/>
  <c r="Y469" i="9"/>
  <c r="Y468" i="9"/>
  <c r="J467" i="9"/>
  <c r="I467" i="9"/>
  <c r="H467" i="9"/>
  <c r="G467" i="9"/>
  <c r="F467" i="9"/>
  <c r="E467" i="9"/>
  <c r="D467" i="9"/>
  <c r="C467" i="9"/>
  <c r="K466" i="9"/>
  <c r="K465" i="9"/>
  <c r="X464" i="9"/>
  <c r="W464" i="9"/>
  <c r="V464" i="9"/>
  <c r="U464" i="9"/>
  <c r="T464" i="9"/>
  <c r="K464" i="9"/>
  <c r="Y463" i="9"/>
  <c r="K463" i="9"/>
  <c r="Y462" i="9"/>
  <c r="K462" i="9"/>
  <c r="Y461" i="9"/>
  <c r="K461" i="9"/>
  <c r="Y460" i="9"/>
  <c r="K460" i="9"/>
  <c r="Y459" i="9"/>
  <c r="K459" i="9"/>
  <c r="Y458" i="9"/>
  <c r="K458" i="9"/>
  <c r="Y457" i="9"/>
  <c r="K457" i="9"/>
  <c r="Y456" i="9"/>
  <c r="K456" i="9"/>
  <c r="Y455" i="9"/>
  <c r="K455" i="9"/>
  <c r="Y454" i="9"/>
  <c r="K454" i="9"/>
  <c r="K453" i="9"/>
  <c r="X450" i="9"/>
  <c r="W450" i="9"/>
  <c r="V450" i="9"/>
  <c r="U450" i="9"/>
  <c r="T450" i="9"/>
  <c r="Y449" i="9"/>
  <c r="Y448" i="9"/>
  <c r="Y447" i="9"/>
  <c r="Y446" i="9"/>
  <c r="Y445" i="9"/>
  <c r="Y444" i="9"/>
  <c r="Y443" i="9"/>
  <c r="Y442" i="9"/>
  <c r="Y441" i="9"/>
  <c r="Y440" i="9"/>
  <c r="X436" i="9"/>
  <c r="W436" i="9"/>
  <c r="V436" i="9"/>
  <c r="U436" i="9"/>
  <c r="T436" i="9"/>
  <c r="Y435" i="9"/>
  <c r="Y434" i="9"/>
  <c r="Y433" i="9"/>
  <c r="Y432" i="9"/>
  <c r="Y431" i="9"/>
  <c r="J431" i="9"/>
  <c r="I431" i="9"/>
  <c r="H431" i="9"/>
  <c r="G431" i="9"/>
  <c r="F431" i="9"/>
  <c r="E431" i="9"/>
  <c r="D431" i="9"/>
  <c r="C431" i="9"/>
  <c r="Y430" i="9"/>
  <c r="K430" i="9"/>
  <c r="Y429" i="9"/>
  <c r="K429" i="9"/>
  <c r="Y428" i="9"/>
  <c r="K428" i="9"/>
  <c r="Y427" i="9"/>
  <c r="K427" i="9"/>
  <c r="Y426" i="9"/>
  <c r="K426" i="9"/>
  <c r="K425" i="9"/>
  <c r="K424" i="9"/>
  <c r="K423" i="9"/>
  <c r="L426" i="9" s="1"/>
  <c r="X422" i="9"/>
  <c r="W422" i="9"/>
  <c r="V422" i="9"/>
  <c r="U422" i="9"/>
  <c r="T422" i="9"/>
  <c r="K422" i="9"/>
  <c r="Y421" i="9"/>
  <c r="K421" i="9"/>
  <c r="Y420" i="9"/>
  <c r="K420" i="9"/>
  <c r="Y419" i="9"/>
  <c r="K419" i="9"/>
  <c r="Y418" i="9"/>
  <c r="K418" i="9"/>
  <c r="Y417" i="9"/>
  <c r="K417" i="9"/>
  <c r="Y416" i="9"/>
  <c r="K416" i="9"/>
  <c r="Y415" i="9"/>
  <c r="K415" i="9"/>
  <c r="Y414" i="9"/>
  <c r="K414" i="9"/>
  <c r="Y413" i="9"/>
  <c r="K413" i="9"/>
  <c r="Y412" i="9"/>
  <c r="K412" i="9"/>
  <c r="K411" i="9"/>
  <c r="X406" i="9"/>
  <c r="W406" i="9"/>
  <c r="V406" i="9"/>
  <c r="U406" i="9"/>
  <c r="T406" i="9"/>
  <c r="Y405" i="9"/>
  <c r="Y404" i="9"/>
  <c r="Y403" i="9"/>
  <c r="Y402" i="9"/>
  <c r="Y401" i="9"/>
  <c r="Y400" i="9"/>
  <c r="Y399" i="9"/>
  <c r="Y398" i="9"/>
  <c r="Y397" i="9"/>
  <c r="Y396" i="9"/>
  <c r="X392" i="9"/>
  <c r="W392" i="9"/>
  <c r="V392" i="9"/>
  <c r="U392" i="9"/>
  <c r="T392" i="9"/>
  <c r="Y391" i="9"/>
  <c r="Y390" i="9"/>
  <c r="Y389" i="9"/>
  <c r="Y388" i="9"/>
  <c r="Y387" i="9"/>
  <c r="J387" i="9"/>
  <c r="I387" i="9"/>
  <c r="H387" i="9"/>
  <c r="G387" i="9"/>
  <c r="F387" i="9"/>
  <c r="E387" i="9"/>
  <c r="D387" i="9"/>
  <c r="C387" i="9"/>
  <c r="Y386" i="9"/>
  <c r="K386" i="9"/>
  <c r="Y385" i="9"/>
  <c r="K385" i="9"/>
  <c r="Y384" i="9"/>
  <c r="K384" i="9"/>
  <c r="Y383" i="9"/>
  <c r="K383" i="9"/>
  <c r="Y382" i="9"/>
  <c r="K382" i="9"/>
  <c r="K381" i="9"/>
  <c r="K380" i="9"/>
  <c r="K379" i="9"/>
  <c r="X378" i="9"/>
  <c r="W378" i="9"/>
  <c r="V378" i="9"/>
  <c r="U378" i="9"/>
  <c r="T378" i="9"/>
  <c r="K378" i="9"/>
  <c r="Y377" i="9"/>
  <c r="K377" i="9"/>
  <c r="Y376" i="9"/>
  <c r="K376" i="9"/>
  <c r="Y375" i="9"/>
  <c r="K375" i="9"/>
  <c r="Y374" i="9"/>
  <c r="K374" i="9"/>
  <c r="Y373" i="9"/>
  <c r="K373" i="9"/>
  <c r="Y372" i="9"/>
  <c r="K372" i="9"/>
  <c r="Y371" i="9"/>
  <c r="K371" i="9"/>
  <c r="Y370" i="9"/>
  <c r="K370" i="9"/>
  <c r="Y369" i="9"/>
  <c r="K369" i="9"/>
  <c r="Y368" i="9"/>
  <c r="K368" i="9"/>
  <c r="K367" i="9"/>
  <c r="X363" i="9"/>
  <c r="W363" i="9"/>
  <c r="V363" i="9"/>
  <c r="U363" i="9"/>
  <c r="T363" i="9"/>
  <c r="Y362" i="9"/>
  <c r="Y361" i="9"/>
  <c r="Y360" i="9"/>
  <c r="Y359" i="9"/>
  <c r="Y358" i="9"/>
  <c r="Y357" i="9"/>
  <c r="Y356" i="9"/>
  <c r="Y355" i="9"/>
  <c r="Y354" i="9"/>
  <c r="Y353" i="9"/>
  <c r="X349" i="9"/>
  <c r="W349" i="9"/>
  <c r="V349" i="9"/>
  <c r="U349" i="9"/>
  <c r="T349" i="9"/>
  <c r="Y348" i="9"/>
  <c r="Y347" i="9"/>
  <c r="Y346" i="9"/>
  <c r="Y345" i="9"/>
  <c r="Y344" i="9"/>
  <c r="Y343" i="9"/>
  <c r="J343" i="9"/>
  <c r="I343" i="9"/>
  <c r="H343" i="9"/>
  <c r="G343" i="9"/>
  <c r="F343" i="9"/>
  <c r="E343" i="9"/>
  <c r="D343" i="9"/>
  <c r="C343" i="9"/>
  <c r="Y342" i="9"/>
  <c r="K342" i="9"/>
  <c r="Y341" i="9"/>
  <c r="K341" i="9"/>
  <c r="Y340" i="9"/>
  <c r="K340" i="9"/>
  <c r="Y339" i="9"/>
  <c r="K339" i="9"/>
  <c r="K338" i="9"/>
  <c r="K337" i="9"/>
  <c r="K336" i="9"/>
  <c r="X335" i="9"/>
  <c r="W335" i="9"/>
  <c r="V335" i="9"/>
  <c r="U335" i="9"/>
  <c r="T335" i="9"/>
  <c r="K335" i="9"/>
  <c r="Y334" i="9"/>
  <c r="K334" i="9"/>
  <c r="Y333" i="9"/>
  <c r="K333" i="9"/>
  <c r="Y332" i="9"/>
  <c r="K332" i="9"/>
  <c r="Y331" i="9"/>
  <c r="K331" i="9"/>
  <c r="Y330" i="9"/>
  <c r="K330" i="9"/>
  <c r="Y329" i="9"/>
  <c r="K329" i="9"/>
  <c r="Y328" i="9"/>
  <c r="K328" i="9"/>
  <c r="Y327" i="9"/>
  <c r="K327" i="9"/>
  <c r="Y326" i="9"/>
  <c r="K326" i="9"/>
  <c r="Y325" i="9"/>
  <c r="K325" i="9"/>
  <c r="K324" i="9"/>
  <c r="X320" i="9"/>
  <c r="W320" i="9"/>
  <c r="V320" i="9"/>
  <c r="U320" i="9"/>
  <c r="T320" i="9"/>
  <c r="Y319" i="9"/>
  <c r="Y318" i="9"/>
  <c r="Y317" i="9"/>
  <c r="Y316" i="9"/>
  <c r="Y315" i="9"/>
  <c r="Y314" i="9"/>
  <c r="Y313" i="9"/>
  <c r="Y312" i="9"/>
  <c r="Y311" i="9"/>
  <c r="Y310" i="9"/>
  <c r="X306" i="9"/>
  <c r="W306" i="9"/>
  <c r="V306" i="9"/>
  <c r="U306" i="9"/>
  <c r="T306" i="9"/>
  <c r="Y305" i="9"/>
  <c r="Y304" i="9"/>
  <c r="Y303" i="9"/>
  <c r="Y302" i="9"/>
  <c r="Y301" i="9"/>
  <c r="Y300" i="9"/>
  <c r="J300" i="9"/>
  <c r="I300" i="9"/>
  <c r="H300" i="9"/>
  <c r="G300" i="9"/>
  <c r="F300" i="9"/>
  <c r="E300" i="9"/>
  <c r="D300" i="9"/>
  <c r="C300" i="9"/>
  <c r="Y299" i="9"/>
  <c r="K299" i="9"/>
  <c r="Y298" i="9"/>
  <c r="K298" i="9"/>
  <c r="Y297" i="9"/>
  <c r="K297" i="9"/>
  <c r="Y296" i="9"/>
  <c r="K296" i="9"/>
  <c r="K295" i="9"/>
  <c r="K294" i="9"/>
  <c r="K293" i="9"/>
  <c r="X292" i="9"/>
  <c r="W292" i="9"/>
  <c r="V292" i="9"/>
  <c r="U292" i="9"/>
  <c r="T292" i="9"/>
  <c r="K292" i="9"/>
  <c r="Y291" i="9"/>
  <c r="K291" i="9"/>
  <c r="Y290" i="9"/>
  <c r="K290" i="9"/>
  <c r="Y289" i="9"/>
  <c r="K289" i="9"/>
  <c r="Y288" i="9"/>
  <c r="K288" i="9"/>
  <c r="Y287" i="9"/>
  <c r="K287" i="9"/>
  <c r="Y286" i="9"/>
  <c r="K286" i="9"/>
  <c r="Y285" i="9"/>
  <c r="K285" i="9"/>
  <c r="Y284" i="9"/>
  <c r="K284" i="9"/>
  <c r="Y283" i="9"/>
  <c r="K283" i="9"/>
  <c r="Y282" i="9"/>
  <c r="K282" i="9"/>
  <c r="K281" i="9"/>
  <c r="X275" i="9"/>
  <c r="W275" i="9"/>
  <c r="V275" i="9"/>
  <c r="U275" i="9"/>
  <c r="T275" i="9"/>
  <c r="Y274" i="9"/>
  <c r="Y273" i="9"/>
  <c r="Y272" i="9"/>
  <c r="Y271" i="9"/>
  <c r="Y270" i="9"/>
  <c r="Y269" i="9"/>
  <c r="Y268" i="9"/>
  <c r="Y267" i="9"/>
  <c r="Y266" i="9"/>
  <c r="Y265" i="9"/>
  <c r="X261" i="9"/>
  <c r="W261" i="9"/>
  <c r="V261" i="9"/>
  <c r="U261" i="9"/>
  <c r="T261" i="9"/>
  <c r="Y260" i="9"/>
  <c r="Y259" i="9"/>
  <c r="Y258" i="9"/>
  <c r="Y257" i="9"/>
  <c r="Y256" i="9"/>
  <c r="Y255" i="9"/>
  <c r="Y254" i="9"/>
  <c r="Y253" i="9"/>
  <c r="Y252" i="9"/>
  <c r="Y251" i="9"/>
  <c r="J250" i="9"/>
  <c r="I250" i="9"/>
  <c r="H250" i="9"/>
  <c r="G250" i="9"/>
  <c r="F250" i="9"/>
  <c r="E250" i="9"/>
  <c r="D250" i="9"/>
  <c r="C250" i="9"/>
  <c r="K249" i="9"/>
  <c r="K248" i="9"/>
  <c r="X247" i="9"/>
  <c r="W247" i="9"/>
  <c r="V247" i="9"/>
  <c r="U247" i="9"/>
  <c r="T247" i="9"/>
  <c r="K247" i="9"/>
  <c r="Y246" i="9"/>
  <c r="K246" i="9"/>
  <c r="Y245" i="9"/>
  <c r="K245" i="9"/>
  <c r="Y244" i="9"/>
  <c r="K244" i="9"/>
  <c r="Y243" i="9"/>
  <c r="K243" i="9"/>
  <c r="Y242" i="9"/>
  <c r="K242" i="9"/>
  <c r="Y241" i="9"/>
  <c r="K241" i="9"/>
  <c r="Y240" i="9"/>
  <c r="K240" i="9"/>
  <c r="Y239" i="9"/>
  <c r="K239" i="9"/>
  <c r="Y238" i="9"/>
  <c r="K238" i="9"/>
  <c r="Y237" i="9"/>
  <c r="K237" i="9"/>
  <c r="K236" i="9"/>
  <c r="X228" i="9"/>
  <c r="W228" i="9"/>
  <c r="V228" i="9"/>
  <c r="U228" i="9"/>
  <c r="T228" i="9"/>
  <c r="Y227" i="9"/>
  <c r="Y226" i="9"/>
  <c r="Y225" i="9"/>
  <c r="Y224" i="9"/>
  <c r="Y223" i="9"/>
  <c r="Y222" i="9"/>
  <c r="Y221" i="9"/>
  <c r="Y220" i="9"/>
  <c r="Y219" i="9"/>
  <c r="Y218" i="9"/>
  <c r="Y217" i="9"/>
  <c r="J216" i="9"/>
  <c r="I216" i="9"/>
  <c r="H216" i="9"/>
  <c r="G216" i="9"/>
  <c r="F216" i="9"/>
  <c r="E216" i="9"/>
  <c r="X214" i="9"/>
  <c r="W214" i="9"/>
  <c r="V214" i="9"/>
  <c r="U214" i="9"/>
  <c r="T214" i="9"/>
  <c r="Y213" i="9"/>
  <c r="Y212" i="9"/>
  <c r="L212" i="9"/>
  <c r="J212" i="9"/>
  <c r="I212" i="9"/>
  <c r="H212" i="9"/>
  <c r="G212" i="9"/>
  <c r="F212" i="9"/>
  <c r="E212" i="9"/>
  <c r="D212" i="9"/>
  <c r="C212" i="9"/>
  <c r="Y211" i="9"/>
  <c r="K211" i="9"/>
  <c r="Y210" i="9"/>
  <c r="K210" i="9"/>
  <c r="Y209" i="9"/>
  <c r="K209" i="9"/>
  <c r="Y208" i="9"/>
  <c r="K208" i="9"/>
  <c r="Y207" i="9"/>
  <c r="K207" i="9"/>
  <c r="Y206" i="9"/>
  <c r="K206" i="9"/>
  <c r="Y205" i="9"/>
  <c r="K205" i="9"/>
  <c r="Y204" i="9"/>
  <c r="K204" i="9"/>
  <c r="Y203" i="9"/>
  <c r="K203" i="9"/>
  <c r="K202" i="9"/>
  <c r="K201" i="9"/>
  <c r="X200" i="9"/>
  <c r="W200" i="9"/>
  <c r="V200" i="9"/>
  <c r="U200" i="9"/>
  <c r="T200" i="9"/>
  <c r="K200" i="9"/>
  <c r="Y199" i="9"/>
  <c r="K199" i="9"/>
  <c r="Y198" i="9"/>
  <c r="K198" i="9"/>
  <c r="Y197" i="9"/>
  <c r="K197" i="9"/>
  <c r="Y196" i="9"/>
  <c r="K196" i="9"/>
  <c r="Y195" i="9"/>
  <c r="K195" i="9"/>
  <c r="Y194" i="9"/>
  <c r="K194" i="9"/>
  <c r="Y193" i="9"/>
  <c r="K193" i="9"/>
  <c r="Y192" i="9"/>
  <c r="K192" i="9"/>
  <c r="Y191" i="9"/>
  <c r="K191" i="9"/>
  <c r="Y190" i="9"/>
  <c r="K190" i="9"/>
  <c r="Y189" i="9"/>
  <c r="K189" i="9"/>
  <c r="K188" i="9"/>
  <c r="X181" i="9"/>
  <c r="W181" i="9"/>
  <c r="V181" i="9"/>
  <c r="U181" i="9"/>
  <c r="T181" i="9"/>
  <c r="Y180" i="9"/>
  <c r="Y179" i="9"/>
  <c r="Y178" i="9"/>
  <c r="Y177" i="9"/>
  <c r="Y176" i="9"/>
  <c r="Y175" i="9"/>
  <c r="Y174" i="9"/>
  <c r="Y173" i="9"/>
  <c r="Y172" i="9"/>
  <c r="Y171" i="9"/>
  <c r="Y170" i="9"/>
  <c r="X167" i="9"/>
  <c r="W167" i="9"/>
  <c r="V167" i="9"/>
  <c r="U167" i="9"/>
  <c r="T167" i="9"/>
  <c r="Y166" i="9"/>
  <c r="Y165" i="9"/>
  <c r="Y164" i="9"/>
  <c r="Y163" i="9"/>
  <c r="Y162" i="9"/>
  <c r="Y161" i="9"/>
  <c r="Y160" i="9"/>
  <c r="J160" i="9"/>
  <c r="I160" i="9"/>
  <c r="H160" i="9"/>
  <c r="G160" i="9"/>
  <c r="F160" i="9"/>
  <c r="E160" i="9"/>
  <c r="D160" i="9"/>
  <c r="C160" i="9"/>
  <c r="Y159" i="9"/>
  <c r="K159" i="9"/>
  <c r="Y158" i="9"/>
  <c r="L158" i="9"/>
  <c r="K158" i="9"/>
  <c r="Y157" i="9"/>
  <c r="K157" i="9"/>
  <c r="Y156" i="9"/>
  <c r="K156" i="9"/>
  <c r="K155" i="9"/>
  <c r="K154" i="9"/>
  <c r="X153" i="9"/>
  <c r="W153" i="9"/>
  <c r="V153" i="9"/>
  <c r="U153" i="9"/>
  <c r="T153" i="9"/>
  <c r="L153" i="9"/>
  <c r="K153" i="9"/>
  <c r="Y152" i="9"/>
  <c r="K152" i="9"/>
  <c r="Y151" i="9"/>
  <c r="K151" i="9"/>
  <c r="Y150" i="9"/>
  <c r="K150" i="9"/>
  <c r="Y149" i="9"/>
  <c r="K149" i="9"/>
  <c r="Y148" i="9"/>
  <c r="K148" i="9"/>
  <c r="Y147" i="9"/>
  <c r="K147" i="9"/>
  <c r="Y146" i="9"/>
  <c r="K146" i="9"/>
  <c r="Y145" i="9"/>
  <c r="K145" i="9"/>
  <c r="Y144" i="9"/>
  <c r="K144" i="9"/>
  <c r="Y143" i="9"/>
  <c r="K143" i="9"/>
  <c r="Y142" i="9"/>
  <c r="K142" i="9"/>
  <c r="K141" i="9"/>
  <c r="X134" i="9"/>
  <c r="W134" i="9"/>
  <c r="V134" i="9"/>
  <c r="U134" i="9"/>
  <c r="T134" i="9"/>
  <c r="Y133" i="9"/>
  <c r="Y132" i="9"/>
  <c r="Y131" i="9"/>
  <c r="Y130" i="9"/>
  <c r="X120" i="9"/>
  <c r="W120" i="9"/>
  <c r="V120" i="9"/>
  <c r="U120" i="9"/>
  <c r="T120" i="9"/>
  <c r="Y119" i="9"/>
  <c r="Y118" i="9"/>
  <c r="Y117" i="9"/>
  <c r="Y116" i="9"/>
  <c r="Y115" i="9"/>
  <c r="Y114" i="9"/>
  <c r="Y113" i="9"/>
  <c r="Y112" i="9"/>
  <c r="Y111" i="9"/>
  <c r="Y110" i="9"/>
  <c r="Y109" i="9"/>
  <c r="I107" i="9"/>
  <c r="H107" i="9"/>
  <c r="G107" i="9"/>
  <c r="F107" i="9"/>
  <c r="E107" i="9"/>
  <c r="D107" i="9"/>
  <c r="C107" i="9"/>
  <c r="X106" i="9"/>
  <c r="W106" i="9"/>
  <c r="V106" i="9"/>
  <c r="U106" i="9"/>
  <c r="T106" i="9"/>
  <c r="K106" i="9"/>
  <c r="Y105" i="9"/>
  <c r="L105" i="9"/>
  <c r="K105" i="9"/>
  <c r="Y104" i="9"/>
  <c r="K104" i="9"/>
  <c r="Y103" i="9"/>
  <c r="K103" i="9"/>
  <c r="Y102" i="9"/>
  <c r="K102" i="9"/>
  <c r="Y101" i="9"/>
  <c r="K101" i="9"/>
  <c r="Y100" i="9"/>
  <c r="L100" i="9"/>
  <c r="K100" i="9"/>
  <c r="Y99" i="9"/>
  <c r="K99" i="9"/>
  <c r="Y98" i="9"/>
  <c r="K98" i="9"/>
  <c r="Y97" i="9"/>
  <c r="K97" i="9"/>
  <c r="Y96" i="9"/>
  <c r="K96" i="9"/>
  <c r="Y95" i="9"/>
  <c r="K95" i="9"/>
  <c r="K94" i="9"/>
  <c r="X88" i="9"/>
  <c r="W88" i="9"/>
  <c r="V88" i="9"/>
  <c r="U88" i="9"/>
  <c r="T88" i="9"/>
  <c r="X74" i="9"/>
  <c r="W74" i="9"/>
  <c r="V74" i="9"/>
  <c r="U74" i="9"/>
  <c r="T74" i="9"/>
  <c r="Y73" i="9"/>
  <c r="Y72" i="9"/>
  <c r="Y71" i="9"/>
  <c r="Y70" i="9"/>
  <c r="Y69" i="9"/>
  <c r="Y68" i="9"/>
  <c r="J68" i="9"/>
  <c r="I68" i="9"/>
  <c r="H68" i="9"/>
  <c r="G68" i="9"/>
  <c r="F68" i="9"/>
  <c r="E68" i="9"/>
  <c r="D68" i="9"/>
  <c r="C68" i="9"/>
  <c r="Y67" i="9"/>
  <c r="K67" i="9"/>
  <c r="Y66" i="9"/>
  <c r="K66" i="9"/>
  <c r="Y65" i="9"/>
  <c r="K65" i="9"/>
  <c r="L67" i="9" s="1"/>
  <c r="Y64" i="9"/>
  <c r="K64" i="9"/>
  <c r="Y63" i="9"/>
  <c r="K63" i="9"/>
  <c r="K62" i="9"/>
  <c r="K61" i="9"/>
  <c r="X60" i="9"/>
  <c r="W60" i="9"/>
  <c r="V60" i="9"/>
  <c r="U60" i="9"/>
  <c r="T60" i="9"/>
  <c r="K60" i="9"/>
  <c r="Y59" i="9"/>
  <c r="K59" i="9"/>
  <c r="Y58" i="9"/>
  <c r="K58" i="9"/>
  <c r="L60" i="9" s="1"/>
  <c r="Y57" i="9"/>
  <c r="K57" i="9"/>
  <c r="Y56" i="9"/>
  <c r="K56" i="9"/>
  <c r="Y55" i="9"/>
  <c r="K55" i="9"/>
  <c r="Y54" i="9"/>
  <c r="K54" i="9"/>
  <c r="Y53" i="9"/>
  <c r="K53" i="9"/>
  <c r="Y52" i="9"/>
  <c r="K52" i="9"/>
  <c r="Y51" i="9"/>
  <c r="K51" i="9"/>
  <c r="Y50" i="9"/>
  <c r="K50" i="9"/>
  <c r="Y49" i="9"/>
  <c r="K49" i="9"/>
  <c r="K48" i="9"/>
  <c r="DK483" i="9" l="1"/>
  <c r="Y42" i="9"/>
  <c r="Y134" i="9"/>
  <c r="AA561" i="9"/>
  <c r="Z664" i="9"/>
  <c r="L1207" i="9"/>
  <c r="M1246" i="9"/>
  <c r="M1249" i="9" s="1"/>
  <c r="M1730" i="9"/>
  <c r="L1815" i="9"/>
  <c r="Y1929" i="9"/>
  <c r="Y2163" i="9"/>
  <c r="Y2214" i="9"/>
  <c r="L244" i="9"/>
  <c r="L386" i="9"/>
  <c r="Y450" i="9"/>
  <c r="Y495" i="9"/>
  <c r="L557" i="9"/>
  <c r="Z1122" i="9"/>
  <c r="Z1169" i="9"/>
  <c r="Z1249" i="9"/>
  <c r="Y1711" i="9"/>
  <c r="Y1860" i="9"/>
  <c r="Y1875" i="9"/>
  <c r="V1932" i="9"/>
  <c r="U2058" i="9"/>
  <c r="U2119" i="9"/>
  <c r="Y2145" i="9"/>
  <c r="V2193" i="9"/>
  <c r="M595" i="9"/>
  <c r="Z873" i="9"/>
  <c r="Z921" i="9"/>
  <c r="Z935" i="9"/>
  <c r="Z1013" i="9"/>
  <c r="Z1054" i="9"/>
  <c r="Z1081" i="9"/>
  <c r="Z1091" i="9"/>
  <c r="M1518" i="9"/>
  <c r="M1523" i="9"/>
  <c r="Y1659" i="9"/>
  <c r="M1762" i="9"/>
  <c r="J1998" i="9"/>
  <c r="X2204" i="9"/>
  <c r="K343" i="9"/>
  <c r="L342" i="9"/>
  <c r="K387" i="9"/>
  <c r="Y464" i="9"/>
  <c r="Y492" i="9"/>
  <c r="M585" i="9"/>
  <c r="M629" i="9"/>
  <c r="Y1429" i="9"/>
  <c r="Y1470" i="9"/>
  <c r="Y1496" i="9"/>
  <c r="K1577" i="9"/>
  <c r="L2062" i="9"/>
  <c r="W2082" i="9"/>
  <c r="U2146" i="9"/>
  <c r="L160" i="9"/>
  <c r="Y167" i="9"/>
  <c r="Y181" i="9"/>
  <c r="K300" i="9"/>
  <c r="L335" i="9"/>
  <c r="Y534" i="9"/>
  <c r="Z751" i="9"/>
  <c r="M769" i="9"/>
  <c r="AA782" i="9"/>
  <c r="Z797" i="9"/>
  <c r="M817" i="9"/>
  <c r="L921" i="9"/>
  <c r="Z1071" i="9"/>
  <c r="Z1193" i="9"/>
  <c r="Y1930" i="9"/>
  <c r="Y2006" i="9"/>
  <c r="Y2042" i="9"/>
  <c r="Y2057" i="9"/>
  <c r="Y2175" i="9"/>
  <c r="L56" i="9"/>
  <c r="Y153" i="9"/>
  <c r="M726" i="9"/>
  <c r="AA872" i="9"/>
  <c r="Y1409" i="9"/>
  <c r="Y1671" i="9"/>
  <c r="L1839" i="9"/>
  <c r="Y1849" i="9"/>
  <c r="Y1921" i="9"/>
  <c r="T2052" i="9"/>
  <c r="W2146" i="9"/>
  <c r="Z693" i="9"/>
  <c r="Z887" i="9"/>
  <c r="Y1293" i="9"/>
  <c r="Y1804" i="9"/>
  <c r="Y1968" i="9"/>
  <c r="U2063" i="9"/>
  <c r="V2063" i="9"/>
  <c r="V2092" i="9"/>
  <c r="W2088" i="9"/>
  <c r="X2146" i="9"/>
  <c r="Y28" i="9"/>
  <c r="Y14" i="9"/>
  <c r="L17" i="9"/>
  <c r="L14" i="9"/>
  <c r="K18" i="9"/>
  <c r="L9" i="9"/>
  <c r="L7" i="9"/>
  <c r="Y214" i="9"/>
  <c r="L378" i="9"/>
  <c r="L387" i="9" s="1"/>
  <c r="Y436" i="9"/>
  <c r="AA606" i="9"/>
  <c r="AA692" i="9"/>
  <c r="L779" i="9"/>
  <c r="AA828" i="9"/>
  <c r="Z829" i="9"/>
  <c r="Z861" i="9"/>
  <c r="Z961" i="9"/>
  <c r="L1041" i="9"/>
  <c r="M1196" i="9"/>
  <c r="Z1203" i="9"/>
  <c r="Z1239" i="9"/>
  <c r="K1296" i="9"/>
  <c r="Y1328" i="9"/>
  <c r="M1649" i="9"/>
  <c r="Y1699" i="9"/>
  <c r="J1881" i="9"/>
  <c r="Y1910" i="9"/>
  <c r="J2029" i="9"/>
  <c r="Y2020" i="9"/>
  <c r="V2061" i="9"/>
  <c r="X2052" i="9"/>
  <c r="W2058" i="9"/>
  <c r="X2082" i="9"/>
  <c r="T2092" i="9"/>
  <c r="V2093" i="9"/>
  <c r="Z2093" i="9" s="1"/>
  <c r="Y2086" i="9"/>
  <c r="X2119" i="9"/>
  <c r="Z2117" i="9"/>
  <c r="Z2142" i="9"/>
  <c r="Y2180" i="9"/>
  <c r="Y2191" i="9"/>
  <c r="J2205" i="9"/>
  <c r="L64" i="9"/>
  <c r="L68" i="9" s="1"/>
  <c r="Y120" i="9"/>
  <c r="Y247" i="9"/>
  <c r="Y275" i="9"/>
  <c r="L294" i="9"/>
  <c r="Y320" i="9"/>
  <c r="L339" i="9"/>
  <c r="Y422" i="9"/>
  <c r="L505" i="9"/>
  <c r="L510" i="9"/>
  <c r="Y535" i="9"/>
  <c r="L596" i="9"/>
  <c r="Z679" i="9"/>
  <c r="Z752" i="9"/>
  <c r="L1080" i="9"/>
  <c r="Z1159" i="9"/>
  <c r="M1286" i="9"/>
  <c r="M1296" i="9" s="1"/>
  <c r="M1341" i="9"/>
  <c r="M1342" i="9" s="1"/>
  <c r="K1342" i="9"/>
  <c r="M1489" i="9"/>
  <c r="Y1535" i="9"/>
  <c r="Y1619" i="9"/>
  <c r="Y1631" i="9"/>
  <c r="Y1646" i="9"/>
  <c r="K1776" i="9"/>
  <c r="L1799" i="9"/>
  <c r="L1835" i="9"/>
  <c r="Y1897" i="9"/>
  <c r="T2088" i="9"/>
  <c r="Y2177" i="9"/>
  <c r="Y106" i="9"/>
  <c r="Y261" i="9"/>
  <c r="Y306" i="9"/>
  <c r="Y363" i="9"/>
  <c r="L383" i="9"/>
  <c r="K431" i="9"/>
  <c r="L422" i="9"/>
  <c r="L465" i="9"/>
  <c r="Y506" i="9"/>
  <c r="Z577" i="9"/>
  <c r="M596" i="9"/>
  <c r="Z607" i="9"/>
  <c r="Z636" i="9"/>
  <c r="Z665" i="9"/>
  <c r="M680" i="9"/>
  <c r="M681" i="9" s="1"/>
  <c r="M718" i="9"/>
  <c r="M727" i="9" s="1"/>
  <c r="AA736" i="9"/>
  <c r="Z798" i="9"/>
  <c r="M809" i="9"/>
  <c r="M812" i="9"/>
  <c r="M862" i="9"/>
  <c r="L962" i="9"/>
  <c r="Z1030" i="9"/>
  <c r="Z1112" i="9"/>
  <c r="Z1149" i="9"/>
  <c r="Z1213" i="9"/>
  <c r="Y1283" i="9"/>
  <c r="M1290" i="9"/>
  <c r="M1295" i="9"/>
  <c r="Y1450" i="9"/>
  <c r="Y1486" i="9"/>
  <c r="K1620" i="9"/>
  <c r="Y1739" i="9"/>
  <c r="M1772" i="9"/>
  <c r="M1776" i="9" s="1"/>
  <c r="Y1815" i="9"/>
  <c r="L1832" i="9"/>
  <c r="L1844" i="9"/>
  <c r="T1932" i="9"/>
  <c r="W1932" i="9"/>
  <c r="L1949" i="9"/>
  <c r="Y1984" i="9"/>
  <c r="X2061" i="9"/>
  <c r="L2057" i="9"/>
  <c r="J2093" i="9"/>
  <c r="T2082" i="9"/>
  <c r="Z2116" i="9"/>
  <c r="V2146" i="9"/>
  <c r="Z2145" i="9"/>
  <c r="K68" i="9"/>
  <c r="Y88" i="9"/>
  <c r="K107" i="9"/>
  <c r="K250" i="9"/>
  <c r="L299" i="9"/>
  <c r="Y349" i="9"/>
  <c r="K467" i="9"/>
  <c r="Y478" i="9"/>
  <c r="M551" i="9"/>
  <c r="M557" i="9" s="1"/>
  <c r="AA649" i="9"/>
  <c r="Z737" i="9"/>
  <c r="M778" i="9"/>
  <c r="Z975" i="9"/>
  <c r="Y1522" i="9"/>
  <c r="M1528" i="9"/>
  <c r="M1529" i="9" s="1"/>
  <c r="K1529" i="9"/>
  <c r="M1654" i="9"/>
  <c r="M1660" i="9" s="1"/>
  <c r="M1659" i="9"/>
  <c r="M1725" i="9"/>
  <c r="K1734" i="9"/>
  <c r="Y1768" i="9"/>
  <c r="L1875" i="9"/>
  <c r="Y1886" i="9"/>
  <c r="Y1995" i="9"/>
  <c r="W2064" i="9"/>
  <c r="Y2056" i="9"/>
  <c r="Y2058" i="9" s="1"/>
  <c r="L107" i="9"/>
  <c r="L250" i="9"/>
  <c r="L249" i="9"/>
  <c r="Y292" i="9"/>
  <c r="Y335" i="9"/>
  <c r="Y406" i="9"/>
  <c r="L430" i="9"/>
  <c r="L460" i="9"/>
  <c r="L467" i="9" s="1"/>
  <c r="Z519" i="9"/>
  <c r="Y520" i="9"/>
  <c r="Z548" i="9"/>
  <c r="Z650" i="9"/>
  <c r="L681" i="9"/>
  <c r="Z707" i="9"/>
  <c r="Z723" i="9"/>
  <c r="Z843" i="9"/>
  <c r="L996" i="9"/>
  <c r="Z1001" i="9"/>
  <c r="Z1042" i="9"/>
  <c r="L1118" i="9"/>
  <c r="Z1132" i="9"/>
  <c r="L1162" i="9"/>
  <c r="Y1338" i="9"/>
  <c r="K1417" i="9"/>
  <c r="Y1419" i="9"/>
  <c r="K1457" i="9"/>
  <c r="Y1460" i="9"/>
  <c r="M1494" i="9"/>
  <c r="M1497" i="9" s="1"/>
  <c r="M1576" i="9"/>
  <c r="K1660" i="9"/>
  <c r="J1816" i="9"/>
  <c r="L1810" i="9"/>
  <c r="Y1838" i="9"/>
  <c r="J1959" i="9"/>
  <c r="T2062" i="9"/>
  <c r="V2091" i="9"/>
  <c r="X2092" i="9"/>
  <c r="V2082" i="9"/>
  <c r="J2118" i="9"/>
  <c r="Z2115" i="9"/>
  <c r="Z2119" i="9" s="1"/>
  <c r="J2142" i="9"/>
  <c r="Z2144" i="9"/>
  <c r="L2178" i="9"/>
  <c r="L2179" i="9" s="1"/>
  <c r="Y2179" i="9"/>
  <c r="Y60" i="9"/>
  <c r="Y74" i="9"/>
  <c r="K212" i="9"/>
  <c r="Y200" i="9"/>
  <c r="Y378" i="9"/>
  <c r="Y392" i="9"/>
  <c r="M556" i="9"/>
  <c r="Z576" i="9"/>
  <c r="Z621" i="9"/>
  <c r="M633" i="9"/>
  <c r="M638" i="9"/>
  <c r="M639" i="9" s="1"/>
  <c r="L727" i="9"/>
  <c r="Z769" i="9"/>
  <c r="Z783" i="9"/>
  <c r="Z815" i="9"/>
  <c r="L868" i="9"/>
  <c r="Z909" i="9"/>
  <c r="Z949" i="9"/>
  <c r="M1201" i="9"/>
  <c r="M1206" i="9"/>
  <c r="Y1391" i="9"/>
  <c r="Y1547" i="9"/>
  <c r="K1692" i="9"/>
  <c r="M1733" i="9"/>
  <c r="Y1751" i="9"/>
  <c r="L1870" i="9"/>
  <c r="L1880" i="9"/>
  <c r="J1922" i="9"/>
  <c r="Y1946" i="9"/>
  <c r="Y1957" i="9"/>
  <c r="Y2031" i="9"/>
  <c r="U2062" i="9"/>
  <c r="Y2062" i="9" s="1"/>
  <c r="W2063" i="9"/>
  <c r="Y2055" i="9"/>
  <c r="U2082" i="9"/>
  <c r="X2088" i="9"/>
  <c r="Y2113" i="9"/>
  <c r="Z2118" i="9"/>
  <c r="Z2143" i="9"/>
  <c r="Y2174" i="9"/>
  <c r="K160" i="9"/>
  <c r="Y228" i="9"/>
  <c r="K511" i="9"/>
  <c r="Z562" i="9"/>
  <c r="Z593" i="9"/>
  <c r="Z708" i="9"/>
  <c r="M775" i="9"/>
  <c r="Z844" i="9"/>
  <c r="M867" i="9"/>
  <c r="Z989" i="9"/>
  <c r="Z1259" i="9"/>
  <c r="Y1303" i="9"/>
  <c r="Y1371" i="9"/>
  <c r="K1497" i="9"/>
  <c r="Y1566" i="9"/>
  <c r="M1571" i="9"/>
  <c r="Y1579" i="9"/>
  <c r="Y1606" i="9"/>
  <c r="Y1686" i="9"/>
  <c r="Y1726" i="9"/>
  <c r="X1932" i="9"/>
  <c r="L1954" i="9"/>
  <c r="L1959" i="9" s="1"/>
  <c r="Y2049" i="9"/>
  <c r="T2061" i="9"/>
  <c r="Z2061" i="9" s="1"/>
  <c r="W2090" i="9"/>
  <c r="W2094" i="9" s="1"/>
  <c r="Y2107" i="9"/>
  <c r="V2119" i="9"/>
  <c r="Y2134" i="9"/>
  <c r="Y2143" i="9"/>
  <c r="Y2172" i="9"/>
  <c r="J2179" i="9"/>
  <c r="U2193" i="9"/>
  <c r="M779" i="9"/>
  <c r="M1577" i="9"/>
  <c r="L343" i="9"/>
  <c r="Z2092" i="9"/>
  <c r="Y2092" i="9"/>
  <c r="Z2146" i="9"/>
  <c r="Y2060" i="9"/>
  <c r="V2064" i="9"/>
  <c r="L820" i="9"/>
  <c r="X2062" i="9"/>
  <c r="J1845" i="9"/>
  <c r="Y2050" i="9"/>
  <c r="Z2060" i="9"/>
  <c r="J2063" i="9"/>
  <c r="X2090" i="9"/>
  <c r="Y2115" i="9"/>
  <c r="Y2116" i="9"/>
  <c r="Y2117" i="9"/>
  <c r="Y2118" i="9"/>
  <c r="U1932" i="9"/>
  <c r="T2063" i="9"/>
  <c r="T2064" i="9" s="1"/>
  <c r="Y2048" i="9"/>
  <c r="Y2087" i="9"/>
  <c r="Y2144" i="9"/>
  <c r="U2052" i="9"/>
  <c r="Y2081" i="9"/>
  <c r="T2146" i="9"/>
  <c r="Y2192" i="9"/>
  <c r="Y2202" i="9"/>
  <c r="Y2204" i="9" s="1"/>
  <c r="V2052" i="9"/>
  <c r="Y2080" i="9"/>
  <c r="Y2085" i="9"/>
  <c r="Y2088" i="9" s="1"/>
  <c r="T2091" i="9"/>
  <c r="Y2142" i="9"/>
  <c r="W2052" i="9"/>
  <c r="Y2079" i="9"/>
  <c r="U2090" i="9"/>
  <c r="U2094" i="9" s="1"/>
  <c r="Y2078" i="9"/>
  <c r="L1816" i="9" l="1"/>
  <c r="L1881" i="9"/>
  <c r="L431" i="9"/>
  <c r="V2094" i="9"/>
  <c r="Y2093" i="9"/>
  <c r="X2094" i="9"/>
  <c r="L18" i="9"/>
  <c r="L511" i="9"/>
  <c r="M1207" i="9"/>
  <c r="M820" i="9"/>
  <c r="Y2193" i="9"/>
  <c r="Y1932" i="9"/>
  <c r="U2064" i="9"/>
  <c r="L300" i="9"/>
  <c r="Y2146" i="9"/>
  <c r="Z2062" i="9"/>
  <c r="M1734" i="9"/>
  <c r="L1845" i="9"/>
  <c r="M868" i="9"/>
  <c r="Y2061" i="9"/>
  <c r="Y2064" i="9" s="1"/>
  <c r="X2064" i="9"/>
  <c r="Z2091" i="9"/>
  <c r="Y2091" i="9"/>
  <c r="Y2119" i="9"/>
  <c r="Y2090" i="9"/>
  <c r="Y2094" i="9" s="1"/>
  <c r="Z2090" i="9"/>
  <c r="Y2063" i="9"/>
  <c r="Z2063" i="9"/>
  <c r="Y2082" i="9"/>
  <c r="Y2052" i="9"/>
  <c r="T2094" i="9"/>
  <c r="Z2064" i="9" l="1"/>
  <c r="Z209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8" authorId="0" shapeId="0" xr:uid="{8E5660BC-1FD7-40ED-892B-706027B08DCD}">
      <text>
        <r>
          <rPr>
            <b/>
            <sz val="8"/>
            <color indexed="81"/>
            <rFont val="Tahoma"/>
            <family val="2"/>
          </rPr>
          <t>TTCN included</t>
        </r>
      </text>
    </comment>
    <comment ref="I68" authorId="0" shapeId="0" xr:uid="{6CBFC188-BF5A-4199-86FC-D29B0D19D5AD}">
      <text>
        <r>
          <rPr>
            <b/>
            <sz val="8"/>
            <color indexed="81"/>
            <rFont val="Tahoma"/>
            <family val="2"/>
          </rPr>
          <t>TTCN included</t>
        </r>
      </text>
    </comment>
    <comment ref="I107" authorId="0" shapeId="0" xr:uid="{E06CA4BB-BD78-4081-BC3E-289C8C0F86A0}">
      <text>
        <r>
          <rPr>
            <b/>
            <sz val="8"/>
            <color indexed="81"/>
            <rFont val="Tahoma"/>
            <family val="2"/>
          </rPr>
          <t>TTCN included</t>
        </r>
      </text>
    </comment>
    <comment ref="I160" authorId="0" shapeId="0" xr:uid="{A3A8EC1F-7370-4C9E-86F0-D08C38C91A51}">
      <text>
        <r>
          <rPr>
            <b/>
            <sz val="8"/>
            <color indexed="81"/>
            <rFont val="Tahoma"/>
            <family val="2"/>
          </rPr>
          <t>TTCN included</t>
        </r>
      </text>
    </comment>
    <comment ref="I212" authorId="0" shapeId="0" xr:uid="{DDDD2C3C-5D62-4BC7-8FA1-8D6E0C5CD9C9}">
      <text>
        <r>
          <rPr>
            <b/>
            <sz val="8"/>
            <color indexed="81"/>
            <rFont val="Tahoma"/>
            <family val="2"/>
          </rPr>
          <t>TTCN included</t>
        </r>
      </text>
    </comment>
    <comment ref="I250" authorId="0" shapeId="0" xr:uid="{1F488F66-14D5-47A7-8093-73CA7F70F89D}">
      <text>
        <r>
          <rPr>
            <b/>
            <sz val="8"/>
            <color indexed="81"/>
            <rFont val="Tahoma"/>
            <family val="2"/>
          </rPr>
          <t>TTCN included</t>
        </r>
      </text>
    </comment>
    <comment ref="I300" authorId="0" shapeId="0" xr:uid="{60407C2E-AFD7-4E6C-8F10-84AB7EEF32DF}">
      <text>
        <r>
          <rPr>
            <b/>
            <sz val="8"/>
            <color indexed="81"/>
            <rFont val="Tahoma"/>
            <family val="2"/>
          </rPr>
          <t>TTCN included</t>
        </r>
      </text>
    </comment>
    <comment ref="I343" authorId="0" shapeId="0" xr:uid="{1E999DD2-D255-44AB-AC11-5F8A562463E0}">
      <text>
        <r>
          <rPr>
            <b/>
            <sz val="8"/>
            <color indexed="81"/>
            <rFont val="Tahoma"/>
            <family val="2"/>
          </rPr>
          <t>TTCN included</t>
        </r>
      </text>
    </comment>
    <comment ref="I387" authorId="0" shapeId="0" xr:uid="{CAF92781-C8B4-42D6-9C25-41010B7977D4}">
      <text>
        <r>
          <rPr>
            <b/>
            <sz val="8"/>
            <color indexed="81"/>
            <rFont val="Tahoma"/>
            <family val="2"/>
          </rPr>
          <t>TTCN included</t>
        </r>
      </text>
    </comment>
    <comment ref="I431" authorId="0" shapeId="0" xr:uid="{F5C1CA36-0C3F-4171-AE71-B1AFEBE64996}">
      <text>
        <r>
          <rPr>
            <b/>
            <sz val="8"/>
            <color indexed="81"/>
            <rFont val="Tahoma"/>
            <family val="2"/>
          </rPr>
          <t>TTCN included</t>
        </r>
      </text>
    </comment>
    <comment ref="I467" authorId="0" shapeId="0" xr:uid="{C01EEC62-D296-4A3F-B486-C98C6CE8DEC5}">
      <text>
        <r>
          <rPr>
            <b/>
            <sz val="8"/>
            <color indexed="81"/>
            <rFont val="Tahoma"/>
            <family val="2"/>
          </rPr>
          <t>TTCN included</t>
        </r>
      </text>
    </comment>
    <comment ref="I511" authorId="0" shapeId="0" xr:uid="{F4100861-00A1-4536-BE10-D9EED9FF7FA9}">
      <text>
        <r>
          <rPr>
            <b/>
            <sz val="8"/>
            <color indexed="81"/>
            <rFont val="Tahoma"/>
            <family val="2"/>
          </rPr>
          <t>TTCN included</t>
        </r>
      </text>
    </comment>
    <comment ref="I557" authorId="0" shapeId="0" xr:uid="{FD6BCB0B-A724-40FF-A434-B9A45899B31D}">
      <text>
        <r>
          <rPr>
            <b/>
            <sz val="8"/>
            <color indexed="81"/>
            <rFont val="Tahoma"/>
            <family val="2"/>
          </rPr>
          <t>TTCN included</t>
        </r>
      </text>
    </comment>
    <comment ref="I596" authorId="0" shapeId="0" xr:uid="{B8DF55E5-8062-474B-A336-6B44670924E4}">
      <text>
        <r>
          <rPr>
            <b/>
            <sz val="8"/>
            <color indexed="81"/>
            <rFont val="Tahoma"/>
            <family val="2"/>
          </rPr>
          <t>TTCN included</t>
        </r>
      </text>
    </comment>
    <comment ref="I639" authorId="0" shapeId="0" xr:uid="{DB4DB4EA-5702-4CFC-83AE-465CE9666F3E}">
      <text>
        <r>
          <rPr>
            <b/>
            <sz val="8"/>
            <color indexed="81"/>
            <rFont val="Tahoma"/>
            <family val="2"/>
          </rPr>
          <t>TTCN included</t>
        </r>
      </text>
    </comment>
    <comment ref="I681" authorId="0" shapeId="0" xr:uid="{616BAA69-F53B-421F-AF13-2E8042FC5286}">
      <text>
        <r>
          <rPr>
            <b/>
            <sz val="8"/>
            <color indexed="81"/>
            <rFont val="Tahoma"/>
            <family val="2"/>
          </rPr>
          <t>TTCN included</t>
        </r>
      </text>
    </comment>
    <comment ref="I727" authorId="0" shapeId="0" xr:uid="{6448B933-8A88-4139-B2A0-2FDE000B41BF}">
      <text>
        <r>
          <rPr>
            <b/>
            <sz val="8"/>
            <color indexed="81"/>
            <rFont val="Tahoma"/>
            <family val="2"/>
          </rPr>
          <t>TTCN included</t>
        </r>
      </text>
    </comment>
    <comment ref="I779" authorId="0" shapeId="0" xr:uid="{C5BAD5EC-28A3-4C43-B007-981E97DB3448}">
      <text>
        <r>
          <rPr>
            <b/>
            <sz val="8"/>
            <color indexed="81"/>
            <rFont val="Tahoma"/>
            <family val="2"/>
          </rPr>
          <t>TTCN included</t>
        </r>
      </text>
    </comment>
    <comment ref="I820" authorId="0" shapeId="0" xr:uid="{6E5714DC-A13D-4D1C-A8BC-5B09A446D1D7}">
      <text>
        <r>
          <rPr>
            <b/>
            <sz val="8"/>
            <color indexed="81"/>
            <rFont val="Tahoma"/>
            <family val="2"/>
          </rPr>
          <t>TTCN included</t>
        </r>
      </text>
    </comment>
    <comment ref="I868" authorId="0" shapeId="0" xr:uid="{ED3C9A10-4B8A-4E37-BED7-9E0165973AE9}">
      <text>
        <r>
          <rPr>
            <b/>
            <sz val="8"/>
            <color indexed="81"/>
            <rFont val="Tahoma"/>
            <family val="2"/>
          </rPr>
          <t>TTCN included</t>
        </r>
      </text>
    </comment>
    <comment ref="I921" authorId="0" shapeId="0" xr:uid="{8A5DF288-725C-4B76-9BF8-C3764662CE36}">
      <text>
        <r>
          <rPr>
            <b/>
            <sz val="8"/>
            <color indexed="81"/>
            <rFont val="Tahoma"/>
            <family val="2"/>
          </rPr>
          <t>TTCN included</t>
        </r>
      </text>
    </comment>
    <comment ref="I962" authorId="0" shapeId="0" xr:uid="{931B20B9-9FBB-4A32-BDDB-B1B10C4F3C92}">
      <text>
        <r>
          <rPr>
            <b/>
            <sz val="8"/>
            <color indexed="81"/>
            <rFont val="Tahoma"/>
            <family val="2"/>
          </rPr>
          <t>TTCN included</t>
        </r>
      </text>
    </comment>
    <comment ref="I996" authorId="0" shapeId="0" xr:uid="{11DE9865-20C3-43B2-8B3A-48215B29AE0E}">
      <text>
        <r>
          <rPr>
            <b/>
            <sz val="8"/>
            <color indexed="81"/>
            <rFont val="Tahoma"/>
            <family val="2"/>
          </rPr>
          <t>TTCN included</t>
        </r>
      </text>
    </comment>
    <comment ref="I1041" authorId="0" shapeId="0" xr:uid="{AE734102-DD89-493E-BB2A-00D4BC4772FF}">
      <text>
        <r>
          <rPr>
            <b/>
            <sz val="8"/>
            <color indexed="81"/>
            <rFont val="Tahoma"/>
            <family val="2"/>
          </rPr>
          <t>TTCN included</t>
        </r>
      </text>
    </comment>
    <comment ref="I1080" authorId="0" shapeId="0" xr:uid="{25D0E800-91C3-4A90-9A2A-B4EF87D6204C}">
      <text>
        <r>
          <rPr>
            <b/>
            <sz val="8"/>
            <color indexed="81"/>
            <rFont val="Tahoma"/>
            <family val="2"/>
          </rPr>
          <t>TTCN included</t>
        </r>
      </text>
    </comment>
    <comment ref="I1118" authorId="0" shapeId="0" xr:uid="{6DE57905-67B7-4540-A59E-39328070F375}">
      <text>
        <r>
          <rPr>
            <b/>
            <sz val="8"/>
            <color indexed="81"/>
            <rFont val="Tahoma"/>
            <family val="2"/>
          </rPr>
          <t>TTCN included</t>
        </r>
      </text>
    </comment>
    <comment ref="I1162" authorId="0" shapeId="0" xr:uid="{3B75F601-69C8-4170-BF55-016818983085}">
      <text>
        <r>
          <rPr>
            <b/>
            <sz val="8"/>
            <color indexed="81"/>
            <rFont val="Tahoma"/>
            <family val="2"/>
          </rPr>
          <t>TTCN included</t>
        </r>
      </text>
    </comment>
    <comment ref="I1207" authorId="0" shapeId="0" xr:uid="{AD088B39-6276-4469-A120-8C424B0FAE2B}">
      <text>
        <r>
          <rPr>
            <b/>
            <sz val="8"/>
            <color indexed="81"/>
            <rFont val="Tahoma"/>
            <family val="2"/>
          </rPr>
          <t>TTCN included</t>
        </r>
      </text>
    </comment>
    <comment ref="I1249" authorId="0" shapeId="0" xr:uid="{8509E6E3-EC73-4172-972B-D5F073F7DC42}">
      <text>
        <r>
          <rPr>
            <b/>
            <sz val="8"/>
            <color indexed="81"/>
            <rFont val="Tahoma"/>
            <family val="2"/>
          </rPr>
          <t>TTCN included</t>
        </r>
      </text>
    </comment>
    <comment ref="I1250" authorId="0" shapeId="0" xr:uid="{4B90E7F5-41E9-4BFF-B2C4-1D5D11A0ED71}">
      <text>
        <r>
          <rPr>
            <b/>
            <sz val="8"/>
            <color indexed="81"/>
            <rFont val="Tahoma"/>
            <family val="2"/>
          </rPr>
          <t>TTCN included</t>
        </r>
      </text>
    </comment>
    <comment ref="I1296" authorId="0" shapeId="0" xr:uid="{0C1D4160-263D-4C21-8B94-103D299512BA}">
      <text>
        <r>
          <rPr>
            <b/>
            <sz val="8"/>
            <color indexed="81"/>
            <rFont val="Tahoma"/>
            <family val="2"/>
          </rPr>
          <t>TTCN included</t>
        </r>
      </text>
    </comment>
    <comment ref="I1342" authorId="0" shapeId="0" xr:uid="{70B8A19D-00A4-4FF8-A8C6-85FD9CAAD379}">
      <text>
        <r>
          <rPr>
            <b/>
            <sz val="8"/>
            <color indexed="81"/>
            <rFont val="Tahoma"/>
            <family val="2"/>
          </rPr>
          <t>TTCN included</t>
        </r>
      </text>
    </comment>
    <comment ref="I1379" authorId="0" shapeId="0" xr:uid="{85B69FA2-211A-4451-B256-C07C6ACDBC8D}">
      <text>
        <r>
          <rPr>
            <b/>
            <sz val="8"/>
            <color indexed="81"/>
            <rFont val="Tahoma"/>
            <family val="2"/>
          </rPr>
          <t>TTCN included</t>
        </r>
      </text>
    </comment>
    <comment ref="I1417" authorId="0" shapeId="0" xr:uid="{0684D20B-3DCE-45B6-B028-23B6D3E8788F}">
      <text>
        <r>
          <rPr>
            <b/>
            <sz val="8"/>
            <color indexed="81"/>
            <rFont val="Tahoma"/>
            <family val="2"/>
          </rPr>
          <t>TTCN included</t>
        </r>
      </text>
    </comment>
    <comment ref="I1457" authorId="0" shapeId="0" xr:uid="{98D5927F-C23D-4E9B-8CFE-15389511C158}">
      <text>
        <r>
          <rPr>
            <b/>
            <sz val="8"/>
            <color indexed="81"/>
            <rFont val="Tahoma"/>
            <family val="2"/>
          </rPr>
          <t>TTCN included</t>
        </r>
      </text>
    </comment>
    <comment ref="I1497" authorId="0" shapeId="0" xr:uid="{8E70D09B-5B3F-47FF-B61C-A3720486FBB8}">
      <text>
        <r>
          <rPr>
            <b/>
            <sz val="8"/>
            <color indexed="81"/>
            <rFont val="Tahoma"/>
            <family val="2"/>
          </rPr>
          <t>TTCN included</t>
        </r>
      </text>
    </comment>
    <comment ref="I1529" authorId="0" shapeId="0" xr:uid="{05C9C503-8F01-4EF0-8A8E-2EDB9DE29CE2}">
      <text>
        <r>
          <rPr>
            <b/>
            <sz val="8"/>
            <color indexed="81"/>
            <rFont val="Tahoma"/>
            <family val="2"/>
          </rPr>
          <t>TTCN included</t>
        </r>
      </text>
    </comment>
    <comment ref="I1577" authorId="0" shapeId="0" xr:uid="{EA7936EF-47BA-49BF-93CE-E10F59EA1F5F}">
      <text>
        <r>
          <rPr>
            <b/>
            <sz val="8"/>
            <color indexed="81"/>
            <rFont val="Tahoma"/>
            <family val="2"/>
          </rPr>
          <t>TTCN included</t>
        </r>
      </text>
    </comment>
    <comment ref="I1620" authorId="0" shapeId="0" xr:uid="{19B3CA12-4A3F-4721-A47D-AB6CC683B1E9}">
      <text>
        <r>
          <rPr>
            <b/>
            <sz val="8"/>
            <color indexed="81"/>
            <rFont val="Tahoma"/>
            <family val="2"/>
          </rPr>
          <t>TTCN included</t>
        </r>
      </text>
    </comment>
    <comment ref="I1660" authorId="0" shapeId="0" xr:uid="{27A7CF88-B071-40A9-8E4F-E913E44C14B6}">
      <text>
        <r>
          <rPr>
            <b/>
            <sz val="8"/>
            <color indexed="81"/>
            <rFont val="Tahoma"/>
            <family val="2"/>
          </rPr>
          <t>TTCN included</t>
        </r>
      </text>
    </comment>
    <comment ref="I1692" authorId="0" shapeId="0" xr:uid="{41B0495B-9472-4006-8D7E-63ECE28DCA8A}">
      <text>
        <r>
          <rPr>
            <b/>
            <sz val="8"/>
            <color indexed="81"/>
            <rFont val="Tahoma"/>
            <family val="2"/>
          </rPr>
          <t>TTCN included</t>
        </r>
      </text>
    </comment>
    <comment ref="I1734" authorId="0" shapeId="0" xr:uid="{2014E7DF-BA0C-411C-A7D5-98965F084C77}">
      <text>
        <r>
          <rPr>
            <b/>
            <sz val="8"/>
            <color indexed="81"/>
            <rFont val="Tahoma"/>
            <family val="2"/>
          </rPr>
          <t>TTCN included</t>
        </r>
      </text>
    </comment>
    <comment ref="I1776" authorId="0" shapeId="0" xr:uid="{E0496B99-841B-4051-A6EE-B1547F64301E}">
      <text>
        <r>
          <rPr>
            <b/>
            <sz val="8"/>
            <color indexed="81"/>
            <rFont val="Tahoma"/>
            <family val="2"/>
          </rPr>
          <t>TTCN included</t>
        </r>
      </text>
    </comment>
    <comment ref="I1816" authorId="0" shapeId="0" xr:uid="{3BBD4421-6721-40B2-845D-2482E24F49CA}">
      <text>
        <r>
          <rPr>
            <b/>
            <sz val="8"/>
            <color indexed="81"/>
            <rFont val="Tahoma"/>
            <family val="2"/>
          </rPr>
          <t>TTCN included</t>
        </r>
      </text>
    </comment>
    <comment ref="I1845" authorId="0" shapeId="0" xr:uid="{93E940A0-301E-4356-B9D4-7E463AA3D96C}">
      <text>
        <r>
          <rPr>
            <b/>
            <sz val="8"/>
            <color indexed="81"/>
            <rFont val="Tahoma"/>
            <family val="2"/>
          </rPr>
          <t>TTCN included</t>
        </r>
      </text>
    </comment>
    <comment ref="I1881" authorId="0" shapeId="0" xr:uid="{D4FF9670-CB9F-44F3-BD87-75E54C15D772}">
      <text>
        <r>
          <rPr>
            <b/>
            <sz val="8"/>
            <color indexed="81"/>
            <rFont val="Tahoma"/>
            <family val="2"/>
          </rPr>
          <t>TTCN included</t>
        </r>
      </text>
    </comment>
    <comment ref="I1922" authorId="0" shapeId="0" xr:uid="{9320370B-8DA9-4C86-8FAC-B5B30271EA78}">
      <text>
        <r>
          <rPr>
            <b/>
            <sz val="8"/>
            <color indexed="81"/>
            <rFont val="Tahoma"/>
            <family val="2"/>
          </rPr>
          <t>TTCN included</t>
        </r>
      </text>
    </comment>
  </commentList>
</comments>
</file>

<file path=xl/sharedStrings.xml><?xml version="1.0" encoding="utf-8"?>
<sst xmlns="http://schemas.openxmlformats.org/spreadsheetml/2006/main" count="51766" uniqueCount="8823">
  <si>
    <t>Spec</t>
  </si>
  <si>
    <t>CR</t>
  </si>
  <si>
    <t>Release</t>
  </si>
  <si>
    <t>RP-230917</t>
  </si>
  <si>
    <t>R5-232108</t>
  </si>
  <si>
    <t>agreed</t>
  </si>
  <si>
    <t>approved</t>
  </si>
  <si>
    <t>38.508-2</t>
  </si>
  <si>
    <t>0451</t>
  </si>
  <si>
    <t/>
  </si>
  <si>
    <t>F</t>
  </si>
  <si>
    <t>Rel-17</t>
  </si>
  <si>
    <t>17.8.1</t>
  </si>
  <si>
    <t>Introduction of CA_n28A-n78A for physical layer baseline implementation capabilities</t>
  </si>
  <si>
    <t>R5-232114</t>
  </si>
  <si>
    <t>38.905</t>
  </si>
  <si>
    <t>0755</t>
  </si>
  <si>
    <t>17.8.0</t>
  </si>
  <si>
    <t>Introduction of MOP test point analysis for CA_n28A-n78A</t>
  </si>
  <si>
    <t>R5-232115</t>
  </si>
  <si>
    <t>0756</t>
  </si>
  <si>
    <t>Introduction of spurious emission TP analysis for CA_n28A-n78A</t>
  </si>
  <si>
    <t>R5-232338</t>
  </si>
  <si>
    <t>38.508-1</t>
  </si>
  <si>
    <t>2757</t>
  </si>
  <si>
    <t>Addition of test frequencies for new EN-DC comb within FR2</t>
  </si>
  <si>
    <t>R5-232363</t>
  </si>
  <si>
    <t>0458</t>
  </si>
  <si>
    <t>Addition of UE capability for new EN-DC comb within FR2</t>
  </si>
  <si>
    <t>R5-232424</t>
  </si>
  <si>
    <t>0763</t>
  </si>
  <si>
    <t>Addition of spurious emission TP analysis for CA_n1A-n3A</t>
  </si>
  <si>
    <t>R5-232608</t>
  </si>
  <si>
    <t>0766</t>
  </si>
  <si>
    <t>Ref sensitivity TP selection for DC_7A_n66A DC_7A_n77A and DC_66A_n25A</t>
  </si>
  <si>
    <t>R5-232624</t>
  </si>
  <si>
    <t>0461</t>
  </si>
  <si>
    <t>Update 38.508-2 for CA_n2A-n5A and CA_n2A-n48A</t>
  </si>
  <si>
    <t>R5-232654</t>
  </si>
  <si>
    <t>2770</t>
  </si>
  <si>
    <t>Update of NR inter-band CA configurations in FR1 for CA_n3A-n8A</t>
  </si>
  <si>
    <t>R5-232655</t>
  </si>
  <si>
    <t>0462</t>
  </si>
  <si>
    <t>Update of ICS baseline for CA_n3A-n8A</t>
  </si>
  <si>
    <t>R5-232709</t>
  </si>
  <si>
    <t>0769</t>
  </si>
  <si>
    <t>Addition of reference sensitivity test point analysis for n28A-n77A</t>
  </si>
  <si>
    <t>R5-232790</t>
  </si>
  <si>
    <t>2786</t>
  </si>
  <si>
    <t>Addition of test frequencies of CA_n39A-n41A config TC 4.3.1.1.2.1</t>
  </si>
  <si>
    <t>R5-232793</t>
  </si>
  <si>
    <t>0466</t>
  </si>
  <si>
    <t>Addition of CA_n39A-n41A RF Baseline Implementation Capabilities</t>
  </si>
  <si>
    <t>R5-232875</t>
  </si>
  <si>
    <t>0472</t>
  </si>
  <si>
    <t>Introduction of CA_n5A-n66A and CA_n41A-n66A-n71A.</t>
  </si>
  <si>
    <t>R5-232876</t>
  </si>
  <si>
    <t>0775</t>
  </si>
  <si>
    <t>Editorial in Table 4.1.3.1-2</t>
  </si>
  <si>
    <t>R5-232877</t>
  </si>
  <si>
    <t>2787</t>
  </si>
  <si>
    <t>Addition of new CA configuration CA-n41A-n66A-n71A</t>
  </si>
  <si>
    <t>R5-232878</t>
  </si>
  <si>
    <t>0776</t>
  </si>
  <si>
    <t>Addition of CA_n41A-n66A-n71A in sensitivity test case config table.</t>
  </si>
  <si>
    <t>R5-233530</t>
  </si>
  <si>
    <t>0781</t>
  </si>
  <si>
    <t>1</t>
  </si>
  <si>
    <t>Correction of test point analysis for CA_n66A-n71A</t>
  </si>
  <si>
    <t>R5-233734</t>
  </si>
  <si>
    <t>2788</t>
  </si>
  <si>
    <t>2</t>
  </si>
  <si>
    <t>Addition of test frequency for new 3/4 band EN-DC comb</t>
  </si>
  <si>
    <t>R5-233735</t>
  </si>
  <si>
    <t>0473</t>
  </si>
  <si>
    <t>Update of Table A.4.3.2B.2.3.2-2 and A.4.3.2B.2.3.3-2 for new 3/4 band EN-DC comb</t>
  </si>
  <si>
    <t>RP-230918</t>
  </si>
  <si>
    <t>R5-232109</t>
  </si>
  <si>
    <t>38.521-1</t>
  </si>
  <si>
    <t>2190</t>
  </si>
  <si>
    <t>Introduction of Output power requirements for CA_n28A-n78A</t>
  </si>
  <si>
    <t>R5-232111</t>
  </si>
  <si>
    <t>2192</t>
  </si>
  <si>
    <t>Introduction of General spurious emissions test requirements for CA_n28A-n78A</t>
  </si>
  <si>
    <t>R5-232113</t>
  </si>
  <si>
    <t>2194</t>
  </si>
  <si>
    <t>Introduction of Spurious emissions for UE co-existence test requirements for CA_n28A-n78A</t>
  </si>
  <si>
    <t>R5-232241</t>
  </si>
  <si>
    <t>2197</t>
  </si>
  <si>
    <t>Update general spurious emissions for CA_n2A-n77A, CA_n5A-n77A, and CA_n66A-n77A</t>
  </si>
  <si>
    <t>R5-232243</t>
  </si>
  <si>
    <t>2199</t>
  </si>
  <si>
    <t>Update inter-band NR CA PC3 reference sensitivity test configuration and test requirement tables</t>
  </si>
  <si>
    <t>R5-232276</t>
  </si>
  <si>
    <t>2203</t>
  </si>
  <si>
    <t>Addition of refsence sensitivity for n28A-n77A</t>
  </si>
  <si>
    <t>R5-232341</t>
  </si>
  <si>
    <t>2207</t>
  </si>
  <si>
    <t>Corrections for certain FR1 combos in section 7.3A.1_1</t>
  </si>
  <si>
    <t>R5-232411</t>
  </si>
  <si>
    <t>2222</t>
  </si>
  <si>
    <t>Addition of 7.3A.1 for CA_n1A-n8A and CA_n3A-n8A</t>
  </si>
  <si>
    <t>R5-232413</t>
  </si>
  <si>
    <t>2224</t>
  </si>
  <si>
    <t>Addition of general spurious emissions for CA_n1A-n3A</t>
  </si>
  <si>
    <t>R5-232414</t>
  </si>
  <si>
    <t>2225</t>
  </si>
  <si>
    <t>Addition of Spurious emissions for UE co-existence for CA_n1A-n3A</t>
  </si>
  <si>
    <t>R5-232609</t>
  </si>
  <si>
    <t>38.521-3</t>
  </si>
  <si>
    <t>1603</t>
  </si>
  <si>
    <t>Update Ref sense for DC_7A_n66A DC_7A_n71A DC_7A_n77A and DC_66A_n25A</t>
  </si>
  <si>
    <t>R5-232625</t>
  </si>
  <si>
    <t>2235</t>
  </si>
  <si>
    <t>Update 6.2A.4.0.2.3 for CA_n2A-n5A and CA_n2A-n48A</t>
  </si>
  <si>
    <t>R5-232791</t>
  </si>
  <si>
    <t>2259</t>
  </si>
  <si>
    <t>Update of delta TIB,c for CA_n39A-n41A</t>
  </si>
  <si>
    <t>R5-232792</t>
  </si>
  <si>
    <t>2260</t>
  </si>
  <si>
    <t>Update of delta RIB,c for CA_n39A-n41A</t>
  </si>
  <si>
    <t>R5-232874</t>
  </si>
  <si>
    <t>2268</t>
  </si>
  <si>
    <t>Correction of delta RIB,c , Core spec alignment</t>
  </si>
  <si>
    <t>R5-232879</t>
  </si>
  <si>
    <t>2269</t>
  </si>
  <si>
    <t>Addition of Delta RIB,c for CA_n41A-n66A-n71A</t>
  </si>
  <si>
    <t>R5-232880</t>
  </si>
  <si>
    <t>2270</t>
  </si>
  <si>
    <t>Addition of CA_n41A-n66A-n71A in Table 7.3A.2.5-1</t>
  </si>
  <si>
    <t>R5-233157</t>
  </si>
  <si>
    <t>1617</t>
  </si>
  <si>
    <t>Update 7.3B.3.3.1 for R16 DC combos</t>
  </si>
  <si>
    <t>R5-233183</t>
  </si>
  <si>
    <t>1621</t>
  </si>
  <si>
    <t>Update to R16 Configuration for DC</t>
  </si>
  <si>
    <t>R5-233510</t>
  </si>
  <si>
    <t>2191</t>
  </si>
  <si>
    <t>Introduction of additional maximum output power reduction for CA_n28A-n78A</t>
  </si>
  <si>
    <t>R5-233511</t>
  </si>
  <si>
    <t>2193</t>
  </si>
  <si>
    <t>Introduction of Spurious emissions for UE co-existence requirements for CA_n28A-n78A</t>
  </si>
  <si>
    <t>R5-233532</t>
  </si>
  <si>
    <t>2299</t>
  </si>
  <si>
    <t>Correction for CA_n66A-n71A</t>
  </si>
  <si>
    <t>R5-233533</t>
  </si>
  <si>
    <t>2206</t>
  </si>
  <si>
    <t>Update for CA_n2A-n48A and CA_n2A-n77A combos in section 7.3A.0</t>
  </si>
  <si>
    <t>R5-233534</t>
  </si>
  <si>
    <t>2267</t>
  </si>
  <si>
    <t>Editorial changes in Table 7.3A.1.5-1</t>
  </si>
  <si>
    <t>R5-233555</t>
  </si>
  <si>
    <t>2312</t>
  </si>
  <si>
    <t>General updates of clause 5 for R16 CA configurations</t>
  </si>
  <si>
    <t>R5-233563</t>
  </si>
  <si>
    <t>1599</t>
  </si>
  <si>
    <t>Addition of new CADC MOP TC</t>
  </si>
  <si>
    <t>R5-233564</t>
  </si>
  <si>
    <t>1600</t>
  </si>
  <si>
    <t>Addition of new CADC TC 6.3B.3.4_1.1</t>
  </si>
  <si>
    <t>R5-233576</t>
  </si>
  <si>
    <t>1625</t>
  </si>
  <si>
    <t>Corrections on test requirements for MSD due to dual uplink for EN-DC</t>
  </si>
  <si>
    <t>R5-233705</t>
  </si>
  <si>
    <t>2198</t>
  </si>
  <si>
    <t>Update minimum requirement table for reference sensitivity exceptions and uplink/downlink configurations due to harmonic mixing from a PC3 aggressor</t>
  </si>
  <si>
    <t>R5-233706</t>
  </si>
  <si>
    <t>2228</t>
  </si>
  <si>
    <t>Correction UL RB configuration for CA_n1-n3-n78</t>
  </si>
  <si>
    <t>R5-233736</t>
  </si>
  <si>
    <t>38.522</t>
  </si>
  <si>
    <t>0281</t>
  </si>
  <si>
    <t>Update to R16 NR CADC configuration test cases applicability</t>
  </si>
  <si>
    <t>RP-230919</t>
  </si>
  <si>
    <t>R5-233091</t>
  </si>
  <si>
    <t>2799</t>
  </si>
  <si>
    <t>Adding uplink CA test frequencies for CA_n77(2A)</t>
  </si>
  <si>
    <t>R5-233092</t>
  </si>
  <si>
    <t>2293</t>
  </si>
  <si>
    <t>Correction to test frequency description for intra-band UL non-contiguous CA</t>
  </si>
  <si>
    <t>R5-233094</t>
  </si>
  <si>
    <t>0780</t>
  </si>
  <si>
    <t>Updating TP analysis for Transmit ON/OFF time mask for CA</t>
  </si>
  <si>
    <t>R5-233236</t>
  </si>
  <si>
    <t>2310</t>
  </si>
  <si>
    <t>Clarification of UL Tx Switching in SA RF test case</t>
  </si>
  <si>
    <t>R5-233515</t>
  </si>
  <si>
    <t>2294</t>
  </si>
  <si>
    <t>Updating Transmit ON/OFF time mask for CA for intra-band non-contiguous CA</t>
  </si>
  <si>
    <t>RP-230920</t>
  </si>
  <si>
    <t>R5-232194</t>
  </si>
  <si>
    <t>38.523-3</t>
  </si>
  <si>
    <t>3092</t>
  </si>
  <si>
    <t>17.6.0</t>
  </si>
  <si>
    <t>5G V2X: Test Model updates</t>
  </si>
  <si>
    <t>R5-232576</t>
  </si>
  <si>
    <t>2767</t>
  </si>
  <si>
    <t>Correction to RRC IEs for NR sidelink test</t>
  </si>
  <si>
    <t>R5-232700</t>
  </si>
  <si>
    <t>1605</t>
  </si>
  <si>
    <t>Addition of 6.5E.4 Transmit intermodulation for V2X</t>
  </si>
  <si>
    <t>R5-232716</t>
  </si>
  <si>
    <t>38.523-1</t>
  </si>
  <si>
    <t>3752</t>
  </si>
  <si>
    <t>17.2.0</t>
  </si>
  <si>
    <t>Correction to NR SL SIG TC 12.2.8.3 - PC5 RLF</t>
  </si>
  <si>
    <t>R5-233207</t>
  </si>
  <si>
    <t>2304</t>
  </si>
  <si>
    <t>Corrections on blocking characteristics requirements for V2X</t>
  </si>
  <si>
    <t>R5-233210</t>
  </si>
  <si>
    <t>2305</t>
  </si>
  <si>
    <t>Corrections on intermodulation characteristics requirements for V2X</t>
  </si>
  <si>
    <t>R5-233211</t>
  </si>
  <si>
    <t>2306</t>
  </si>
  <si>
    <t>Corrections on NR V2X reference sensitivity test requirements</t>
  </si>
  <si>
    <t>R5-233212</t>
  </si>
  <si>
    <t>2307</t>
  </si>
  <si>
    <t>Corrections on NR V2X spurious response requirements</t>
  </si>
  <si>
    <t>RP-230921</t>
  </si>
  <si>
    <t>R5-232657</t>
  </si>
  <si>
    <t>38.903</t>
  </si>
  <si>
    <t>0526</t>
  </si>
  <si>
    <t>17.1.0</t>
  </si>
  <si>
    <t>Addition of TT analysis for 4.6.5.1 and 6.6.6.1</t>
  </si>
  <si>
    <t>R5-233505</t>
  </si>
  <si>
    <t>0471</t>
  </si>
  <si>
    <t>Addition of PICS for CLI test case</t>
  </si>
  <si>
    <t>R5-233646</t>
  </si>
  <si>
    <t>0527</t>
  </si>
  <si>
    <t>Addition of TT analysis for 4.7.6.1 and 6.7.8.1</t>
  </si>
  <si>
    <t>R5-233648</t>
  </si>
  <si>
    <t>38.533</t>
  </si>
  <si>
    <t>2408</t>
  </si>
  <si>
    <t>17.6.1</t>
  </si>
  <si>
    <t>Update to CLI tests 4.6.5.1 and 6.6.6.1 with TTs</t>
  </si>
  <si>
    <t>R5-233649</t>
  </si>
  <si>
    <t>2409</t>
  </si>
  <si>
    <t>Update to CLI tests 4.7.6.1 and 6.7.8.1 with TTs</t>
  </si>
  <si>
    <t>R5-233650</t>
  </si>
  <si>
    <t>2422</t>
  </si>
  <si>
    <t>Annex E and F updates for CLI-based test cases including TTs</t>
  </si>
  <si>
    <t>R5-233731</t>
  </si>
  <si>
    <t>0285</t>
  </si>
  <si>
    <t>Applicability update for CLI test cases</t>
  </si>
  <si>
    <t>RP-230922</t>
  </si>
  <si>
    <t>R5-233732</t>
  </si>
  <si>
    <t>38.521-4</t>
  </si>
  <si>
    <t>0674</t>
  </si>
  <si>
    <t>17.2.1</t>
  </si>
  <si>
    <t>Updates to 10^-5 BLER PDSCH Demodulation test cases</t>
  </si>
  <si>
    <t>R5-233770</t>
  </si>
  <si>
    <t>0715</t>
  </si>
  <si>
    <t>Correction to reportQuantity value for 1Tx URLLC CQI test cases</t>
  </si>
  <si>
    <t>RP-230923</t>
  </si>
  <si>
    <t>R5-232078</t>
  </si>
  <si>
    <t>0503</t>
  </si>
  <si>
    <t>TT analysis for positioning test case 16.3.2</t>
  </si>
  <si>
    <t>R5-232079</t>
  </si>
  <si>
    <t>37.571-1</t>
  </si>
  <si>
    <t>0407</t>
  </si>
  <si>
    <t>17.0.0</t>
  </si>
  <si>
    <t>Correction to PRS-RSRP test cases 16.3.2</t>
  </si>
  <si>
    <t>R5-232080</t>
  </si>
  <si>
    <t>0408</t>
  </si>
  <si>
    <t>Addition of NR PRS-based measurement requirements for PRS-RSRP accuracy test case</t>
  </si>
  <si>
    <t>R5-232427</t>
  </si>
  <si>
    <t>0514</t>
  </si>
  <si>
    <t>TT analysis for TC 16.2.1</t>
  </si>
  <si>
    <t>R5-232428</t>
  </si>
  <si>
    <t>0515</t>
  </si>
  <si>
    <t>TT analysis for TC 16.2.2</t>
  </si>
  <si>
    <t>R5-232429</t>
  </si>
  <si>
    <t>0516</t>
  </si>
  <si>
    <t>TT analysis for TC 16.3.1</t>
  </si>
  <si>
    <t>R5-232438</t>
  </si>
  <si>
    <t>0416</t>
  </si>
  <si>
    <t>Annex C updated for PRS-RSRP TT results</t>
  </si>
  <si>
    <t>R5-232439</t>
  </si>
  <si>
    <t>37.571-3</t>
  </si>
  <si>
    <t>0162</t>
  </si>
  <si>
    <t>Test applicability for PRS-RSRP test cases</t>
  </si>
  <si>
    <t>R5-232710</t>
  </si>
  <si>
    <t>0417</t>
  </si>
  <si>
    <t>Completion 16.3.1 with TT analysis results</t>
  </si>
  <si>
    <t>R5-233651</t>
  </si>
  <si>
    <t>0410</t>
  </si>
  <si>
    <t>Completion 16.2.1 with TT analysis results</t>
  </si>
  <si>
    <t>R5-233652</t>
  </si>
  <si>
    <t>0411</t>
  </si>
  <si>
    <t>Completion 16.2.2 with TT analysis results</t>
  </si>
  <si>
    <t>RP-230924</t>
  </si>
  <si>
    <t>R5-233031</t>
  </si>
  <si>
    <t>0477</t>
  </si>
  <si>
    <t>Adding PICS for enhanced beam correspondence</t>
  </si>
  <si>
    <t>R5-233032</t>
  </si>
  <si>
    <t>0289</t>
  </si>
  <si>
    <t>Update to test applicability of beam correspondence</t>
  </si>
  <si>
    <t>R5-233190</t>
  </si>
  <si>
    <t>1623</t>
  </si>
  <si>
    <t>Additional editors note to Power Boost relevant test cases</t>
  </si>
  <si>
    <t>R5-233559</t>
  </si>
  <si>
    <t>38.521-2</t>
  </si>
  <si>
    <t>0953</t>
  </si>
  <si>
    <t>Updates to FR2 CA EIS Sph Cov tests</t>
  </si>
  <si>
    <t>R5-233560</t>
  </si>
  <si>
    <t>0952</t>
  </si>
  <si>
    <t>Updates to FR2 CA Refsens tests</t>
  </si>
  <si>
    <t>R5-233561</t>
  </si>
  <si>
    <t>0954</t>
  </si>
  <si>
    <t>Updates to FR2 CA Max Input Level tests</t>
  </si>
  <si>
    <t>R5-233717</t>
  </si>
  <si>
    <t>0938</t>
  </si>
  <si>
    <t>Update to test applicability and side condition of beam correspondence</t>
  </si>
  <si>
    <t>RP-230925</t>
  </si>
  <si>
    <t>R5-232579</t>
  </si>
  <si>
    <t>2229</t>
  </si>
  <si>
    <t>Addition of test case 6.5F.2.4.2, Shared spectrum channel access ACLR with additional requirement for NS_29</t>
  </si>
  <si>
    <t>R5-232580</t>
  </si>
  <si>
    <t>0276</t>
  </si>
  <si>
    <t>Addition of applicability for test case 6.5F.2.4.2</t>
  </si>
  <si>
    <t>R5-232636</t>
  </si>
  <si>
    <t>2236</t>
  </si>
  <si>
    <t>Update 7.1 for NR-U</t>
  </si>
  <si>
    <t>R5-232637</t>
  </si>
  <si>
    <t>2237</t>
  </si>
  <si>
    <t>Update 5.2 note 14 for NR-U</t>
  </si>
  <si>
    <t>R5-232695</t>
  </si>
  <si>
    <t>2238</t>
  </si>
  <si>
    <t>Update 6.5F.3.1 General SE for NR-U</t>
  </si>
  <si>
    <t>R5-232697</t>
  </si>
  <si>
    <t>2239</t>
  </si>
  <si>
    <t>Update 6.5F.2.4.1 ACLR for NR-U</t>
  </si>
  <si>
    <t>R5-233079</t>
  </si>
  <si>
    <t>38.523-2</t>
  </si>
  <si>
    <t>0359</t>
  </si>
  <si>
    <t>Applicability updates to NR unlicensed test cases</t>
  </si>
  <si>
    <t>R5-233080</t>
  </si>
  <si>
    <t>3805</t>
  </si>
  <si>
    <t>Addition of NR unlicensed test case 6.6.2.2</t>
  </si>
  <si>
    <t>R5-233081</t>
  </si>
  <si>
    <t>3806</t>
  </si>
  <si>
    <t>Addition of NR unlicensed test case 6.6.2.4</t>
  </si>
  <si>
    <t>R5-233359</t>
  </si>
  <si>
    <t>3736</t>
  </si>
  <si>
    <t>Update test case 8.2.5.7.1</t>
  </si>
  <si>
    <t>R5-233360</t>
  </si>
  <si>
    <t>3737</t>
  </si>
  <si>
    <t>Update test case 8.2.5.7.2</t>
  </si>
  <si>
    <t>R5-233600</t>
  </si>
  <si>
    <t>0685</t>
  </si>
  <si>
    <t>Addition of TDD FR1 single carrier CQI reporting test cases on band with shared spectrum access</t>
  </si>
  <si>
    <t>R5-233621</t>
  </si>
  <si>
    <t>2411</t>
  </si>
  <si>
    <t>Addition of NR-U EN-DC SS-RSRP measurement performance test cases</t>
  </si>
  <si>
    <t>R5-233622</t>
  </si>
  <si>
    <t>2412</t>
  </si>
  <si>
    <t>Update to NR-U frequency bands</t>
  </si>
  <si>
    <t>R5-233623</t>
  </si>
  <si>
    <t>2413</t>
  </si>
  <si>
    <t>Addition of NR-U SA SS-RSRP measurement performance test cases</t>
  </si>
  <si>
    <t>RP-230926</t>
  </si>
  <si>
    <t>R5-232197</t>
  </si>
  <si>
    <t>3671</t>
  </si>
  <si>
    <t>Corrections to EN-DC test case 8.2.6.3.1</t>
  </si>
  <si>
    <t>R5-232317</t>
  </si>
  <si>
    <t>3696</t>
  </si>
  <si>
    <t>Update test case 8.1.1.4.8</t>
  </si>
  <si>
    <t>R5-232320</t>
  </si>
  <si>
    <t>0456</t>
  </si>
  <si>
    <t>Update of MAC implementation capabilities</t>
  </si>
  <si>
    <t>R5-232729</t>
  </si>
  <si>
    <t>3754</t>
  </si>
  <si>
    <t>Update of TC 8.1.5.11.3- Idle/Inactive measurements / Inactive mode / SIB11 configuration / Measurement of NR cells</t>
  </si>
  <si>
    <t>R5-232730</t>
  </si>
  <si>
    <t>3755</t>
  </si>
  <si>
    <t>Update of TC 8.1.5.11.4-Idle/Inactive measurements / Inactive mode / RRCRelease configuration / Measurement of NR cells</t>
  </si>
  <si>
    <t>R5-233455</t>
  </si>
  <si>
    <t>3672</t>
  </si>
  <si>
    <t>Corrections to EN-DC test case 8.2.6.3.2</t>
  </si>
  <si>
    <t>R5-233482</t>
  </si>
  <si>
    <t>3679</t>
  </si>
  <si>
    <t>Update test case 8.1.1.4.7</t>
  </si>
  <si>
    <t>R5-233483</t>
  </si>
  <si>
    <t>3697</t>
  </si>
  <si>
    <t>Update test case 8.1.1.4.9</t>
  </si>
  <si>
    <t>R5-233484</t>
  </si>
  <si>
    <t>0347</t>
  </si>
  <si>
    <t>Update titles for test cases 8.1.1.4.7-9</t>
  </si>
  <si>
    <t>R5-233604</t>
  </si>
  <si>
    <t>2359</t>
  </si>
  <si>
    <t>Completion of SA FR2 direct SCell activation at handover test case</t>
  </si>
  <si>
    <t>R5-233605</t>
  </si>
  <si>
    <t>2361</t>
  </si>
  <si>
    <t>Completion of SA FR2 direct SCell activation test case</t>
  </si>
  <si>
    <t>R5-233606</t>
  </si>
  <si>
    <t>2362</t>
  </si>
  <si>
    <t>Completion of ENDC FR2 direct SCell activation test case</t>
  </si>
  <si>
    <t>R5-233653</t>
  </si>
  <si>
    <t>0511</t>
  </si>
  <si>
    <t>Grouping of test tolerance analysis for test Case 5.5.3.7 with 5.5.3.1</t>
  </si>
  <si>
    <t>R5-233686</t>
  </si>
  <si>
    <t>0271</t>
  </si>
  <si>
    <t>Completion of applicability for DC_CA test cases</t>
  </si>
  <si>
    <t>R5-233747</t>
  </si>
  <si>
    <t>2357</t>
  </si>
  <si>
    <t>Completion of EN-DC FR1 direct SCell activation test case</t>
  </si>
  <si>
    <t>R5-233748</t>
  </si>
  <si>
    <t>2358</t>
  </si>
  <si>
    <t>Completion of SA FR1 direct SCell activation test case</t>
  </si>
  <si>
    <t>R5-233749</t>
  </si>
  <si>
    <t>2360</t>
  </si>
  <si>
    <t>Completition SA FR1 direct SCell activation at handover test case</t>
  </si>
  <si>
    <t>R5-233750</t>
  </si>
  <si>
    <t>0510</t>
  </si>
  <si>
    <t>Addition of test tolerance analysis for test Case of 4.5.3.5 EN-DC FR1 direct SCell activation and test Case of 6.5.3.4 NR SA FR1 direct SCell activation</t>
  </si>
  <si>
    <t>RP-230927</t>
  </si>
  <si>
    <t>R5-232489</t>
  </si>
  <si>
    <t>2397</t>
  </si>
  <si>
    <t>Correction to RRM enh TC 6.5.8.1 CBW change</t>
  </si>
  <si>
    <t>R5-233773</t>
  </si>
  <si>
    <t>2398</t>
  </si>
  <si>
    <t>Correction to Annex A for RRM enh TCs</t>
  </si>
  <si>
    <t>RP-230928</t>
  </si>
  <si>
    <t>R5-232085</t>
  </si>
  <si>
    <t>3649</t>
  </si>
  <si>
    <t>Correction to ATSSS TC 10.4.1.1</t>
  </si>
  <si>
    <t>R5-232270</t>
  </si>
  <si>
    <t>0343</t>
  </si>
  <si>
    <t>Add applicability for ATSSS TC 10.4.2.2</t>
  </si>
  <si>
    <t>R5-232705</t>
  </si>
  <si>
    <t>3749</t>
  </si>
  <si>
    <t>Addition of ATSSS TC 10.4.1.5 - UE-requested MA PDU session modification / ATSSS / Success</t>
  </si>
  <si>
    <t>R5-232708</t>
  </si>
  <si>
    <t>0354</t>
  </si>
  <si>
    <t>Addition of applicability for new ATSSS test case 10.4.1.5 and 10.4.1.6</t>
  </si>
  <si>
    <t>R5-233429</t>
  </si>
  <si>
    <t>2755</t>
  </si>
  <si>
    <t>Add generic procedure for Switch off / Power off procedure in MA PDU session Established on NR and WLAN</t>
  </si>
  <si>
    <t>R5-233430</t>
  </si>
  <si>
    <t>3625</t>
  </si>
  <si>
    <t>Addition of ATSSS new TC 10.4.2.2</t>
  </si>
  <si>
    <t>R5-233431</t>
  </si>
  <si>
    <t>3650</t>
  </si>
  <si>
    <t>Correction to ATSSS TC 10.4.1.2</t>
  </si>
  <si>
    <t>R5-233432</t>
  </si>
  <si>
    <t>3651</t>
  </si>
  <si>
    <t>Correction to ATSSS TC 10.4.1.4</t>
  </si>
  <si>
    <t>R5-233433</t>
  </si>
  <si>
    <t>3750</t>
  </si>
  <si>
    <t>Addition of new ATSSS test case 10.4.1.6</t>
  </si>
  <si>
    <t>RP-230929</t>
  </si>
  <si>
    <t>R5-232195</t>
  </si>
  <si>
    <t>36.579-2</t>
  </si>
  <si>
    <t>0328</t>
  </si>
  <si>
    <t>Rel-16</t>
  </si>
  <si>
    <t>16.0.0</t>
  </si>
  <si>
    <t>Correction of test case 5.9</t>
  </si>
  <si>
    <t>R5-232196</t>
  </si>
  <si>
    <t>36.579-6</t>
  </si>
  <si>
    <t>0093</t>
  </si>
  <si>
    <t>Correction of test case 6.4.2</t>
  </si>
  <si>
    <t>R5-232594</t>
  </si>
  <si>
    <t>36.579-7</t>
  </si>
  <si>
    <t>0034</t>
  </si>
  <si>
    <t>15.5.1</t>
  </si>
  <si>
    <t>Addition of new test case 5.5 for Pre-established Session Configuration</t>
  </si>
  <si>
    <t>R5-232595</t>
  </si>
  <si>
    <t>0035</t>
  </si>
  <si>
    <t>Addition of new test case 5.6 for CSK Download</t>
  </si>
  <si>
    <t>R5-232604</t>
  </si>
  <si>
    <t>36.579-5</t>
  </si>
  <si>
    <t>0094</t>
  </si>
  <si>
    <t>Update to MCX PIXITs for MCData Functional Alias</t>
  </si>
  <si>
    <t>R5-232605</t>
  </si>
  <si>
    <t>36.579-4</t>
  </si>
  <si>
    <t>0029</t>
  </si>
  <si>
    <t>Updates to Applicability</t>
  </si>
  <si>
    <t>R5-233293</t>
  </si>
  <si>
    <t>36.579-1</t>
  </si>
  <si>
    <t>0313</t>
  </si>
  <si>
    <t>Addition of generic Functional Alias Generic Procedures</t>
  </si>
  <si>
    <t>R5-233294</t>
  </si>
  <si>
    <t>0311</t>
  </si>
  <si>
    <t>Updates to SDP Message from the SS for MCData</t>
  </si>
  <si>
    <t>R5-233488</t>
  </si>
  <si>
    <t>0306</t>
  </si>
  <si>
    <t>Updates to MCData UE Configuration and User Profile</t>
  </si>
  <si>
    <t>R5-233489</t>
  </si>
  <si>
    <t>0308</t>
  </si>
  <si>
    <t>Updates to MCData PIDF for functional alias</t>
  </si>
  <si>
    <t>R5-233490</t>
  </si>
  <si>
    <t>0309</t>
  </si>
  <si>
    <t>Updates to 5.3.3 Pre-Established Session Establishment Generic TC</t>
  </si>
  <si>
    <t>R5-233491</t>
  </si>
  <si>
    <t>0310</t>
  </si>
  <si>
    <t>Updates to MCData-Info from the UE</t>
  </si>
  <si>
    <t>R5-233492</t>
  </si>
  <si>
    <t>0312</t>
  </si>
  <si>
    <t>Updates to SDP Message from the UE for MCData</t>
  </si>
  <si>
    <t>R5-233493</t>
  </si>
  <si>
    <t>0036</t>
  </si>
  <si>
    <t>Addition of new test case 5.7 for Functional Alias</t>
  </si>
  <si>
    <t>RP-230930</t>
  </si>
  <si>
    <t>R5-232731</t>
  </si>
  <si>
    <t>0464</t>
  </si>
  <si>
    <t>Addition of NR FR1 bands with UL MIMO capabilities</t>
  </si>
  <si>
    <t>R5-232732</t>
  </si>
  <si>
    <t>2243</t>
  </si>
  <si>
    <t>Addition of new test case 6.2D.2_1 UE MPR for SUL with UL MIMO</t>
  </si>
  <si>
    <t>R5-232733</t>
  </si>
  <si>
    <t>2244</t>
  </si>
  <si>
    <t>Addition of new test case 6.2D.3_1 UE A-MPR for SUL with UL MIMO</t>
  </si>
  <si>
    <t>R5-232734</t>
  </si>
  <si>
    <t>2245</t>
  </si>
  <si>
    <t>Addition of new test case 6.4D.2.2_1 Carrier leakage for SUL with UL MIMO</t>
  </si>
  <si>
    <t>R5-232735</t>
  </si>
  <si>
    <t>2246</t>
  </si>
  <si>
    <t>Addition of new test case 6.4D.2.3_1 In-band emissions for SUL with UL MIMO</t>
  </si>
  <si>
    <t>R5-232736</t>
  </si>
  <si>
    <t>2247</t>
  </si>
  <si>
    <t>Addition of new test case 6.5D.2.4.1_1 NR ACLR for SUL with UL MIMO</t>
  </si>
  <si>
    <t>R5-232737</t>
  </si>
  <si>
    <t>2248</t>
  </si>
  <si>
    <t>Addition of new test case 6.5D.2.4.2_1 UTRA ACLR for SUL with UL MIMO</t>
  </si>
  <si>
    <t>R5-232738</t>
  </si>
  <si>
    <t>2249</t>
  </si>
  <si>
    <t>Addition of new test case 6.5D.3_2.1 General spurious emissions</t>
  </si>
  <si>
    <t>R5-232739</t>
  </si>
  <si>
    <t>2250</t>
  </si>
  <si>
    <t>Addition of new test case 6.5D.3_2.2 Spurious emissions for UE co-existence</t>
  </si>
  <si>
    <t>R5-232740</t>
  </si>
  <si>
    <t>2251</t>
  </si>
  <si>
    <t>Addition of new test case 6.5D.3_2.3 Additional spurious emissions</t>
  </si>
  <si>
    <t>R5-232741</t>
  </si>
  <si>
    <t>2252</t>
  </si>
  <si>
    <t>Addition of Annex F for new test cases for SUL with UL MIMO</t>
  </si>
  <si>
    <t>R5-232742</t>
  </si>
  <si>
    <t>0278</t>
  </si>
  <si>
    <t>Addition of test applicability for SUL test cases with UL MIMO</t>
  </si>
  <si>
    <t>R5-233100</t>
  </si>
  <si>
    <t>2295</t>
  </si>
  <si>
    <t>Updating test case AMPR for UL MIMO</t>
  </si>
  <si>
    <t>R5-233101</t>
  </si>
  <si>
    <t>2296</t>
  </si>
  <si>
    <t>Updating PUCCH configuration in Aggregate power tolerance for SUL with UL MIMO</t>
  </si>
  <si>
    <t>RP-230931</t>
  </si>
  <si>
    <t>R5-233631</t>
  </si>
  <si>
    <t>0915</t>
  </si>
  <si>
    <t>PC5 - MOP test cases update in 38.521-2</t>
  </si>
  <si>
    <t>R5-233632</t>
  </si>
  <si>
    <t>0505</t>
  </si>
  <si>
    <t>PC5 MU - definition for MOP test cases in 38.903</t>
  </si>
  <si>
    <t>RP-230932</t>
  </si>
  <si>
    <t>R5-232239</t>
  </si>
  <si>
    <t>0454</t>
  </si>
  <si>
    <t>Update inter-band NR CA 3DL configurations of CA_n2A-n5A-n77A, CA_n2A-n66A-n77A, and CA_n5A-n66A-n77A</t>
  </si>
  <si>
    <t>R5-232349</t>
  </si>
  <si>
    <t>1594</t>
  </si>
  <si>
    <t>Editorial update Tx spurious co-existence for DC_71A_n2A</t>
  </si>
  <si>
    <t>R5-232365</t>
  </si>
  <si>
    <t>1596</t>
  </si>
  <si>
    <t>Correction to spurious emissions test cases for 21A_n28A</t>
  </si>
  <si>
    <t>R5-232611</t>
  </si>
  <si>
    <t>2230</t>
  </si>
  <si>
    <t>General SE for CA_n5A-n48A</t>
  </si>
  <si>
    <t>R5-232612</t>
  </si>
  <si>
    <t>2231</t>
  </si>
  <si>
    <t>TX SE_Co_exist for CA_n5A-n48A</t>
  </si>
  <si>
    <t>R5-232613</t>
  </si>
  <si>
    <t>2232</t>
  </si>
  <si>
    <t>Update 7.3A.1 for CA_n5A-n48A</t>
  </si>
  <si>
    <t>R5-232614</t>
  </si>
  <si>
    <t>2233</t>
  </si>
  <si>
    <t>Update 6.2A.1.1 for CA_n5A-n48A</t>
  </si>
  <si>
    <t>R5-232616</t>
  </si>
  <si>
    <t>2234</t>
  </si>
  <si>
    <t>Update 6.2A.4.0.2.3 for CA_n5A-n48A</t>
  </si>
  <si>
    <t>R5-232718</t>
  </si>
  <si>
    <t>0770</t>
  </si>
  <si>
    <t>Addition of reference sensitivity test point analysis for DC_21A_n28A</t>
  </si>
  <si>
    <t>R5-232772</t>
  </si>
  <si>
    <t>1608</t>
  </si>
  <si>
    <t>Addition of reference sensitivity for 21A_n28A</t>
  </si>
  <si>
    <t>R5-232796</t>
  </si>
  <si>
    <t>2262</t>
  </si>
  <si>
    <t>Update of delta TIB,c for CA_n28A-n41A-n79A</t>
  </si>
  <si>
    <t>R5-232797</t>
  </si>
  <si>
    <t>2263</t>
  </si>
  <si>
    <t>Update of delta RIB,c for CA_n28A-n41A-n79A</t>
  </si>
  <si>
    <t>R5-232798</t>
  </si>
  <si>
    <t>0468</t>
  </si>
  <si>
    <t>Addition of R17 new CA PC3 config RF Baseline Implementation Capabilities</t>
  </si>
  <si>
    <t>R5-232897</t>
  </si>
  <si>
    <t>2271</t>
  </si>
  <si>
    <t>Update of applicability of simultaneous RxTx capability for CA_n28-n79</t>
  </si>
  <si>
    <t>R5-233512</t>
  </si>
  <si>
    <t>0762</t>
  </si>
  <si>
    <t>Correction to spurious emissions TP analysis for 21A_n28A</t>
  </si>
  <si>
    <t>R5-233513</t>
  </si>
  <si>
    <t>0767</t>
  </si>
  <si>
    <t>Spur_TpAnalysis for CA_n5A_n48A</t>
  </si>
  <si>
    <t>R5-233529</t>
  </si>
  <si>
    <t>0465</t>
  </si>
  <si>
    <t>Update of physical layer baseline capabilities for CA_n28A-n78A</t>
  </si>
  <si>
    <t>R5-233536</t>
  </si>
  <si>
    <t>2308</t>
  </si>
  <si>
    <t>Corrections on supported channel bandwidths for SUL configurations</t>
  </si>
  <si>
    <t>R5-233556</t>
  </si>
  <si>
    <t>2313</t>
  </si>
  <si>
    <t>General updates of clause 5 for R17 CA configurations</t>
  </si>
  <si>
    <t>RP-230933</t>
  </si>
  <si>
    <t>R5-232383</t>
  </si>
  <si>
    <t>1598</t>
  </si>
  <si>
    <t>Correction of the DC_28A_n78A PC2 MOP test requirements</t>
  </si>
  <si>
    <t>R5-233703</t>
  </si>
  <si>
    <t>1590</t>
  </si>
  <si>
    <t>Update PC2 MSD minimum requirements and test requirements for DC_2A_n77A, DC_13A_n77A, and DC_66A_n77A</t>
  </si>
  <si>
    <t>RP-230934</t>
  </si>
  <si>
    <t>R5-233102</t>
  </si>
  <si>
    <t>2297</t>
  </si>
  <si>
    <t>Updating MOP for PC2 configuration CA_n78C</t>
  </si>
  <si>
    <t>R5-233103</t>
  </si>
  <si>
    <t>2298</t>
  </si>
  <si>
    <t>Updating MPR for PC2 configuration CA_n78C</t>
  </si>
  <si>
    <t>R5-233508</t>
  </si>
  <si>
    <t>0455</t>
  </si>
  <si>
    <t>Update inter-band NR CA PC2 configurations of CA_n2A-n77A, CA_n5A-n77A, and CA_n66A-n77A</t>
  </si>
  <si>
    <t>R5-233509</t>
  </si>
  <si>
    <t>0467</t>
  </si>
  <si>
    <t>Addition of R17 new CA PC2 configs RF Baseline Implementation Capabilities</t>
  </si>
  <si>
    <t>R5-233538</t>
  </si>
  <si>
    <t>2200</t>
  </si>
  <si>
    <t>Update inter-band NR CA PC2 MOP configurations for 2UL CA_n2A-n77A, CA_n5A-n77A, and CA_n66A-n77A</t>
  </si>
  <si>
    <t>R5-233539</t>
  </si>
  <si>
    <t>2261</t>
  </si>
  <si>
    <t>Addition of R17 new CA PC2 configs for Ref sens exceptions TC 7.3A.0</t>
  </si>
  <si>
    <t>R5-233711</t>
  </si>
  <si>
    <t>2201</t>
  </si>
  <si>
    <t>Update inter-band NR CA PC2 reference sensitivity minimum requirements for a few 2DL band configurations</t>
  </si>
  <si>
    <t>R5-233712</t>
  </si>
  <si>
    <t>2202</t>
  </si>
  <si>
    <t>Update PC2 information for 2DL test configuration exception table and test requirement table for a few NR CA 2DL 2UL combos</t>
  </si>
  <si>
    <t>R5-233713</t>
  </si>
  <si>
    <t>0758</t>
  </si>
  <si>
    <t>Update inter-band NR CA reference sensitivity exception cases due to UL PC2</t>
  </si>
  <si>
    <t>RP-230935</t>
  </si>
  <si>
    <t>R5-232348</t>
  </si>
  <si>
    <t>2211</t>
  </si>
  <si>
    <t>p-Max conditions corrections in 6.5A.3.1.1</t>
  </si>
  <si>
    <t>R5-233036</t>
  </si>
  <si>
    <t>2283</t>
  </si>
  <si>
    <t>Correction of P-max in AMPR for CA</t>
  </si>
  <si>
    <t>R5-233037</t>
  </si>
  <si>
    <t>2284</t>
  </si>
  <si>
    <t>Adding PC2 intra-band contiguous testing to 6.5A.3.2.1</t>
  </si>
  <si>
    <t>RP-230936</t>
  </si>
  <si>
    <t>R5-232723</t>
  </si>
  <si>
    <t>2781</t>
  </si>
  <si>
    <t>Correction to default P-Max value for Power Class 1.5 UEs</t>
  </si>
  <si>
    <t>R5-232726</t>
  </si>
  <si>
    <t>2242</t>
  </si>
  <si>
    <t>Addition of abbreviation and clause 4 general description for Tx diversity</t>
  </si>
  <si>
    <t>R5-233540</t>
  </si>
  <si>
    <t>2301</t>
  </si>
  <si>
    <t>Correction of ON/OFF time mask for Tx Diversity</t>
  </si>
  <si>
    <t>R5-233720</t>
  </si>
  <si>
    <t>2240</t>
  </si>
  <si>
    <t>Update of 6.4G.2.4 EVM equalizer spectrum flatness for Tx Diversity</t>
  </si>
  <si>
    <t>RP-230937</t>
  </si>
  <si>
    <t>R5-232834</t>
  </si>
  <si>
    <t>0284</t>
  </si>
  <si>
    <t>Adding applicability for MMSE-IRC test cases</t>
  </si>
  <si>
    <t>R5-232835</t>
  </si>
  <si>
    <t>0670</t>
  </si>
  <si>
    <t>Add applicability rule for PDSCH with inter cell interference and CRS-IM demodulation requirements</t>
  </si>
  <si>
    <t>R5-232836</t>
  </si>
  <si>
    <t>0671</t>
  </si>
  <si>
    <t>Adding FRC for R17 demodulation enhancement WI</t>
  </si>
  <si>
    <t>R5-232837</t>
  </si>
  <si>
    <t>0470</t>
  </si>
  <si>
    <t>Adding ICS for UE MMSE-IRC receiver capability</t>
  </si>
  <si>
    <t>R5-233580</t>
  </si>
  <si>
    <t>0676</t>
  </si>
  <si>
    <t>Addition of Demodulation performance testcases for PDSCH with inter-cell interference</t>
  </si>
  <si>
    <t>R5-233581</t>
  </si>
  <si>
    <t>0677</t>
  </si>
  <si>
    <t>Addition of Demodulation performance testcases for PDSCH with intra-cell inter user interference</t>
  </si>
  <si>
    <t>R5-233582</t>
  </si>
  <si>
    <t>0678</t>
  </si>
  <si>
    <t>Addition of Demodulation performance testcases for PDSCH CRS interference mitigation under NR-LTE coexistense</t>
  </si>
  <si>
    <t>R5-233583</t>
  </si>
  <si>
    <t>0679</t>
  </si>
  <si>
    <t>Addition of Demodulation performance testcases for PDSCH with inter-cell CRS interference</t>
  </si>
  <si>
    <t>R5-233707</t>
  </si>
  <si>
    <t>0672</t>
  </si>
  <si>
    <t>Add PDSCH demodulation test case with inter-cell intereference 2Rx FDD</t>
  </si>
  <si>
    <t>R5-233708</t>
  </si>
  <si>
    <t>0673</t>
  </si>
  <si>
    <t>Add PDSCH demodulation test case with inter-cell intereference 4Rx FDD</t>
  </si>
  <si>
    <t>RP-230938</t>
  </si>
  <si>
    <t>R5-233751</t>
  </si>
  <si>
    <t>postponed</t>
  </si>
  <si>
    <t>0682</t>
  </si>
  <si>
    <t>Updates to PDSCH Performance Test cases for 1024QAM</t>
  </si>
  <si>
    <t>RP-230939</t>
  </si>
  <si>
    <t>R5-232497</t>
  </si>
  <si>
    <t>2765</t>
  </si>
  <si>
    <t>Correction to default configuration of RRC IEs for NR cov enh test</t>
  </si>
  <si>
    <t>R5-232498</t>
  </si>
  <si>
    <t>0460</t>
  </si>
  <si>
    <t>Addition of PICS for NR cov enh SIG TCs</t>
  </si>
  <si>
    <t>R5-232499</t>
  </si>
  <si>
    <t>3723</t>
  </si>
  <si>
    <t>Addition of NR cov enh SIG TC 7.1.1.2.6 dynamic PUCCH repetition</t>
  </si>
  <si>
    <t>R5-232500</t>
  </si>
  <si>
    <t>3724</t>
  </si>
  <si>
    <t>Addition of NR cov enh SIG TC 7.1.1.3.14.1 DG PUSCH repetition 32</t>
  </si>
  <si>
    <t>R5-232501</t>
  </si>
  <si>
    <t>3725</t>
  </si>
  <si>
    <t>Addition of NR cov enh SIG TC 7.1.1.3.14.2 CG PUSCH repetition 32</t>
  </si>
  <si>
    <t>R5-232502</t>
  </si>
  <si>
    <t>3726</t>
  </si>
  <si>
    <t>Addition of NR cov enh SIG TC 7.1.1.3.14.3 DG PUSCH availableSlotCouting</t>
  </si>
  <si>
    <t>R5-232503</t>
  </si>
  <si>
    <t>3727</t>
  </si>
  <si>
    <t>Addition of NR cov enh SIG TC 7.1.1.3.14.4 CG PUSCH availableSlotCouting</t>
  </si>
  <si>
    <t>R5-232504</t>
  </si>
  <si>
    <t>3728</t>
  </si>
  <si>
    <t>Addition of NR cov enh SIG TC 7.1.1.3.15.1 TBoMS</t>
  </si>
  <si>
    <t>R5-232505</t>
  </si>
  <si>
    <t>3729</t>
  </si>
  <si>
    <t>Addition of NR cov enh SIG TC 7.1.1.3.15.2 TBoMS repetition</t>
  </si>
  <si>
    <t>R5-232506</t>
  </si>
  <si>
    <t>3730</t>
  </si>
  <si>
    <t>Addition of NR cov enh SIG TC 7.1.1.4.2.7 TBoMS TBS selection</t>
  </si>
  <si>
    <t>R5-233295</t>
  </si>
  <si>
    <t>3842</t>
  </si>
  <si>
    <t>Correction to NR SA SIG TC 8.1.5.1.1 UE capability transfer</t>
  </si>
  <si>
    <t>R5-233394</t>
  </si>
  <si>
    <t>0349</t>
  </si>
  <si>
    <t>Addition of applicability for NR cov enh SIG TCs</t>
  </si>
  <si>
    <t>R5-233537</t>
  </si>
  <si>
    <t>2311</t>
  </si>
  <si>
    <t>Addition of new FR1 phase continuity test</t>
  </si>
  <si>
    <t>R5-233551</t>
  </si>
  <si>
    <t>0950</t>
  </si>
  <si>
    <t>Update to FR2 RF phase continuity test</t>
  </si>
  <si>
    <t>R5-233687</t>
  </si>
  <si>
    <t>0297</t>
  </si>
  <si>
    <t>Addition of applicability for FR2 RF phase continuity test</t>
  </si>
  <si>
    <t>RP-230940</t>
  </si>
  <si>
    <t>R5-233041</t>
  </si>
  <si>
    <t>0699</t>
  </si>
  <si>
    <t>Addition of test applicability of HST-SFN Scheme A and B</t>
  </si>
  <si>
    <t>R5-233051</t>
  </si>
  <si>
    <t>0709</t>
  </si>
  <si>
    <t>Addition of propagation information of HST scheme A and B</t>
  </si>
  <si>
    <t>R5-233054</t>
  </si>
  <si>
    <t>0480</t>
  </si>
  <si>
    <t>Addition of PICS for NR feMIMO test cases</t>
  </si>
  <si>
    <t>R5-233584</t>
  </si>
  <si>
    <t>0688</t>
  </si>
  <si>
    <t>Additional test case 5.3.2.1.5 2RX FDD Minimum requirements for PDCCH with intra-slot repetition</t>
  </si>
  <si>
    <t>R5-233585</t>
  </si>
  <si>
    <t>0689</t>
  </si>
  <si>
    <t>Additional test case 5.3.2.2.5 2RX TDD Minimum requirements for PDCCH with intra-slot repetition</t>
  </si>
  <si>
    <t>R5-233586</t>
  </si>
  <si>
    <t>0690</t>
  </si>
  <si>
    <t>Additional test case 5.3.3.1.4 4RX FDD Minimum requirements for PDCCH with intra-slot repetition</t>
  </si>
  <si>
    <t>R5-233587</t>
  </si>
  <si>
    <t>0691</t>
  </si>
  <si>
    <t>Additional test case 5.3.3.2.4 4RX TDD Minimum requirements for PDCCH with intra-slot repetition</t>
  </si>
  <si>
    <t>R5-233588</t>
  </si>
  <si>
    <t>0700</t>
  </si>
  <si>
    <t>Addition of 5.2.2.1.20 2Rx FDD HST-SFN Scheme A</t>
  </si>
  <si>
    <t>R5-233589</t>
  </si>
  <si>
    <t>0701</t>
  </si>
  <si>
    <t>Addition of 5.2.2.1.21 2Rx FDD HST-SFN Scheme B</t>
  </si>
  <si>
    <t>R5-233590</t>
  </si>
  <si>
    <t>0702</t>
  </si>
  <si>
    <t>Addition of 5.2.2.2.21 2Rx TDD HST-SFN Scheme A</t>
  </si>
  <si>
    <t>R5-233591</t>
  </si>
  <si>
    <t>0703</t>
  </si>
  <si>
    <t>Addition of 5.2.2.2.22 2Rx TDD HST-SFN Scheme B</t>
  </si>
  <si>
    <t>R5-233592</t>
  </si>
  <si>
    <t>0704</t>
  </si>
  <si>
    <t>Addition of 5.2.3.1.19 4Rx FDD HST-SFN Scheme A</t>
  </si>
  <si>
    <t>R5-233593</t>
  </si>
  <si>
    <t>0705</t>
  </si>
  <si>
    <t>Addition of 5.2.3.1.20 4Rx FDD HST-SFN Scheme B</t>
  </si>
  <si>
    <t>R5-233594</t>
  </si>
  <si>
    <t>0706</t>
  </si>
  <si>
    <t>Addition of 5.2.3.2.20 4Rx TDD HST-SFN Scheme A</t>
  </si>
  <si>
    <t>R5-233595</t>
  </si>
  <si>
    <t>0707</t>
  </si>
  <si>
    <t>Addition of 5.2.3.2.21 4Rx TDD HST-SFN Scheme B</t>
  </si>
  <si>
    <t>R5-233596</t>
  </si>
  <si>
    <t>0708</t>
  </si>
  <si>
    <t>Addition of RMC for HST-SFN scheme A and B</t>
  </si>
  <si>
    <t>R5-233597</t>
  </si>
  <si>
    <t>0710</t>
  </si>
  <si>
    <t>Addition of MU and TT for HST scheme A and B</t>
  </si>
  <si>
    <t>R5-233688</t>
  </si>
  <si>
    <t>0711</t>
  </si>
  <si>
    <t>Addition of minimum test time for HST scheme A and B</t>
  </si>
  <si>
    <t>R5-233689</t>
  </si>
  <si>
    <t>0291</t>
  </si>
  <si>
    <t>Addition of applicabiltiy for NR feMIMO test cases</t>
  </si>
  <si>
    <t>RP-230941</t>
  </si>
  <si>
    <t>R5-232038</t>
  </si>
  <si>
    <t>0338</t>
  </si>
  <si>
    <t>Add applicability for NR multi-SIM test case 8.1.5.10.2</t>
  </si>
  <si>
    <t>R5-232055</t>
  </si>
  <si>
    <t>36.508</t>
  </si>
  <si>
    <t>1417</t>
  </si>
  <si>
    <t>Rel-18</t>
  </si>
  <si>
    <t>18.0.0</t>
  </si>
  <si>
    <t>Correction to generic procedure 4.5.2E</t>
  </si>
  <si>
    <t>R5-232199</t>
  </si>
  <si>
    <t>3093</t>
  </si>
  <si>
    <t>Multi-SIM: Addition of NR MUSIM Test Model</t>
  </si>
  <si>
    <t>R5-233142</t>
  </si>
  <si>
    <t>2805</t>
  </si>
  <si>
    <t>Update to test procedure for registration of a MUSIM UE</t>
  </si>
  <si>
    <t>R5-233143</t>
  </si>
  <si>
    <t>3825</t>
  </si>
  <si>
    <t>Update to NR MUSIM test case 9.1.5.1.16</t>
  </si>
  <si>
    <t>R5-233144</t>
  </si>
  <si>
    <t>3826</t>
  </si>
  <si>
    <t>Update to NR MUSIM test case 9.1.7.4</t>
  </si>
  <si>
    <t>R5-233145</t>
  </si>
  <si>
    <t>3827</t>
  </si>
  <si>
    <t>Update to NR MUSIM test case 9.1.7.3</t>
  </si>
  <si>
    <t>R5-233380</t>
  </si>
  <si>
    <t>38.509</t>
  </si>
  <si>
    <t>0081</t>
  </si>
  <si>
    <t>B</t>
  </si>
  <si>
    <t>17.3.0</t>
  </si>
  <si>
    <t>Addition of MUSIM UAI test function</t>
  </si>
  <si>
    <t>R5-233469</t>
  </si>
  <si>
    <t>3624</t>
  </si>
  <si>
    <t>Add new NR Multi-SIM test case 8.1.5.10.2</t>
  </si>
  <si>
    <t>R5-233470</t>
  </si>
  <si>
    <t>3751</t>
  </si>
  <si>
    <t>Correction to NR MUSIM TC 8.1.5.10.3</t>
  </si>
  <si>
    <t>R5-233487</t>
  </si>
  <si>
    <t>36.523-1</t>
  </si>
  <si>
    <t>5224</t>
  </si>
  <si>
    <t>Update of MUSIM test case 9.2.1.1.33</t>
  </si>
  <si>
    <t>RP-230942</t>
  </si>
  <si>
    <t>R5-232946</t>
  </si>
  <si>
    <t>2793</t>
  </si>
  <si>
    <t>Delete NR-19 for MBS in the Common configurations of system information blocks</t>
  </si>
  <si>
    <t>R5-232947</t>
  </si>
  <si>
    <t>0475</t>
  </si>
  <si>
    <t>Addition of PICS for MBS TC</t>
  </si>
  <si>
    <t>R5-232948</t>
  </si>
  <si>
    <t>3770</t>
  </si>
  <si>
    <t>Correction of MBS Broadcast TCs 14.1.x</t>
  </si>
  <si>
    <t>R5-232949</t>
  </si>
  <si>
    <t>3771</t>
  </si>
  <si>
    <t>Correction of MBS Multicast TC 14.2.4.1.x-group paging</t>
  </si>
  <si>
    <t>R5-232951</t>
  </si>
  <si>
    <t>3773</t>
  </si>
  <si>
    <t>Addition of MBS Broadcast TC 14.1.1.3-MCCH Information change notification</t>
  </si>
  <si>
    <t>R5-232952</t>
  </si>
  <si>
    <t>3774</t>
  </si>
  <si>
    <t>Addition of MBS Broadcast TC 14.1.1.4-receiving SIB20 of an SCell via dedicated signalling</t>
  </si>
  <si>
    <t>R5-232953</t>
  </si>
  <si>
    <t>3775</t>
  </si>
  <si>
    <t>Addition of MBS Multicast TC 14.2.1.1.2-DCI format 4_2</t>
  </si>
  <si>
    <t>R5-232954</t>
  </si>
  <si>
    <t>3776</t>
  </si>
  <si>
    <t>Addition of MBS Multicast TC 14.2.1.1.6-DCI-based ACK-NACK HARQ feedback for Multicast</t>
  </si>
  <si>
    <t>R5-232955</t>
  </si>
  <si>
    <t>3777</t>
  </si>
  <si>
    <t>Addition of MBS Multicast TC 14.2.1.1.9-DCI-based NACK-only HARQ feedback for Multicast</t>
  </si>
  <si>
    <t>R5-232956</t>
  </si>
  <si>
    <t>3778</t>
  </si>
  <si>
    <t>Addition of MBS Multicast TC 14.2.1.2.2-DRX-PTM retransmission for multicast</t>
  </si>
  <si>
    <t>R5-232957</t>
  </si>
  <si>
    <t>3779</t>
  </si>
  <si>
    <t>Addition of MBS Multicast TC 14.2.1.2.3-DRX-PTP retransmission for multicast</t>
  </si>
  <si>
    <t>R5-232960</t>
  </si>
  <si>
    <t>3782</t>
  </si>
  <si>
    <t>Addition of MBS Multicast TC 14.2.4.3.3-Handover between Multicast-supporting cell and Multicast non-supporting cell</t>
  </si>
  <si>
    <t>R5-233382</t>
  </si>
  <si>
    <t>2791</t>
  </si>
  <si>
    <t>Addition of Procedure to check TMGI and associated MRB reception in a multicast MBS session</t>
  </si>
  <si>
    <t>R5-233383</t>
  </si>
  <si>
    <t>2792</t>
  </si>
  <si>
    <t>Update PDCCH-Config for MSS condtion</t>
  </si>
  <si>
    <t>R5-233384</t>
  </si>
  <si>
    <t>3772</t>
  </si>
  <si>
    <t>Addition of MBS Broadcast TC 14.1.1.2-becoming interested to receive MBS broadcast services</t>
  </si>
  <si>
    <t>R5-233385</t>
  </si>
  <si>
    <t>3780</t>
  </si>
  <si>
    <t>Addition of MBS Multicast TC 14.2.4.3.1-Handover between multicast supporting cell</t>
  </si>
  <si>
    <t>R5-233386</t>
  </si>
  <si>
    <t>3781</t>
  </si>
  <si>
    <t>Addition of MBS Multicast TC 14.2.4.3.2-Re-establishment</t>
  </si>
  <si>
    <t>R5-233387</t>
  </si>
  <si>
    <t>3783</t>
  </si>
  <si>
    <t>Addition of MBS Multicast TC 14.2.5.1.1-Network-requested PDU session modification to remove UE from MBS session</t>
  </si>
  <si>
    <t>R5-233388</t>
  </si>
  <si>
    <t>3784</t>
  </si>
  <si>
    <t>Addition of MBS Multicast TC 14.2.5.1.2-Network-requested PDU session modification to update MBS service area</t>
  </si>
  <si>
    <t>R5-233389</t>
  </si>
  <si>
    <t>3785</t>
  </si>
  <si>
    <t>Addition of MBS Multicast TC 14.2.5.2.1-UE-requested to join MBS multicast session-accept</t>
  </si>
  <si>
    <t>R5-233390</t>
  </si>
  <si>
    <t>0356</t>
  </si>
  <si>
    <t>Addition of test applicablity for MBS TC</t>
  </si>
  <si>
    <t>RP-230943</t>
  </si>
  <si>
    <t>R5-232189</t>
  </si>
  <si>
    <t>0452</t>
  </si>
  <si>
    <t>Addition of new PICS for Enhancement of data collection for SON/MDT in NR standalone</t>
  </si>
  <si>
    <t>R5-232682</t>
  </si>
  <si>
    <t>3745</t>
  </si>
  <si>
    <t>Corrections to MDT test case 8.1.6.1.4.9</t>
  </si>
  <si>
    <t>R5-233278</t>
  </si>
  <si>
    <t>3834</t>
  </si>
  <si>
    <t>Addition of new RRC test case for Logging and reporting of on-Demand SI</t>
  </si>
  <si>
    <t>R5-233279</t>
  </si>
  <si>
    <t>3835</t>
  </si>
  <si>
    <t>Addition of new RRC test case for Logging and reporting of 2-step RACH report</t>
  </si>
  <si>
    <t>R5-233280</t>
  </si>
  <si>
    <t>3836</t>
  </si>
  <si>
    <t>Addition of new RRC test case for Logging and reporting fallback to 4-step RA</t>
  </si>
  <si>
    <t>R5-233377</t>
  </si>
  <si>
    <t>3758</t>
  </si>
  <si>
    <t>Update of test case 8.1.6.1.2.15 for SON_MDT</t>
  </si>
  <si>
    <t>R5-233381</t>
  </si>
  <si>
    <t>0363</t>
  </si>
  <si>
    <t>Addition of applicability of new RRC test cases Enhancement of data collection for SON/MDT in NR standalone</t>
  </si>
  <si>
    <t>RP-230944</t>
  </si>
  <si>
    <t>R5-232179</t>
  </si>
  <si>
    <t>3662</t>
  </si>
  <si>
    <t>Update to MAC test case for 4 step RACH with Slice specific RACH configuration</t>
  </si>
  <si>
    <t>R5-232180</t>
  </si>
  <si>
    <t>3663</t>
  </si>
  <si>
    <t>Update to MAC test case for 4 step RACH with Slice specific RACH configuration with ra-PrioritizationForSlicing</t>
  </si>
  <si>
    <t>R5-232181</t>
  </si>
  <si>
    <t>3664</t>
  </si>
  <si>
    <t>Update to MAC test case for 2 step RACH with Slice specific RACH configuration</t>
  </si>
  <si>
    <t>R5-232182</t>
  </si>
  <si>
    <t>3665</t>
  </si>
  <si>
    <t>Update to MAC test case for 2 step RACH with Slice specific RACH configuration with ra-PrioritizationForSlicing</t>
  </si>
  <si>
    <t>R5-233379</t>
  </si>
  <si>
    <t>2785</t>
  </si>
  <si>
    <t>Addition of a new combination of system information block for SIB16</t>
  </si>
  <si>
    <t>R5-233420</t>
  </si>
  <si>
    <t>3678</t>
  </si>
  <si>
    <t>Addition of Enhancement of RAN slicing for NR test case 6.1.2.25</t>
  </si>
  <si>
    <t>R5-233421</t>
  </si>
  <si>
    <t>3759</t>
  </si>
  <si>
    <t>Update of test case 6.1.2.24 for NR slice</t>
  </si>
  <si>
    <t>R5-233422</t>
  </si>
  <si>
    <t>3760</t>
  </si>
  <si>
    <t>Update of test case 6.4.2.3 for NR slice</t>
  </si>
  <si>
    <t>R5-233472</t>
  </si>
  <si>
    <t>0341</t>
  </si>
  <si>
    <t>Addition of applicability of test case 6.1.2.25</t>
  </si>
  <si>
    <t>RP-230945</t>
  </si>
  <si>
    <t>R5-232778</t>
  </si>
  <si>
    <t>3757</t>
  </si>
  <si>
    <t>Update to eNS_Ph2 test case 9.1.12.2</t>
  </si>
  <si>
    <t>R5-233378</t>
  </si>
  <si>
    <t>3756</t>
  </si>
  <si>
    <t>Update to eNS_Ph2 test case 9.1.12.1</t>
  </si>
  <si>
    <t>R5-233400</t>
  </si>
  <si>
    <t>3690</t>
  </si>
  <si>
    <t>Update  eNS test case 9.1.13.2</t>
  </si>
  <si>
    <t>R5-233401</t>
  </si>
  <si>
    <t>3692</t>
  </si>
  <si>
    <t>Update  eNS test case 10.1.8.4</t>
  </si>
  <si>
    <t>R5-233402</t>
  </si>
  <si>
    <t>3693</t>
  </si>
  <si>
    <t>Update eNS test case10.1.8.5</t>
  </si>
  <si>
    <t>R5-233403</t>
  </si>
  <si>
    <t>3753</t>
  </si>
  <si>
    <t>Update of TC 10.1.8.3- NSAC / PDU session establishment reject / Maximum number of PDU sessions reached / Back-off timer is zero or not included</t>
  </si>
  <si>
    <t>R5-233404</t>
  </si>
  <si>
    <t>3790</t>
  </si>
  <si>
    <t>Correction of NR TC 10.1.8.1-NSAC</t>
  </si>
  <si>
    <t>R5-233405</t>
  </si>
  <si>
    <t>3791</t>
  </si>
  <si>
    <t>Correction of NR TC 10.1.8.2-NSAC</t>
  </si>
  <si>
    <t>R5-233468</t>
  </si>
  <si>
    <t>3691</t>
  </si>
  <si>
    <t>Update  eNS test case 9.3.1.4</t>
  </si>
  <si>
    <t>RP-230946</t>
  </si>
  <si>
    <t>R5-232570</t>
  </si>
  <si>
    <t>0659</t>
  </si>
  <si>
    <t>Core spec alignment for applicability of requirements</t>
  </si>
  <si>
    <t>R5-232571</t>
  </si>
  <si>
    <t>0660</t>
  </si>
  <si>
    <t>Updates to test case 6.2.1.1.1.1, 1Rx FDD FR1 periodic CQI reporting under AWGN conditions for RedCap</t>
  </si>
  <si>
    <t>R5-232572</t>
  </si>
  <si>
    <t>0661</t>
  </si>
  <si>
    <t>Addition of test case 6.2.1.2.1.1, 1Rx TDD FR1 periodic CQI reporting under AWGN conditions for RedCap</t>
  </si>
  <si>
    <t>R5-232573</t>
  </si>
  <si>
    <t>0662</t>
  </si>
  <si>
    <t>Addition of test case 6.2.1.2.2.1, 1Rx TDD FR1 periodic wideband CQI reporting under fading conditions for RedCap</t>
  </si>
  <si>
    <t>R5-232577</t>
  </si>
  <si>
    <t>0665</t>
  </si>
  <si>
    <t>Missing minimum test time for reference channel for RedCap</t>
  </si>
  <si>
    <t>R5-232617</t>
  </si>
  <si>
    <t>0924</t>
  </si>
  <si>
    <t>Adding FR2 Redcap Rx RefSens test case</t>
  </si>
  <si>
    <t>R5-232618</t>
  </si>
  <si>
    <t>0925</t>
  </si>
  <si>
    <t>Adding FR2 Redcap PC7 to Rx Test Config Tables</t>
  </si>
  <si>
    <t>R5-232929</t>
  </si>
  <si>
    <t>0474</t>
  </si>
  <si>
    <t>Capability of REL17 Relaxed measurements in IDLE for RedCap</t>
  </si>
  <si>
    <t>R5-233034</t>
  </si>
  <si>
    <t>0478</t>
  </si>
  <si>
    <t>Adding PICS of PC7</t>
  </si>
  <si>
    <t>R5-233206</t>
  </si>
  <si>
    <t>0944</t>
  </si>
  <si>
    <t>Addition to the abbreviations on RedCap for FR2 UE</t>
  </si>
  <si>
    <t>R5-233406</t>
  </si>
  <si>
    <t>2790</t>
  </si>
  <si>
    <t>Update general configuration parameter for HD-FDD UE</t>
  </si>
  <si>
    <t>R5-233552</t>
  </si>
  <si>
    <t>0913</t>
  </si>
  <si>
    <t>Adding RedCap UE FR2 PC7 Carrier leakage requirement</t>
  </si>
  <si>
    <t>R5-233553</t>
  </si>
  <si>
    <t>0914</t>
  </si>
  <si>
    <t>Adding RedCap UE FR2 PC7 In-band emissions requirement</t>
  </si>
  <si>
    <t>R5-233554</t>
  </si>
  <si>
    <t>0939</t>
  </si>
  <si>
    <t>Adding side condition of beam correspondence for PC7</t>
  </si>
  <si>
    <t>R5-233598</t>
  </si>
  <si>
    <t>0656</t>
  </si>
  <si>
    <t>Addition of test case 5.3.2.1.4, 2Rx FDD FR1 PDCCH performance for RedCap</t>
  </si>
  <si>
    <t>R5-233599</t>
  </si>
  <si>
    <t>0664</t>
  </si>
  <si>
    <t>Addition on MU and TT for newly introduced RedCap CQI test cases</t>
  </si>
  <si>
    <t>R5-233714</t>
  </si>
  <si>
    <t>0663</t>
  </si>
  <si>
    <t>Addition on MU and TT for newly introduced RedCap Demod test cases</t>
  </si>
  <si>
    <t>R5-233718</t>
  </si>
  <si>
    <t>0926</t>
  </si>
  <si>
    <t>Adding FR2 Redcap PC7 to Tx Test Config Tables</t>
  </si>
  <si>
    <t>R5-233719</t>
  </si>
  <si>
    <t>0923</t>
  </si>
  <si>
    <t>Adding FR2 Redcap Rx EIS test case</t>
  </si>
  <si>
    <t>R5-233743</t>
  </si>
  <si>
    <t>0698</t>
  </si>
  <si>
    <t>Editorial correction to chapter 5 with move of 5.2.2.2.18</t>
  </si>
  <si>
    <t>R5-233745</t>
  </si>
  <si>
    <t>0657</t>
  </si>
  <si>
    <t>Addition of test case 5.3.2.2.4, 2Rx TDD FR1 PDCCH performance for RedCap</t>
  </si>
  <si>
    <t>R5-233746</t>
  </si>
  <si>
    <t>0658</t>
  </si>
  <si>
    <t>Adding SNR value for test 1-4 in test case 5.2.1.1.1</t>
  </si>
  <si>
    <t>RP-230947</t>
  </si>
  <si>
    <t>R5-232191</t>
  </si>
  <si>
    <t>3090</t>
  </si>
  <si>
    <t>RedCap: Test Model updates</t>
  </si>
  <si>
    <t>R5-232458</t>
  </si>
  <si>
    <t>0273</t>
  </si>
  <si>
    <t>Correction to applicability of RedCap RRM TCs</t>
  </si>
  <si>
    <t>R5-232483</t>
  </si>
  <si>
    <t>0517</t>
  </si>
  <si>
    <t>TT analysis for RedCap RRM TC 17.6.1.2 and 17.6.1.4 intraFreq one AoA</t>
  </si>
  <si>
    <t>R5-232484</t>
  </si>
  <si>
    <t>0518</t>
  </si>
  <si>
    <t>TT analysis for RedCap RRM TC 17.6.1.3 intraFreq two AoAs</t>
  </si>
  <si>
    <t>R5-232485</t>
  </si>
  <si>
    <t>0519</t>
  </si>
  <si>
    <t>TT analysis for RedCap RRM TC 17.6.3.1 and 17.6.3.2 SSB L1RSRP</t>
  </si>
  <si>
    <t>R5-232486</t>
  </si>
  <si>
    <t>0520</t>
  </si>
  <si>
    <t>TT analysis for RedCap RRM TC 17.6.3.3 and 17.6.3.4 CSIRS L1RSRP</t>
  </si>
  <si>
    <t>R5-232487</t>
  </si>
  <si>
    <t>0521</t>
  </si>
  <si>
    <t>TT analysis for RedCap RRM TC 18.3.1.5 interRAT nonPeak</t>
  </si>
  <si>
    <t>R5-232488</t>
  </si>
  <si>
    <t>0522</t>
  </si>
  <si>
    <t>TT analysis for RedCap RRM TC 18.3.1.x interRAT peak</t>
  </si>
  <si>
    <t>R5-232578</t>
  </si>
  <si>
    <t>0275</t>
  </si>
  <si>
    <t>Addition of applicability for RedCap demod test cases</t>
  </si>
  <si>
    <t>R5-232928</t>
  </si>
  <si>
    <t>0287</t>
  </si>
  <si>
    <t>Applicability of FR2 RedCap reselection test cases</t>
  </si>
  <si>
    <t>R5-232940</t>
  </si>
  <si>
    <t>3767</t>
  </si>
  <si>
    <t>Addition of new RedCap TC 7.1.1.1.15-SI request</t>
  </si>
  <si>
    <t>R5-232943</t>
  </si>
  <si>
    <t>0355</t>
  </si>
  <si>
    <t>Addition of test applicablity for RedCap TC</t>
  </si>
  <si>
    <t>R5-232981</t>
  </si>
  <si>
    <t>3793</t>
  </si>
  <si>
    <t>Correction to RedCap testcase 6.1.2.26</t>
  </si>
  <si>
    <t>R5-233070</t>
  </si>
  <si>
    <t>3796</t>
  </si>
  <si>
    <t>Updates for NR RRC test case 8.1.5.1.1 for RedCap</t>
  </si>
  <si>
    <t>R5-233071</t>
  </si>
  <si>
    <t>3797</t>
  </si>
  <si>
    <t>Updates for NR RRC test case 8.1.5.8.1 for RedCap</t>
  </si>
  <si>
    <t>R5-233299</t>
  </si>
  <si>
    <t>0538</t>
  </si>
  <si>
    <t>Addition of TT analysis for NR SA FR2 BFD and BFR for RedCap</t>
  </si>
  <si>
    <t>R5-233407</t>
  </si>
  <si>
    <t>3765</t>
  </si>
  <si>
    <t>Update NR MAC TC 7.1.1.1.1-7.1.1.1.1a-7.1.1.1.8 for HD-FDD UE-PRACH</t>
  </si>
  <si>
    <t>R5-233408</t>
  </si>
  <si>
    <t>3766</t>
  </si>
  <si>
    <t>Update NR MAC TC 7.1.1.1.2 and RRC TC 8.1.5.2.2 for HD-FDD UE-PRACH</t>
  </si>
  <si>
    <t>R5-233409</t>
  </si>
  <si>
    <t>3768</t>
  </si>
  <si>
    <t>Update URLLC TC 7.1.1.3.12 for HD-FDD UE-PUSCH repetition Type B</t>
  </si>
  <si>
    <t>R5-233410</t>
  </si>
  <si>
    <t>3769</t>
  </si>
  <si>
    <t>Correction of NR TC 7.1.2.3.6-Polling for status</t>
  </si>
  <si>
    <t>R5-233411</t>
  </si>
  <si>
    <t>3653</t>
  </si>
  <si>
    <t>Correction to RedCap test case 11.7.1</t>
  </si>
  <si>
    <t>R5-233412</t>
  </si>
  <si>
    <t>3654</t>
  </si>
  <si>
    <t>Correction to RedCap test case 11.7.2</t>
  </si>
  <si>
    <t>R5-233715</t>
  </si>
  <si>
    <t>0290</t>
  </si>
  <si>
    <t>Update to test applicability of SUL test cases</t>
  </si>
  <si>
    <t>R5-233776</t>
  </si>
  <si>
    <t>3843</t>
  </si>
  <si>
    <t>Update of NR TC 6.1.2.3-Cell selection</t>
  </si>
  <si>
    <t>RP-230948</t>
  </si>
  <si>
    <t>R5-232171</t>
  </si>
  <si>
    <t>2350</t>
  </si>
  <si>
    <t>Core spec alignment for RedCap TCs 16.6.1.8 and 16.6.1.12</t>
  </si>
  <si>
    <t>R5-232172</t>
  </si>
  <si>
    <t>2351</t>
  </si>
  <si>
    <t>Correction to Test frequencies reference for RedCap TCs in chapter 16</t>
  </si>
  <si>
    <t>R5-232460</t>
  </si>
  <si>
    <t>2374</t>
  </si>
  <si>
    <t>Correction to RedCap RRM TC 16.5.2.x SSB BFR</t>
  </si>
  <si>
    <t>R5-232461</t>
  </si>
  <si>
    <t>2375</t>
  </si>
  <si>
    <t>Correction to RedCap RRM TC 16.6.1.x CDSSB intraFreq</t>
  </si>
  <si>
    <t>R5-232462</t>
  </si>
  <si>
    <t>2376</t>
  </si>
  <si>
    <t>Correction to RedCap RRM TC 16.6.1.x NCDSSB intraFreq</t>
  </si>
  <si>
    <t>R5-232463</t>
  </si>
  <si>
    <t>2377</t>
  </si>
  <si>
    <t>Correction to RedCap RRM TC 17.5.1.2 SSB InSync noDRX</t>
  </si>
  <si>
    <t>R5-232467</t>
  </si>
  <si>
    <t>2381</t>
  </si>
  <si>
    <t>Correction to RedCap RRM TC 17.6.1.1 intraFreq noDRX</t>
  </si>
  <si>
    <t>R5-232469</t>
  </si>
  <si>
    <t>2383</t>
  </si>
  <si>
    <t>Correction to RedCap RRM TC 17.6.1.3 gap intraFreq noDRX with TT</t>
  </si>
  <si>
    <t>R5-232470</t>
  </si>
  <si>
    <t>2384</t>
  </si>
  <si>
    <t>Correction to RedCap RRM TC 17.6.1.4 gap intraFreq DRX with TT</t>
  </si>
  <si>
    <t>R5-232472</t>
  </si>
  <si>
    <t>2386</t>
  </si>
  <si>
    <t>Correction to RedCap RRM TC 17.6.3.2 SSB L1RSRP DRX with TT</t>
  </si>
  <si>
    <t>R5-232473</t>
  </si>
  <si>
    <t>2387</t>
  </si>
  <si>
    <t>Correction to RedCap RRM TC 17.6.3.3 CSIRS L1RSRP noDRX with TT</t>
  </si>
  <si>
    <t>R5-232474</t>
  </si>
  <si>
    <t>2388</t>
  </si>
  <si>
    <t>Correction to RedCap RRM TC 17.6.3.4 CSIRS L1RSRP DRX with TT</t>
  </si>
  <si>
    <t>R5-232475</t>
  </si>
  <si>
    <t>2389</t>
  </si>
  <si>
    <t>Correction to RedCap RRM TC 18.2.2.1 L2N Redirection</t>
  </si>
  <si>
    <t>R5-232480</t>
  </si>
  <si>
    <t>2394</t>
  </si>
  <si>
    <t>Correction to Annex A for RedCap RRM TCs</t>
  </si>
  <si>
    <t>R5-232482</t>
  </si>
  <si>
    <t>2396</t>
  </si>
  <si>
    <t>Correction to Annex F for RedCap RRM TCs</t>
  </si>
  <si>
    <t>R5-232923</t>
  </si>
  <si>
    <t>2433</t>
  </si>
  <si>
    <t>Correction of RedCap test case 17.1.1.1</t>
  </si>
  <si>
    <t>R5-232924</t>
  </si>
  <si>
    <t>2434</t>
  </si>
  <si>
    <t>Correction of RedCap test case 17.1.1.2</t>
  </si>
  <si>
    <t>R5-232925</t>
  </si>
  <si>
    <t>2435</t>
  </si>
  <si>
    <t>Correction of RedCap test case 17.1.1.3</t>
  </si>
  <si>
    <t>R5-232926</t>
  </si>
  <si>
    <t>2436</t>
  </si>
  <si>
    <t>Correction of RedCap test case 17.1.1.4</t>
  </si>
  <si>
    <t>RP-230949</t>
  </si>
  <si>
    <t>R5-233298</t>
  </si>
  <si>
    <t>2461</t>
  </si>
  <si>
    <t>Addition of NR SA FR2 BFD and LR TT for RedCap</t>
  </si>
  <si>
    <t>R5-233610</t>
  </si>
  <si>
    <t>2352</t>
  </si>
  <si>
    <t>Core spec alignment for SMTC value for RedCap TC 16.1.1.1</t>
  </si>
  <si>
    <t>R5-233611</t>
  </si>
  <si>
    <t>2395</t>
  </si>
  <si>
    <t>Correction to Annex E for RedCap RRM TCs</t>
  </si>
  <si>
    <t>R5-233612</t>
  </si>
  <si>
    <t>2415</t>
  </si>
  <si>
    <t>Addition of RedCap RLM OOS test cases 16.5.1.5 and 16.5.1.6</t>
  </si>
  <si>
    <t>R5-233613</t>
  </si>
  <si>
    <t>2416</t>
  </si>
  <si>
    <t>Addition of RedCap SSB-based BFD and LR in DRX mode test cases 16.5.2.3 and 16.5.2.4</t>
  </si>
  <si>
    <t>R5-233614</t>
  </si>
  <si>
    <t>2417</t>
  </si>
  <si>
    <t>Addition of RedCap DCI-based DL active BWP switch test cases 16.5.3.1.1 and 16.5.3.1.2</t>
  </si>
  <si>
    <t>R5-233615</t>
  </si>
  <si>
    <t>2418</t>
  </si>
  <si>
    <t>Addition of RedCap RRC-based DL active BWP switch test cases 16.5.3.2.1 and 16.5.3.2.2</t>
  </si>
  <si>
    <t>R5-233616</t>
  </si>
  <si>
    <t>2432</t>
  </si>
  <si>
    <t>Correction of RedCap NR SA FR1 - E-UTRA Cell reselection test cases in clause 16.1.2</t>
  </si>
  <si>
    <t>R5-233617</t>
  </si>
  <si>
    <t>2437</t>
  </si>
  <si>
    <t>Annex E correction for Redcap FR2 reselection cases</t>
  </si>
  <si>
    <t>R5-233647</t>
  </si>
  <si>
    <t>2385</t>
  </si>
  <si>
    <t>Correction to RedCap RRM TC 17.6.3.1 SSB L1RSRP noDRX with TT</t>
  </si>
  <si>
    <t>R5-233654</t>
  </si>
  <si>
    <t>2378</t>
  </si>
  <si>
    <t>Correction to RedCap RRM TC 17.5.2.3 CSIRS BFR noDRX with TT</t>
  </si>
  <si>
    <t>R5-233655</t>
  </si>
  <si>
    <t>2379</t>
  </si>
  <si>
    <t>Correction to RedCap RRM TC 17.5.2.4 CSIRS BFR DRX with TT</t>
  </si>
  <si>
    <t>R5-233656</t>
  </si>
  <si>
    <t>2380</t>
  </si>
  <si>
    <t>Correction to RedCap RRM TC 17.5.2.5 BFR restriction with TT</t>
  </si>
  <si>
    <t>R5-233657</t>
  </si>
  <si>
    <t>2382</t>
  </si>
  <si>
    <t>Addition of RedCap RRM TC 17.6.1.2 intraFreq DRX with TT</t>
  </si>
  <si>
    <t>R5-233752</t>
  </si>
  <si>
    <t>2390</t>
  </si>
  <si>
    <t>Correction to RedCap RRM TC 18.3.1.5 interRAT noDRX with TT</t>
  </si>
  <si>
    <t>R5-233753</t>
  </si>
  <si>
    <t>2391</t>
  </si>
  <si>
    <t>Correction to RedCap RRM TC 18.3.1.6 interRAT DRX with TT</t>
  </si>
  <si>
    <t>R5-233754</t>
  </si>
  <si>
    <t>2392</t>
  </si>
  <si>
    <t>Correction to RedCap RRM TC 18.3.1.7 interRAT noDRX SBI with TT</t>
  </si>
  <si>
    <t>R5-233755</t>
  </si>
  <si>
    <t>2393</t>
  </si>
  <si>
    <t>Correction to RedCap RRM TC 18.3.1.8 interRAT DRX SBI with TT</t>
  </si>
  <si>
    <t>R5-233771</t>
  </si>
  <si>
    <t>2373</t>
  </si>
  <si>
    <t>Correction to RedCap RRM TC 16.3.1.x NCDSSB HO</t>
  </si>
  <si>
    <t>RP-230950</t>
  </si>
  <si>
    <t>R5-232092</t>
  </si>
  <si>
    <t>3656</t>
  </si>
  <si>
    <t>Correction to SDT TC 7.1.1.13.2</t>
  </si>
  <si>
    <t>R5-232093</t>
  </si>
  <si>
    <t>3657</t>
  </si>
  <si>
    <t>Correction to SDT TC 7.1.1.13.3</t>
  </si>
  <si>
    <t>R5-232095</t>
  </si>
  <si>
    <t>3658</t>
  </si>
  <si>
    <t>Correction to SDT TC 7.1.1.13.4</t>
  </si>
  <si>
    <t>R5-232096</t>
  </si>
  <si>
    <t>3659</t>
  </si>
  <si>
    <t>Editorial corrections to SDT TC 8.1.5.13.1</t>
  </si>
  <si>
    <t>R5-232130</t>
  </si>
  <si>
    <t>2349</t>
  </si>
  <si>
    <t>Addition to CG-SDT RRM test case for FR2</t>
  </si>
  <si>
    <t>R5-232969</t>
  </si>
  <si>
    <t>3788</t>
  </si>
  <si>
    <t>Correction of SDT TC 7.1.1.13.5-cg-SDT-TATimer</t>
  </si>
  <si>
    <t>R5-233413</t>
  </si>
  <si>
    <t>3655</t>
  </si>
  <si>
    <t>Correction to SDT TC 7.1.1.13.1</t>
  </si>
  <si>
    <t>R5-233415</t>
  </si>
  <si>
    <t>3666</t>
  </si>
  <si>
    <t>Update to MAC test case for RA Based SDT / 2-step RACH</t>
  </si>
  <si>
    <t>R5-233416</t>
  </si>
  <si>
    <t>3667</t>
  </si>
  <si>
    <t>Update to MAC test case for RA Based SDT / 4-step RACH</t>
  </si>
  <si>
    <t>R5-233739</t>
  </si>
  <si>
    <t>2456</t>
  </si>
  <si>
    <t>Update to FR1 CG-SDT test case</t>
  </si>
  <si>
    <t>RP-230951</t>
  </si>
  <si>
    <t>R5-233471</t>
  </si>
  <si>
    <t>0459</t>
  </si>
  <si>
    <t>Addition of PICS for Rel-17 eNPN</t>
  </si>
  <si>
    <t>RP-230952</t>
  </si>
  <si>
    <t>R5-232192</t>
  </si>
  <si>
    <t>3091</t>
  </si>
  <si>
    <t>NR UDC: Addition of Test Model</t>
  </si>
  <si>
    <t>R5-232269</t>
  </si>
  <si>
    <t>0342</t>
  </si>
  <si>
    <t>Addition of applicability for PDCP UDC test cases</t>
  </si>
  <si>
    <t>R5-233362</t>
  </si>
  <si>
    <t>3680</t>
  </si>
  <si>
    <t>Addition of new test case 7.1.3.6.8 for PDCP UDC</t>
  </si>
  <si>
    <t>R5-233363</t>
  </si>
  <si>
    <t>3681</t>
  </si>
  <si>
    <t>Addition of new test case 7.1.3.6.9 for PDCP UDC</t>
  </si>
  <si>
    <t>RP-230953</t>
  </si>
  <si>
    <t>R5-232347</t>
  </si>
  <si>
    <t>0759</t>
  </si>
  <si>
    <t>TP analysis updated for NTN maximum input level test case 7.4</t>
  </si>
  <si>
    <t>R5-232520</t>
  </si>
  <si>
    <t>2766</t>
  </si>
  <si>
    <t>NR NTN test frequencies for n255</t>
  </si>
  <si>
    <t>R5-232693</t>
  </si>
  <si>
    <t>2774</t>
  </si>
  <si>
    <t>Addition of NTN freq bands to clause 6.2.3 for Default test frequencies</t>
  </si>
  <si>
    <t>R5-233369</t>
  </si>
  <si>
    <t>2775</t>
  </si>
  <si>
    <t>Addition of new clause for UE Position Requirements for NR NTN testing</t>
  </si>
  <si>
    <t>R5-233434</t>
  </si>
  <si>
    <t>2771</t>
  </si>
  <si>
    <t>Updates to SIB19 for NR NTN</t>
  </si>
  <si>
    <t>R5-233435</t>
  </si>
  <si>
    <t>2772</t>
  </si>
  <si>
    <t>Update IE ServingCellConfigCommon for NR NTN</t>
  </si>
  <si>
    <t>R5-233436</t>
  </si>
  <si>
    <t>2773</t>
  </si>
  <si>
    <t>Update to clause 4.4.3 Common parameters for NR NTN</t>
  </si>
  <si>
    <t>R5-233514</t>
  </si>
  <si>
    <t>0764</t>
  </si>
  <si>
    <t>TP analysis for NR NTN configured transmission power tests</t>
  </si>
  <si>
    <t>RP-230954</t>
  </si>
  <si>
    <t>R5-233365</t>
  </si>
  <si>
    <t>1425</t>
  </si>
  <si>
    <t>Addition of system information combination for NBIOT GSO NTN</t>
  </si>
  <si>
    <t>R5-233366</t>
  </si>
  <si>
    <t>36.523-2</t>
  </si>
  <si>
    <t>1402</t>
  </si>
  <si>
    <t>Update of applicability for IoT NTN</t>
  </si>
  <si>
    <t>R5-233367</t>
  </si>
  <si>
    <t>5223</t>
  </si>
  <si>
    <t>Update to NBIOT NTN multi-TAC test case 22.2.13</t>
  </si>
  <si>
    <t>R5-233437</t>
  </si>
  <si>
    <t>1422</t>
  </si>
  <si>
    <t>Update of default configuration for IoT NTN</t>
  </si>
  <si>
    <t>R5-233438</t>
  </si>
  <si>
    <t>5206</t>
  </si>
  <si>
    <t>Correction to IoT NTN TC 6.1.1.11</t>
  </si>
  <si>
    <t>R5-233439</t>
  </si>
  <si>
    <t>5207</t>
  </si>
  <si>
    <t>Correction to IoT NTN TC 7.1.6.6</t>
  </si>
  <si>
    <t>R5-233440</t>
  </si>
  <si>
    <t>5209</t>
  </si>
  <si>
    <t>Correction to IoT NTN TC 22.2.13</t>
  </si>
  <si>
    <t>R5-233441</t>
  </si>
  <si>
    <t>5210</t>
  </si>
  <si>
    <t>Correction to IoT NTN TC 22.3.1.5a</t>
  </si>
  <si>
    <t>R5-233442</t>
  </si>
  <si>
    <t>1406</t>
  </si>
  <si>
    <t>Update to NTN PICS parameters</t>
  </si>
  <si>
    <t>R5-233454</t>
  </si>
  <si>
    <t>36.523-3</t>
  </si>
  <si>
    <t>4733</t>
  </si>
  <si>
    <t>NTN-IoT: NB-IoT Test Model updates</t>
  </si>
  <si>
    <t>R5-233479</t>
  </si>
  <si>
    <t>1407</t>
  </si>
  <si>
    <t>RAT specific PICS parameter update to applicability of NTN test cases</t>
  </si>
  <si>
    <t>R5-233480</t>
  </si>
  <si>
    <t>1408</t>
  </si>
  <si>
    <t>Applicability of legacy NB-IoT test cases to NTN GSO only UEs</t>
  </si>
  <si>
    <t>RP-230955</t>
  </si>
  <si>
    <t>R5-232274</t>
  </si>
  <si>
    <t>0272</t>
  </si>
  <si>
    <t>Adding applicability UE Rx-Tx time difference measurement for propagation delay compensation using TRS in FR2</t>
  </si>
  <si>
    <t>R5-232561</t>
  </si>
  <si>
    <t>0523</t>
  </si>
  <si>
    <t>Test Tolerance analysis of FR1 PDC test cases</t>
  </si>
  <si>
    <t>R5-232566</t>
  </si>
  <si>
    <t>0524</t>
  </si>
  <si>
    <t>Test Tolerance analysis of FR2 PDC test cases</t>
  </si>
  <si>
    <t>R5-233607</t>
  </si>
  <si>
    <t>2366</t>
  </si>
  <si>
    <t>Addition of UE Rx-Tx time difference measurement for propagation delay compensation using TRS in FR2 test case</t>
  </si>
  <si>
    <t>R5-233660</t>
  </si>
  <si>
    <t>2363</t>
  </si>
  <si>
    <t>Update to PRS based UE Rx-Tx measurement FR1 SA test case</t>
  </si>
  <si>
    <t>R5-233661</t>
  </si>
  <si>
    <t>2364</t>
  </si>
  <si>
    <t>Update to PRS based UE Rx-Tx measurement FR2 SA test case</t>
  </si>
  <si>
    <t>R5-233662</t>
  </si>
  <si>
    <t>2365</t>
  </si>
  <si>
    <t>Update to TRS based UE Rx-Tx measurement FR1 SA test case</t>
  </si>
  <si>
    <t>RP-230956</t>
  </si>
  <si>
    <t>R5-232809</t>
  </si>
  <si>
    <t>0667</t>
  </si>
  <si>
    <t>Addition of Applicability of different requirements for HST</t>
  </si>
  <si>
    <t>R5-232810</t>
  </si>
  <si>
    <t>0668</t>
  </si>
  <si>
    <t>Update of Reference measurement channels for SCS 15 kHz FR1</t>
  </si>
  <si>
    <t>R5-232811</t>
  </si>
  <si>
    <t>0669</t>
  </si>
  <si>
    <t>Update of Reference measurement channels for SCS 30 kHz FR1</t>
  </si>
  <si>
    <t>R5-232812</t>
  </si>
  <si>
    <t>0283</t>
  </si>
  <si>
    <t>Update to R17 NR HST FR1 enh test cases applicability</t>
  </si>
  <si>
    <t>R5-232916</t>
  </si>
  <si>
    <t>2426</t>
  </si>
  <si>
    <t>Correction of EN-DC event reporting with highSpeedMeasCA-Scell-r17 test case 4.6.1.8 including Test Tolerance</t>
  </si>
  <si>
    <t>R5-232917</t>
  </si>
  <si>
    <t>2427</t>
  </si>
  <si>
    <t>Correction of EN-DC event reporting with highSpeedMeasCA-Scell-r17 test case 4.6.2.9 including Test Tolerance</t>
  </si>
  <si>
    <t>R5-232918</t>
  </si>
  <si>
    <t>2428</t>
  </si>
  <si>
    <t>Correction of SA FR1 HST reselection test case 6.1.1.8 including Test Tolerance</t>
  </si>
  <si>
    <t>R5-232920</t>
  </si>
  <si>
    <t>2430</t>
  </si>
  <si>
    <t>Correction of SA event reporting with highSpeedMeasCA-Scell-r17 test case 6.6.2.12 including Test Tolerance</t>
  </si>
  <si>
    <t>R5-232921</t>
  </si>
  <si>
    <t>2431</t>
  </si>
  <si>
    <t>Correction of Annex F for HST test cases including Test Tolerance</t>
  </si>
  <si>
    <t>R5-233658</t>
  </si>
  <si>
    <t>2429</t>
  </si>
  <si>
    <t>Correction of SA event reporting with highSpeedMeasCA-Scell-r17 test case 6.6.1.8 including Test Tolerance</t>
  </si>
  <si>
    <t>R5-233659</t>
  </si>
  <si>
    <t>0534</t>
  </si>
  <si>
    <t>Test Tolerance analysis for HST event triggered test cases</t>
  </si>
  <si>
    <t>RP-230957</t>
  </si>
  <si>
    <t>R5-232238</t>
  </si>
  <si>
    <t>0453</t>
  </si>
  <si>
    <t>Addition and support of power class 6 UEs for HST FR2</t>
  </si>
  <si>
    <t>R5-232515</t>
  </si>
  <si>
    <t>0921</t>
  </si>
  <si>
    <t>HST FR2 6.2D.1.2 UE maximum output power - Spherical coverage for UL MIMO</t>
  </si>
  <si>
    <t>R5-232516</t>
  </si>
  <si>
    <t>0922</t>
  </si>
  <si>
    <t>HST FR2 6.3D.1 Minimum output power for UL MIMO</t>
  </si>
  <si>
    <t>R5-233506</t>
  </si>
  <si>
    <t>0270</t>
  </si>
  <si>
    <t>Addition of applicability for 5GS HST FR2 test case</t>
  </si>
  <si>
    <t>R5-233507</t>
  </si>
  <si>
    <t>2367</t>
  </si>
  <si>
    <t>Addition of MAC-CE based active TCI state switch test case for HST FR2</t>
  </si>
  <si>
    <t>R5-233633</t>
  </si>
  <si>
    <t>0535</t>
  </si>
  <si>
    <t>Updating for PC6 measurement error contribution descriptions for IFF</t>
  </si>
  <si>
    <t>R5-233674</t>
  </si>
  <si>
    <t>2754</t>
  </si>
  <si>
    <t>Addition and updation of tables for HST FR2 scenario</t>
  </si>
  <si>
    <t>RP-230958</t>
  </si>
  <si>
    <t>R5-232743</t>
  </si>
  <si>
    <t>2782</t>
  </si>
  <si>
    <t>Update of the contents of RRC messages for L2 U2N relay related operation</t>
  </si>
  <si>
    <t>R5-232746</t>
  </si>
  <si>
    <t>2783</t>
  </si>
  <si>
    <t>Update of the contents of Sidelink information elements</t>
  </si>
  <si>
    <t>R5-233423</t>
  </si>
  <si>
    <t>2777</t>
  </si>
  <si>
    <t>Addition of PC5 RRC message uuMessageTransferSidelink</t>
  </si>
  <si>
    <t>R5-233424</t>
  </si>
  <si>
    <t>2778</t>
  </si>
  <si>
    <t>Addition of PC5 RRC RemoteUEInformationSidelink message</t>
  </si>
  <si>
    <t>R5-233425</t>
  </si>
  <si>
    <t>2780</t>
  </si>
  <si>
    <t>Update of PC5 RRC message Uu-RelayRLC-ChannelConfig</t>
  </si>
  <si>
    <t>R5-233426</t>
  </si>
  <si>
    <t>2779</t>
  </si>
  <si>
    <t>Update of PC5 RRC message SL-L2RelayUE-Config</t>
  </si>
  <si>
    <t>RP-230959</t>
  </si>
  <si>
    <t>R5-232051</t>
  </si>
  <si>
    <t>3627</t>
  </si>
  <si>
    <t>Correction to power saving enhancements TC 8.1.1.1a.2</t>
  </si>
  <si>
    <t>R5-232052</t>
  </si>
  <si>
    <t>3628</t>
  </si>
  <si>
    <t>Correction to power saving enhancements TC 8.1.1.1a.3</t>
  </si>
  <si>
    <t>R5-232053</t>
  </si>
  <si>
    <t>3629</t>
  </si>
  <si>
    <t>Correction to power saving enhancements TC 9.1.14.1</t>
  </si>
  <si>
    <t>R5-233020</t>
  </si>
  <si>
    <t>2448</t>
  </si>
  <si>
    <t>Introduction of 6.5.1.9 power saving enhancement test case</t>
  </si>
  <si>
    <t>R5-233427</t>
  </si>
  <si>
    <t>3626</t>
  </si>
  <si>
    <t>Correction to power saving enhancements TC 8.1.1.1a.1</t>
  </si>
  <si>
    <t>R5-233428</t>
  </si>
  <si>
    <t>3630</t>
  </si>
  <si>
    <t>Correction to power saving enhancements TC 11.4.1a</t>
  </si>
  <si>
    <t>R5-233619</t>
  </si>
  <si>
    <t>2419</t>
  </si>
  <si>
    <t>Addition of power savings RLM OOS test case 4.5.1.9</t>
  </si>
  <si>
    <t>R5-233620</t>
  </si>
  <si>
    <t>2420</t>
  </si>
  <si>
    <t>Addition of power savings RLM OOS test case 5.5.1.10</t>
  </si>
  <si>
    <t>RP-230960</t>
  </si>
  <si>
    <t>R5-232129</t>
  </si>
  <si>
    <t>0269</t>
  </si>
  <si>
    <t>Adding applicability statement for SCell Activation and deactivation for SCell in FR2 inter-band in non-DRX</t>
  </si>
  <si>
    <t>R5-233253</t>
  </si>
  <si>
    <t>0298</t>
  </si>
  <si>
    <t>Applicability updates to FR2 RF tests</t>
  </si>
  <si>
    <t>R5-233256</t>
  </si>
  <si>
    <t>0783</t>
  </si>
  <si>
    <t>TP Analysis for FR2 RF test case involving EIRP with UL-Gaps</t>
  </si>
  <si>
    <t>R5-233618</t>
  </si>
  <si>
    <t>2348</t>
  </si>
  <si>
    <t>Adding test case 7.5.3.3 for SCell Activation and deactivation for SCell in FR2 inter-band in non-DRX</t>
  </si>
  <si>
    <t>R5-233663</t>
  </si>
  <si>
    <t>2347</t>
  </si>
  <si>
    <t>UE UL carrier RRC reconfiguration delay test tolerances for FR2</t>
  </si>
  <si>
    <t>R5-233664</t>
  </si>
  <si>
    <t>0504</t>
  </si>
  <si>
    <t>TT analysis for FR2 UE UL carrier RRC reconfiguration delay test case</t>
  </si>
  <si>
    <t>R5-233675</t>
  </si>
  <si>
    <t>2807</t>
  </si>
  <si>
    <t>Update to TS 38.508-1 clause 4.6.3-200BB for FR2 UL Gaps IE</t>
  </si>
  <si>
    <t>R5-233716</t>
  </si>
  <si>
    <t>0951</t>
  </si>
  <si>
    <t>Updates to FR2 RF test case 6.2.5 for EIRP with UL-Gaps</t>
  </si>
  <si>
    <t>RP-230961</t>
  </si>
  <si>
    <t>R5-233395</t>
  </si>
  <si>
    <t>37.571-2</t>
  </si>
  <si>
    <t>0173</t>
  </si>
  <si>
    <t>Introduction of R17 Positioning Enhancements default test conditions in TS 37.571-2</t>
  </si>
  <si>
    <t>R5-233396</t>
  </si>
  <si>
    <t>0174</t>
  </si>
  <si>
    <t>Addition of new positioning test case for pre-configured measurement gap procedures</t>
  </si>
  <si>
    <t>R5-233397</t>
  </si>
  <si>
    <t>0175</t>
  </si>
  <si>
    <t>Addition of new positioning test case for pre-configured PRS processing window procedures</t>
  </si>
  <si>
    <t>R5-233398</t>
  </si>
  <si>
    <t>0176</t>
  </si>
  <si>
    <t>Addition of new positioning test case for UE positioning assistance information procedures</t>
  </si>
  <si>
    <t>R5-233399</t>
  </si>
  <si>
    <t>0161</t>
  </si>
  <si>
    <t>Addition of test applicabilities for Release-17 NR positioning enhancement signaling test cases</t>
  </si>
  <si>
    <t>RP-230962</t>
  </si>
  <si>
    <t>R5-233502</t>
  </si>
  <si>
    <t>0479</t>
  </si>
  <si>
    <t>Adding PICS for DL interruption</t>
  </si>
  <si>
    <t>RP-230963</t>
  </si>
  <si>
    <t>R5-232097</t>
  </si>
  <si>
    <t>2340</t>
  </si>
  <si>
    <t>Addition of minimum requirements for 6.6.19.0 - FR1 NCSG</t>
  </si>
  <si>
    <t>R5-232098</t>
  </si>
  <si>
    <t>2341</t>
  </si>
  <si>
    <t>Addition of NCSG RRM test case 6.6.19.1</t>
  </si>
  <si>
    <t>R5-232099</t>
  </si>
  <si>
    <t>2342</t>
  </si>
  <si>
    <t>Addition of NCSG RRM test case 6.6.19.2</t>
  </si>
  <si>
    <t>R5-232100</t>
  </si>
  <si>
    <t>2343</t>
  </si>
  <si>
    <t>Addition of NCSG RRM test case 6.6.19.3</t>
  </si>
  <si>
    <t>R5-232101</t>
  </si>
  <si>
    <t>2344</t>
  </si>
  <si>
    <t>Addition of NCSG RRM test case 6.6.19.4</t>
  </si>
  <si>
    <t>R5-232102</t>
  </si>
  <si>
    <t>2345</t>
  </si>
  <si>
    <t>Correction to table E.4-1 and E.4-2 for NCSG TCs</t>
  </si>
  <si>
    <t>R5-232104</t>
  </si>
  <si>
    <t>2346</t>
  </si>
  <si>
    <t>Addition of minimum requirements for 6.6.17.0</t>
  </si>
  <si>
    <t>R5-232336</t>
  </si>
  <si>
    <t>2370</t>
  </si>
  <si>
    <t>Update concurrent gap test cases 6.6.18.1 and 6.6.18.2</t>
  </si>
  <si>
    <t>R5-232426</t>
  </si>
  <si>
    <t>2371</t>
  </si>
  <si>
    <t>Correction to table E.4-1 for Pre-MG TCs</t>
  </si>
  <si>
    <t>R5-232530</t>
  </si>
  <si>
    <t>2403</t>
  </si>
  <si>
    <t>Update of eMG TC 6.6.18.3</t>
  </si>
  <si>
    <t>R5-232531</t>
  </si>
  <si>
    <t>2404</t>
  </si>
  <si>
    <t>Update of eMG TC 6.6.18.4</t>
  </si>
  <si>
    <t>R5-232532</t>
  </si>
  <si>
    <t>2405</t>
  </si>
  <si>
    <t>Update of E.4 for MG enhancements</t>
  </si>
  <si>
    <t>R5-232533</t>
  </si>
  <si>
    <t>2406</t>
  </si>
  <si>
    <t>Update of H.3.1 for MG enhancements</t>
  </si>
  <si>
    <t>R5-233608</t>
  </si>
  <si>
    <t>2339</t>
  </si>
  <si>
    <t>Addition of Pre-MG RRM test case 6.6.17.2</t>
  </si>
  <si>
    <t>R5-233609</t>
  </si>
  <si>
    <t>2338</t>
  </si>
  <si>
    <t>Addition of Pre-MG RRM test case 6.6.17.1</t>
  </si>
  <si>
    <t>R5-233690</t>
  </si>
  <si>
    <t>0268</t>
  </si>
  <si>
    <t>Add applicability of new test cases for gap enhancement- Pre-MG and NCSG</t>
  </si>
  <si>
    <t>R5-233710</t>
  </si>
  <si>
    <t>0274</t>
  </si>
  <si>
    <t>Update of eMG case applicabilities</t>
  </si>
  <si>
    <t>RP-230964</t>
  </si>
  <si>
    <t>R5-232747</t>
  </si>
  <si>
    <t>2254</t>
  </si>
  <si>
    <t>Update of PC2 UE maximum output power for inter-band CA configurations</t>
  </si>
  <si>
    <t>R5-232840</t>
  </si>
  <si>
    <t>1610</t>
  </si>
  <si>
    <t>Update of PC2 UE configured output power for inter-band EN-DC configurations</t>
  </si>
  <si>
    <t>R5-232841</t>
  </si>
  <si>
    <t>1611</t>
  </si>
  <si>
    <t>Update of PC2 UE maximum output power for inter-band EN-DC configurations</t>
  </si>
  <si>
    <t>R5-233577</t>
  </si>
  <si>
    <t>1624</t>
  </si>
  <si>
    <t>Corrections on higher power class indication for EN-DC configuration</t>
  </si>
  <si>
    <t>RP-230965</t>
  </si>
  <si>
    <t>R5-233202</t>
  </si>
  <si>
    <t>0483</t>
  </si>
  <si>
    <t>Addition of PICS for UE support of Uncrewed Aerial Systems</t>
  </si>
  <si>
    <t>RP-230966</t>
  </si>
  <si>
    <t>R5-232820</t>
  </si>
  <si>
    <t>36.905</t>
  </si>
  <si>
    <t>0250</t>
  </si>
  <si>
    <t>IoT NTN test point analysis</t>
  </si>
  <si>
    <t>RP-230967</t>
  </si>
  <si>
    <t>R5-232312</t>
  </si>
  <si>
    <t>1420</t>
  </si>
  <si>
    <t>Addition of signalling test frequencies for LTE Band 54</t>
  </si>
  <si>
    <t>R5-232313</t>
  </si>
  <si>
    <t>36.521-1</t>
  </si>
  <si>
    <t>5445</t>
  </si>
  <si>
    <t>Introduction of LTE Band 54 to common clauses (section 5)</t>
  </si>
  <si>
    <t>R5-232314</t>
  </si>
  <si>
    <t>5446</t>
  </si>
  <si>
    <t>Updates to MOP and MPR test cases as part of introduction of LTE Band 54</t>
  </si>
  <si>
    <t>R5-232315</t>
  </si>
  <si>
    <t>5447</t>
  </si>
  <si>
    <t>Updates to A-MPR test cases as part of introduction of LTE Band 54</t>
  </si>
  <si>
    <t>R5-232321</t>
  </si>
  <si>
    <t>5449</t>
  </si>
  <si>
    <t>Updates to receiver reference sensitivity test cases as part of introduction of LTE Band 54</t>
  </si>
  <si>
    <t>R5-232322</t>
  </si>
  <si>
    <t>5450</t>
  </si>
  <si>
    <t>Updates to receiver blocking test cases as part of introduction of LTE Band 54</t>
  </si>
  <si>
    <t>R5-232323</t>
  </si>
  <si>
    <t>36.521-2</t>
  </si>
  <si>
    <t>1006</t>
  </si>
  <si>
    <t>18.0.1</t>
  </si>
  <si>
    <t>Updates to test case applicability as part of introduction of LTE Band 54</t>
  </si>
  <si>
    <t>R5-232324</t>
  </si>
  <si>
    <t>36.521-3</t>
  </si>
  <si>
    <t>2671</t>
  </si>
  <si>
    <t>Updates to groups of band as part of introduction of LTE Band 54</t>
  </si>
  <si>
    <t>R5-232325</t>
  </si>
  <si>
    <t>1401</t>
  </si>
  <si>
    <t>Updates to test case applicability as part of Introduction of LTE Band 54</t>
  </si>
  <si>
    <t>R5-233414</t>
  </si>
  <si>
    <t>4736</t>
  </si>
  <si>
    <t>Updates to guidelines on test execution for LTE Band 54</t>
  </si>
  <si>
    <t>R5-233694</t>
  </si>
  <si>
    <t>1419</t>
  </si>
  <si>
    <t>Addition of test frequencies for LTE Band 54</t>
  </si>
  <si>
    <t>R5-233704</t>
  </si>
  <si>
    <t>5448</t>
  </si>
  <si>
    <t>Updates to spurious emissions and additional spurious emissions test cases as part of introduction of LTE Band 54</t>
  </si>
  <si>
    <t>RP-230968</t>
  </si>
  <si>
    <t>R5s230317</t>
  </si>
  <si>
    <t>4725</t>
  </si>
  <si>
    <t>Correction to NBIOT MAC testcase 22.3.1.8</t>
  </si>
  <si>
    <t>R5s230341</t>
  </si>
  <si>
    <t>4726</t>
  </si>
  <si>
    <t>Correction to LTE RRC testcase 8.5.4.1</t>
  </si>
  <si>
    <t>R5s230342</t>
  </si>
  <si>
    <t>4727</t>
  </si>
  <si>
    <t>Correction to NBIOT testcase 22.5.20</t>
  </si>
  <si>
    <t>R5s230344</t>
  </si>
  <si>
    <t>4728</t>
  </si>
  <si>
    <t>Correction to LTE test case 11.2.7</t>
  </si>
  <si>
    <t>R5s230345</t>
  </si>
  <si>
    <t>34.229-3</t>
  </si>
  <si>
    <t>0902</t>
  </si>
  <si>
    <t>Corrections for IMS 5GS call control test cases</t>
  </si>
  <si>
    <t>R5s230349</t>
  </si>
  <si>
    <t>4729</t>
  </si>
  <si>
    <t>Correction to NBIOT testcase 22.4.24</t>
  </si>
  <si>
    <t>R5s230367</t>
  </si>
  <si>
    <t>4730</t>
  </si>
  <si>
    <t>Addition of EUTRA EIEI test case 11.3.1</t>
  </si>
  <si>
    <t>R5s230371</t>
  </si>
  <si>
    <t>4731</t>
  </si>
  <si>
    <t>Correction for LTE CA test cases 8.5.4.2 and 8.5.4.3</t>
  </si>
  <si>
    <t>R5s230374</t>
  </si>
  <si>
    <t>0905</t>
  </si>
  <si>
    <t>Removal of explicit encoding rule XML for alias definitions</t>
  </si>
  <si>
    <t>R5s230385</t>
  </si>
  <si>
    <t>0906</t>
  </si>
  <si>
    <t>Correction for IMS 5GS test case 10.1</t>
  </si>
  <si>
    <t>R5s230388</t>
  </si>
  <si>
    <t>4735</t>
  </si>
  <si>
    <t>Correction for LTE EIEI test case 11.3.2</t>
  </si>
  <si>
    <t>R5s230397</t>
  </si>
  <si>
    <t>4716</t>
  </si>
  <si>
    <t>Addition of eCall over IMS test case 11.3.2</t>
  </si>
  <si>
    <t>R5s230398</t>
  </si>
  <si>
    <t>4718</t>
  </si>
  <si>
    <t>Correction to function f_TC_7_1_6_4_EUTRA</t>
  </si>
  <si>
    <t>R5s230401</t>
  </si>
  <si>
    <t>0897</t>
  </si>
  <si>
    <t>Correction for IMS XCAP test case 15.10</t>
  </si>
  <si>
    <t>R5s230405</t>
  </si>
  <si>
    <t>4720</t>
  </si>
  <si>
    <t>Correction for EUTRA CA frequencies</t>
  </si>
  <si>
    <t>R5s230407</t>
  </si>
  <si>
    <t>4721</t>
  </si>
  <si>
    <t>Correction to NBIOT RRC testcase 22.4.16</t>
  </si>
  <si>
    <t>R5s230412</t>
  </si>
  <si>
    <t>4723</t>
  </si>
  <si>
    <t>Correction to LTE RRC testcase 8.1.2.15 for CAT-M1</t>
  </si>
  <si>
    <t>R5s230421</t>
  </si>
  <si>
    <t>0898</t>
  </si>
  <si>
    <t>Correction of geolocation handling</t>
  </si>
  <si>
    <t>R5s230438</t>
  </si>
  <si>
    <t>37.571-4</t>
  </si>
  <si>
    <t>0180</t>
  </si>
  <si>
    <t>Addition of LTE POS testcase 7.2.2.2.6.FDDs</t>
  </si>
  <si>
    <t>R5s230440</t>
  </si>
  <si>
    <t>0181</t>
  </si>
  <si>
    <t>Addition of LTE POS testcase 7.2.2.2.6.TDDs</t>
  </si>
  <si>
    <t>R5s230448</t>
  </si>
  <si>
    <t>4737</t>
  </si>
  <si>
    <t>Correction for EUTRA MAC test case 7.1.7.2.1</t>
  </si>
  <si>
    <t>R5s230465</t>
  </si>
  <si>
    <t>4722</t>
  </si>
  <si>
    <t>Correction to LTE TC 8.2.1.5 for CAT-M1</t>
  </si>
  <si>
    <t>R5s230471</t>
  </si>
  <si>
    <t>4741</t>
  </si>
  <si>
    <t>Add new verified and e-mail agreed TTCN test cases in the TC lists in 36.523-3 (prose), Annex A</t>
  </si>
  <si>
    <t>R5s230473</t>
  </si>
  <si>
    <t>0182</t>
  </si>
  <si>
    <t>Add new verified and e-mail agreed TTCN test cases in the TC lists in 37.571-4 (prose), Annex A</t>
  </si>
  <si>
    <t>RP-230969</t>
  </si>
  <si>
    <t>R5s230290</t>
  </si>
  <si>
    <t>3027</t>
  </si>
  <si>
    <t>Addition of NR5GC Rel 17 redcap test case 6.1.2.26 in FR1</t>
  </si>
  <si>
    <t>R5s230293</t>
  </si>
  <si>
    <t>3029</t>
  </si>
  <si>
    <t>NR5GC FR1: Addition of Rel-17 Redcap test case 6.1.2.27</t>
  </si>
  <si>
    <t>R5s230295</t>
  </si>
  <si>
    <t>3030</t>
  </si>
  <si>
    <t>Correction to ENDC testcase 8.2.2.8.1</t>
  </si>
  <si>
    <t>R5s230296</t>
  </si>
  <si>
    <t>3031</t>
  </si>
  <si>
    <t>Correction to the NR testcase 7.1.1.1.2</t>
  </si>
  <si>
    <t>R5s230297</t>
  </si>
  <si>
    <t>3032</t>
  </si>
  <si>
    <t>Correction to NR UE capability testcases 8.1.5.1.1 and 8.2.1.1.1</t>
  </si>
  <si>
    <t>R5s230298</t>
  </si>
  <si>
    <t>3033</t>
  </si>
  <si>
    <t>Re-verification of R16 RACS test case 9.1.9.4 in FR1</t>
  </si>
  <si>
    <t>R5s230300</t>
  </si>
  <si>
    <t>3034</t>
  </si>
  <si>
    <t>Correction to NR MAC testcase 7.1.1.6.1</t>
  </si>
  <si>
    <t>R5s230301</t>
  </si>
  <si>
    <t>3035</t>
  </si>
  <si>
    <t>Correction for EN-DC MAC test case 7.1.1.1.1</t>
  </si>
  <si>
    <t>R5s230303</t>
  </si>
  <si>
    <t>3037</t>
  </si>
  <si>
    <t>Addition of Rel-17 Redcap test case 7.1.1.1.16 in FR1</t>
  </si>
  <si>
    <t>R5s230305</t>
  </si>
  <si>
    <t>3038</t>
  </si>
  <si>
    <t>Correction to NR testcase 9.1.11.3</t>
  </si>
  <si>
    <t>R5s230306</t>
  </si>
  <si>
    <t>3039</t>
  </si>
  <si>
    <t>Correction to NR5GC testcase 11.3.10</t>
  </si>
  <si>
    <t>R5s230307</t>
  </si>
  <si>
    <t>3040</t>
  </si>
  <si>
    <t>Correction to f_NR_CheckReleaseIndicator</t>
  </si>
  <si>
    <t>R5s230308</t>
  </si>
  <si>
    <t>3041</t>
  </si>
  <si>
    <t>Correction to NR5GC testcases 8.1.4.4.X</t>
  </si>
  <si>
    <t>R5s230311</t>
  </si>
  <si>
    <t>3043</t>
  </si>
  <si>
    <t>Re-verification of NR5GC MAC BWP test case 7.1.1.8.1 in FR1</t>
  </si>
  <si>
    <t>R5s230313</t>
  </si>
  <si>
    <t>3044</t>
  </si>
  <si>
    <t>Re-verification of ENDC MAC BWP test case 7.1.1.8.1 in FR1</t>
  </si>
  <si>
    <t>R5s230315</t>
  </si>
  <si>
    <t>3045</t>
  </si>
  <si>
    <t>Correction to NR UE capability test cases 8.1.5.1.1 and 8.2.1.1.1</t>
  </si>
  <si>
    <t>R5s230316</t>
  </si>
  <si>
    <t>3046</t>
  </si>
  <si>
    <t>Correction to NR5GC testcases 8.1.4.4.4</t>
  </si>
  <si>
    <t>R5s230319</t>
  </si>
  <si>
    <t>3048</t>
  </si>
  <si>
    <t>Correction for NR5GC MAC test cases 7.1.1.7.1.1. and 7.1.1.7.1.2</t>
  </si>
  <si>
    <t>R5s230320</t>
  </si>
  <si>
    <t>3049</t>
  </si>
  <si>
    <t>Corrections for NR5GC DAPS handover test case 8.1.4.3.1</t>
  </si>
  <si>
    <t>R5s230321</t>
  </si>
  <si>
    <t>3050</t>
  </si>
  <si>
    <t>Correction for NR5GC MDT test case 8.1.6.1.1.2</t>
  </si>
  <si>
    <t>R5s230322</t>
  </si>
  <si>
    <t>3051</t>
  </si>
  <si>
    <t>Correction for NR5GC MAC test case 7.1.1.9.1</t>
  </si>
  <si>
    <t>R5s230326</t>
  </si>
  <si>
    <t>3053</t>
  </si>
  <si>
    <t>NR5GC FR1 : Addition of Rel-16 MDT test case 8.1.6.2.2</t>
  </si>
  <si>
    <t>R5s230330</t>
  </si>
  <si>
    <t>3055</t>
  </si>
  <si>
    <t>Correction to NR5GC SON MDT test case 8.1.6.1.2.12</t>
  </si>
  <si>
    <t>R5s230331</t>
  </si>
  <si>
    <t>3056</t>
  </si>
  <si>
    <t>Correction for NR5GC UAC test case 11.3.5</t>
  </si>
  <si>
    <t>R5s230333</t>
  </si>
  <si>
    <t>3058</t>
  </si>
  <si>
    <t>Correction for NR5GC capability test case 8.1.5.1.1</t>
  </si>
  <si>
    <t>R5s230334</t>
  </si>
  <si>
    <t>3059</t>
  </si>
  <si>
    <t>NR5GC FR1: Re-verification of Rel-16 DAPS PDCP test case 7.1.3.4.3</t>
  </si>
  <si>
    <t>R5s230336</t>
  </si>
  <si>
    <t>3060</t>
  </si>
  <si>
    <t>NR5GC FR1: Re-verification of Rel-16 DAPS PDCP test case 7.1.3.4.4</t>
  </si>
  <si>
    <t>R5s230338</t>
  </si>
  <si>
    <t>3061</t>
  </si>
  <si>
    <t>Correction to NR RACS testcase 9.1.9.4</t>
  </si>
  <si>
    <t>R5s230339</t>
  </si>
  <si>
    <t>3062</t>
  </si>
  <si>
    <t>Correction to NR5GC testcase 8.2.2.1.2</t>
  </si>
  <si>
    <t>R5s230346</t>
  </si>
  <si>
    <t>3064</t>
  </si>
  <si>
    <t>Correction for NR5GC IRAT test case 8.1.1.3.4</t>
  </si>
  <si>
    <t>R5s230347</t>
  </si>
  <si>
    <t>3065</t>
  </si>
  <si>
    <t>Correction for NR5GC idle mode test case 6.3.1.1</t>
  </si>
  <si>
    <t>R5s230348</t>
  </si>
  <si>
    <t>3066</t>
  </si>
  <si>
    <t>Correction to ENDC testcases 8.2.4.2.1.x</t>
  </si>
  <si>
    <t>R5s230350</t>
  </si>
  <si>
    <t>3067</t>
  </si>
  <si>
    <t>Addition of NR5GC testcase 11.4.14 in FR1</t>
  </si>
  <si>
    <t>R5s230352</t>
  </si>
  <si>
    <t>3068</t>
  </si>
  <si>
    <t>Correction to EN-DC NR CA Test cases 8.2.4.1.1.4 and 8.2.4.1.1.6</t>
  </si>
  <si>
    <t>R5s230354</t>
  </si>
  <si>
    <t>3070</t>
  </si>
  <si>
    <t>Correction to function f_NR5GC_DAPS_HO_CheckDataPath_HARQFeedback</t>
  </si>
  <si>
    <t>R5s230356</t>
  </si>
  <si>
    <t>3071</t>
  </si>
  <si>
    <t>Correction to NR5GC testcase 10.1.8.1</t>
  </si>
  <si>
    <t>R5s230361</t>
  </si>
  <si>
    <t>3074</t>
  </si>
  <si>
    <t>R5s230362</t>
  </si>
  <si>
    <t>3075</t>
  </si>
  <si>
    <t>NR5GC FR1: Re-verification of Rel-16 DAPS RRC test case 8.1.4.3.5</t>
  </si>
  <si>
    <t>R5s230364</t>
  </si>
  <si>
    <t>3076</t>
  </si>
  <si>
    <t>NR5GC FR1: Re-verification of Rel-16 DAPS RRC test case 8.1.4.3.4</t>
  </si>
  <si>
    <t>R5s230366</t>
  </si>
  <si>
    <t>3077</t>
  </si>
  <si>
    <t>Correction for EN-DC test case 8.2.2.6.1</t>
  </si>
  <si>
    <t>R5s230370</t>
  </si>
  <si>
    <t>3079</t>
  </si>
  <si>
    <t>R5s230372</t>
  </si>
  <si>
    <t>3080</t>
  </si>
  <si>
    <t>Correction for NR5GC IRAT test cases</t>
  </si>
  <si>
    <t>R5s230376</t>
  </si>
  <si>
    <t>3082</t>
  </si>
  <si>
    <t>Correction to NR5GC testcase 11.3.5</t>
  </si>
  <si>
    <t>R5s230380</t>
  </si>
  <si>
    <t>3084</t>
  </si>
  <si>
    <t>Correction to NR UE capability test case 8.2.1.1.1</t>
  </si>
  <si>
    <t>R5s230381</t>
  </si>
  <si>
    <t>3085</t>
  </si>
  <si>
    <t>Correction to Inter-RAT Test case 6.2.3.4.NR5GC</t>
  </si>
  <si>
    <t>R5s230382</t>
  </si>
  <si>
    <t>3086</t>
  </si>
  <si>
    <t>Correction for NRDC test case 8.2.2.1.2</t>
  </si>
  <si>
    <t>R5s230390</t>
  </si>
  <si>
    <t>2882</t>
  </si>
  <si>
    <t>NR5GC FR1 : Addition of Rel-16 DAPS Mobilty Enh test case 8.1.4.3.5</t>
  </si>
  <si>
    <t>R5s230391</t>
  </si>
  <si>
    <t>2883</t>
  </si>
  <si>
    <t>NR5GC FR1: Addition of Rel-16 DAPS Mobilty Enh test case 8.1.4.3.4</t>
  </si>
  <si>
    <t>R5s230392</t>
  </si>
  <si>
    <t>2934</t>
  </si>
  <si>
    <t>Addition of NR-DC test case 8.2.2.1.2 in FR1+FR2</t>
  </si>
  <si>
    <t>RP-230970</t>
  </si>
  <si>
    <t>R5s230393</t>
  </si>
  <si>
    <t>2951</t>
  </si>
  <si>
    <t>Correction for NR L2 test cases with IMS enabled UE</t>
  </si>
  <si>
    <t>R5s230394</t>
  </si>
  <si>
    <t>2964</t>
  </si>
  <si>
    <t>Addition of R16 DAPS PDCP test case 7.1.3.4.3 in FR1</t>
  </si>
  <si>
    <t>R5s230395</t>
  </si>
  <si>
    <t>2965</t>
  </si>
  <si>
    <t>Addition of R16 DAPS PDCP test case 7.1.3.4.4 in FR1</t>
  </si>
  <si>
    <t>R5s230396</t>
  </si>
  <si>
    <t>2976</t>
  </si>
  <si>
    <t>Addition of NR-DC test case 8.2.6.2.2 in FR1+FR2</t>
  </si>
  <si>
    <t>R5s230399</t>
  </si>
  <si>
    <t>2984</t>
  </si>
  <si>
    <t>Correction to cdr_NR5GC_UENetworkCap_N1Disabled</t>
  </si>
  <si>
    <t>R5s230400</t>
  </si>
  <si>
    <t>2985</t>
  </si>
  <si>
    <t>Correction to NR testcase 7.1.1.2.1 (RedCap)</t>
  </si>
  <si>
    <t>R5s230402</t>
  </si>
  <si>
    <t>2986</t>
  </si>
  <si>
    <t>Correction to NR testcase 11.4.12</t>
  </si>
  <si>
    <t>R5s230403</t>
  </si>
  <si>
    <t>2987</t>
  </si>
  <si>
    <t>Correction to NR5GC RRC test case 8.1.4.4.2</t>
  </si>
  <si>
    <t>R5s230404</t>
  </si>
  <si>
    <t>2989</t>
  </si>
  <si>
    <t>Corrections for NR5GC UAC test case 11.3.5</t>
  </si>
  <si>
    <t>R5s230406</t>
  </si>
  <si>
    <t>2991</t>
  </si>
  <si>
    <t>Addition of R16 RACS test case 9.1.9.4 in FR1</t>
  </si>
  <si>
    <t>R5s230408</t>
  </si>
  <si>
    <t>2993</t>
  </si>
  <si>
    <t>Addition of MAC BWP test case 7.1.1.8.1 in FR1</t>
  </si>
  <si>
    <t>R5s230409</t>
  </si>
  <si>
    <t>2994</t>
  </si>
  <si>
    <t>Correction to NR5GC testcases 7.1.1.4.2.X for a Redcap UE</t>
  </si>
  <si>
    <t>R5s230410</t>
  </si>
  <si>
    <t>2998</t>
  </si>
  <si>
    <t>Addition of ENDC testcase 8.2.4.3.1.2 in FR1</t>
  </si>
  <si>
    <t>R5s230411</t>
  </si>
  <si>
    <t>2999</t>
  </si>
  <si>
    <t>NR5GC FR1 : Addition of Rel-16 SNPN test case 9.1.11.3</t>
  </si>
  <si>
    <t>R5s230413</t>
  </si>
  <si>
    <t>3000</t>
  </si>
  <si>
    <t>Addition of ENDC testcase 7.1.1.7.1.3 in FR1</t>
  </si>
  <si>
    <t>R5s230414</t>
  </si>
  <si>
    <t>3001</t>
  </si>
  <si>
    <t>Addition of ENDC testcase 7.1.1.7.1.3 in FR2</t>
  </si>
  <si>
    <t>R5s230415</t>
  </si>
  <si>
    <t>3002</t>
  </si>
  <si>
    <t>NR5GC FR2 : Addition of test case 9.1.5.1.1</t>
  </si>
  <si>
    <t>R5s230416</t>
  </si>
  <si>
    <t>3003</t>
  </si>
  <si>
    <t>NR5GC FR2 : Addition of test case 9.1.5.1.12</t>
  </si>
  <si>
    <t>R5s230417</t>
  </si>
  <si>
    <t>3096</t>
  </si>
  <si>
    <t>Correction to ENDC testcase 7.1.3.5.5</t>
  </si>
  <si>
    <t>R5s230418</t>
  </si>
  <si>
    <t>3004</t>
  </si>
  <si>
    <t>NR5GC FR2 : Addition of test case 9.1.5.1.14</t>
  </si>
  <si>
    <t>R5s230419</t>
  </si>
  <si>
    <t>3005</t>
  </si>
  <si>
    <t>Correction to NR Idle mode testcase 6.4.3.1</t>
  </si>
  <si>
    <t>R5s230420</t>
  </si>
  <si>
    <t>3006</t>
  </si>
  <si>
    <t>Addition of ENDC MAC BWP test case 7.1.1.8.1 in FR1</t>
  </si>
  <si>
    <t>R5s230422</t>
  </si>
  <si>
    <t>3008</t>
  </si>
  <si>
    <t>Correction to NR MAC Test case 7.1.1.9.1</t>
  </si>
  <si>
    <t>R5s230423</t>
  </si>
  <si>
    <t>3097</t>
  </si>
  <si>
    <t>Correction to ENDC testcase 8.2.2.6.1</t>
  </si>
  <si>
    <t>R5s230424</t>
  </si>
  <si>
    <t>3010</t>
  </si>
  <si>
    <t>NR5GC FR2 : Addition of test case 8.1.6.1.3.3</t>
  </si>
  <si>
    <t>R5s230425</t>
  </si>
  <si>
    <t>3011</t>
  </si>
  <si>
    <t>NR5GC FR2 : Addition of test case 8.1.6.1.3.6</t>
  </si>
  <si>
    <t>R5s230426</t>
  </si>
  <si>
    <t>3012</t>
  </si>
  <si>
    <t>NR5GC FR2 : Addition of test case 8.1.6.4.1</t>
  </si>
  <si>
    <t>R5s230427</t>
  </si>
  <si>
    <t>3013</t>
  </si>
  <si>
    <t>NR5GC FR2 : Addition of test case 9.1.10.1</t>
  </si>
  <si>
    <t>R5s230428</t>
  </si>
  <si>
    <t>3014</t>
  </si>
  <si>
    <t>NR5GC FR2 : Addition of test case 9.1.10.2</t>
  </si>
  <si>
    <t>R5s230429</t>
  </si>
  <si>
    <t>3015</t>
  </si>
  <si>
    <t>NR5GC FR2 : Addition of test case 9.1.10.4</t>
  </si>
  <si>
    <t>R5s230430</t>
  </si>
  <si>
    <t>3016</t>
  </si>
  <si>
    <t>NR5GC FR2 : Addition of test case 9.1.10.6</t>
  </si>
  <si>
    <t>R5s230431</t>
  </si>
  <si>
    <t>3017</t>
  </si>
  <si>
    <t>EN-DC FR2 : Addition of test case 7.1.1.4.2.3</t>
  </si>
  <si>
    <t>R5s230432</t>
  </si>
  <si>
    <t>3018</t>
  </si>
  <si>
    <t>Correction to function f_EUTRA38_MultiPDN_InitialRegistration_Step14_15</t>
  </si>
  <si>
    <t>R5s230433</t>
  </si>
  <si>
    <t>3020</t>
  </si>
  <si>
    <t>Correction to function f_NR_InitNDI for SNPN</t>
  </si>
  <si>
    <t>R5s230434</t>
  </si>
  <si>
    <t>3021</t>
  </si>
  <si>
    <t>Correction to NR5GC TC 9.1.1.3 and 9.1.1.6 against SNPN-only UE</t>
  </si>
  <si>
    <t>R5s230435</t>
  </si>
  <si>
    <t>3022</t>
  </si>
  <si>
    <t>Correction to NR5GC TC 9.1.1.1 against SNPN-only UE</t>
  </si>
  <si>
    <t>R5s230436</t>
  </si>
  <si>
    <t>3023</t>
  </si>
  <si>
    <t>Correction to NR5GC TC 9.1.1.2 against SNPN-only UE</t>
  </si>
  <si>
    <t>R5s230437</t>
  </si>
  <si>
    <t>3026</t>
  </si>
  <si>
    <t>Correction to multiple templates for updating InitialBWP_RedCap IE</t>
  </si>
  <si>
    <t>R5s230442</t>
  </si>
  <si>
    <t>3098</t>
  </si>
  <si>
    <t>Correction to NR MAC testcase 7.1.1.3.2b</t>
  </si>
  <si>
    <t>R5s230443</t>
  </si>
  <si>
    <t>3099</t>
  </si>
  <si>
    <t>Correction to the NR5GC testcases 8.1.4.1.9.2</t>
  </si>
  <si>
    <t>R5s230461</t>
  </si>
  <si>
    <t>2957</t>
  </si>
  <si>
    <t>R5s230462</t>
  </si>
  <si>
    <t>2978</t>
  </si>
  <si>
    <t>Correction to NR5GC IRAT test case 8.1.4.2.1.2</t>
  </si>
  <si>
    <t>R5s230463</t>
  </si>
  <si>
    <t>2990</t>
  </si>
  <si>
    <t>Correction to NR testcase 7.1.2.3.6</t>
  </si>
  <si>
    <t>R5s230464</t>
  </si>
  <si>
    <t>2992</t>
  </si>
  <si>
    <t>Addition of NR5GC test case 10.1.8.1 in FR1</t>
  </si>
  <si>
    <t>R5s230466</t>
  </si>
  <si>
    <t>3009</t>
  </si>
  <si>
    <t>Correction to NR MDT testcase 8.1.6.2.4</t>
  </si>
  <si>
    <t>R5s230467</t>
  </si>
  <si>
    <t>3019</t>
  </si>
  <si>
    <t>Correction to NR5GC RACS Test case 9.1.9.5</t>
  </si>
  <si>
    <t>R5s230468</t>
  </si>
  <si>
    <t>3024</t>
  </si>
  <si>
    <t>Addition of ENDC testcase 7.1.1.6.2 in FR1</t>
  </si>
  <si>
    <t>R5s230469</t>
  </si>
  <si>
    <t>3025</t>
  </si>
  <si>
    <t>Addition of NR5GC testcase 7.1.1.6.2 in FR1</t>
  </si>
  <si>
    <t>R5s230472</t>
  </si>
  <si>
    <t>3109</t>
  </si>
  <si>
    <t>Add new verified and e-mail agreed TTCN test cases in the TC lists in 38.523-3 (prose), Annex A</t>
  </si>
  <si>
    <t>RP-230971</t>
  </si>
  <si>
    <t>R5-232206</t>
  </si>
  <si>
    <t>4734</t>
  </si>
  <si>
    <t>Routine maintenance for TS 36.523-3</t>
  </si>
  <si>
    <t>R5-232207</t>
  </si>
  <si>
    <t>34.229-1</t>
  </si>
  <si>
    <t>1521</t>
  </si>
  <si>
    <t>16.5.0</t>
  </si>
  <si>
    <t>Correction of test case 15.25</t>
  </si>
  <si>
    <t>R5-232208</t>
  </si>
  <si>
    <t>1522</t>
  </si>
  <si>
    <t>Correction of test case 17.2</t>
  </si>
  <si>
    <t>R5-232209</t>
  </si>
  <si>
    <t>0908</t>
  </si>
  <si>
    <t>Routine maintenance for TS 34.229-3</t>
  </si>
  <si>
    <t>R5-232437</t>
  </si>
  <si>
    <t>37.571-5</t>
  </si>
  <si>
    <t>0221</t>
  </si>
  <si>
    <t>Corrections to A-GPS + A-GLO test scenario</t>
  </si>
  <si>
    <t>R5-232449</t>
  </si>
  <si>
    <t>1007</t>
  </si>
  <si>
    <t>Correct of condition for intra-band contiguous DL CA and UL CA</t>
  </si>
  <si>
    <t>R5-232648</t>
  </si>
  <si>
    <t>1524</t>
  </si>
  <si>
    <t>Correction to IMS XCAP test case 15.10</t>
  </si>
  <si>
    <t>R5-232988</t>
  </si>
  <si>
    <t>5453</t>
  </si>
  <si>
    <t>Correction to upper and lower limit of NS_23 in 6.2.4</t>
  </si>
  <si>
    <t>R5-232989</t>
  </si>
  <si>
    <t>5454</t>
  </si>
  <si>
    <t>Correction to lower limit of NS_05 in 6.2.4A.2_1</t>
  </si>
  <si>
    <t>R5-233022</t>
  </si>
  <si>
    <t>5219</t>
  </si>
  <si>
    <t>R5-233165</t>
  </si>
  <si>
    <t>5456</t>
  </si>
  <si>
    <t>Update of UE category in test case 7.4</t>
  </si>
  <si>
    <t>R5-233187</t>
  </si>
  <si>
    <t>1008</t>
  </si>
  <si>
    <t>Editorial correction to table ID reference in Table A.4.5-1</t>
  </si>
  <si>
    <t>R5-233300</t>
  </si>
  <si>
    <t>1525</t>
  </si>
  <si>
    <t>Correction of test case 19.3.1</t>
  </si>
  <si>
    <t>R5-233314</t>
  </si>
  <si>
    <t>5203</t>
  </si>
  <si>
    <t>Correction to MAC eDRX TC 7.1.6.x</t>
  </si>
  <si>
    <t>R5-233450</t>
  </si>
  <si>
    <t>51.010-2</t>
  </si>
  <si>
    <t>4411</t>
  </si>
  <si>
    <t>Rel-13</t>
  </si>
  <si>
    <t>13.14.0</t>
  </si>
  <si>
    <t>Removal of mandatory status of GEA2</t>
  </si>
  <si>
    <t>R5-233680</t>
  </si>
  <si>
    <t>0413</t>
  </si>
  <si>
    <t>Corrections to A-GNSS minimum performance test scenarios</t>
  </si>
  <si>
    <t>R5-233682</t>
  </si>
  <si>
    <t>0222</t>
  </si>
  <si>
    <t>Addition A-GNSS mininimum performance test scenarios for RNSS</t>
  </si>
  <si>
    <t>RP-230972</t>
  </si>
  <si>
    <t>R5-232143</t>
  </si>
  <si>
    <t>36.904</t>
  </si>
  <si>
    <t>0061</t>
  </si>
  <si>
    <t>Rel-14</t>
  </si>
  <si>
    <t>14.0.0</t>
  </si>
  <si>
    <t>Removal of technical content in TR 36.904 v14.0.0 and substitution with pointer to the next Release</t>
  </si>
  <si>
    <t>R5-232214</t>
  </si>
  <si>
    <t>0301</t>
  </si>
  <si>
    <t>Correction of clause 5.5.11.3.5</t>
  </si>
  <si>
    <t>R5-232215</t>
  </si>
  <si>
    <t>0302</t>
  </si>
  <si>
    <t>Correction of clause 5.5.4.10.1</t>
  </si>
  <si>
    <t>R5-232216</t>
  </si>
  <si>
    <t>0303</t>
  </si>
  <si>
    <t>Correction of clause 5.5.6.11</t>
  </si>
  <si>
    <t>R5-232218</t>
  </si>
  <si>
    <t>0305</t>
  </si>
  <si>
    <t>Correction of clause 5.5.8.3</t>
  </si>
  <si>
    <t>R5-232219</t>
  </si>
  <si>
    <t>0329</t>
  </si>
  <si>
    <t>Correction of clause 2</t>
  </si>
  <si>
    <t>R5-232220</t>
  </si>
  <si>
    <t>0330</t>
  </si>
  <si>
    <t>Correction of test case 6.1.1.16</t>
  </si>
  <si>
    <t>R5-232221</t>
  </si>
  <si>
    <t>Routine maintenance for TS 36.579-5</t>
  </si>
  <si>
    <t>R5-232222</t>
  </si>
  <si>
    <t>R5-233148</t>
  </si>
  <si>
    <t>5220</t>
  </si>
  <si>
    <t>Update to EIEI test case 11.3.2</t>
  </si>
  <si>
    <t>R5-233150</t>
  </si>
  <si>
    <t>5221</t>
  </si>
  <si>
    <t>Update to EIEI test case 11.3.1</t>
  </si>
  <si>
    <t>R5-233152</t>
  </si>
  <si>
    <t>1424</t>
  </si>
  <si>
    <t>Correction to generic procedure of EIEI test cases with ecall only support</t>
  </si>
  <si>
    <t>RP-230973</t>
  </si>
  <si>
    <t>R5-232137</t>
  </si>
  <si>
    <t>0300</t>
  </si>
  <si>
    <t>Rel-15</t>
  </si>
  <si>
    <t>15.9.0</t>
  </si>
  <si>
    <t>Removal of technical content in TS 36.579-1 v15.9.0 and substitution with pointer to the next Release</t>
  </si>
  <si>
    <t>R5-232138</t>
  </si>
  <si>
    <t>0327</t>
  </si>
  <si>
    <t>15.7.0</t>
  </si>
  <si>
    <t>Removal of technical content in TS 36.579-2 v15.7.0 and substitution with pointer to the next Release</t>
  </si>
  <si>
    <t>R5-232139</t>
  </si>
  <si>
    <t>0028</t>
  </si>
  <si>
    <t>15.5.0</t>
  </si>
  <si>
    <t>Removal of technical content in TS 36.579-4 v15.5.0 and substitution with pointer to the next Release</t>
  </si>
  <si>
    <t>R5-232140</t>
  </si>
  <si>
    <t>0092</t>
  </si>
  <si>
    <t>15.6.0</t>
  </si>
  <si>
    <t>Removal of technical content in TS 36.579-6 v15.6.0 and substitution with pointer to the next Release</t>
  </si>
  <si>
    <t>R5-232144</t>
  </si>
  <si>
    <t>0062</t>
  </si>
  <si>
    <t>15.0.0</t>
  </si>
  <si>
    <t>Removal of technical content in TR 36.904 v15.0.0 and substitution with pointer to the next Release</t>
  </si>
  <si>
    <t>R5-232152</t>
  </si>
  <si>
    <t>34.229-5</t>
  </si>
  <si>
    <t>16.6.1</t>
  </si>
  <si>
    <t>Update test case 7.13</t>
  </si>
  <si>
    <t>R5-232153</t>
  </si>
  <si>
    <t>0525</t>
  </si>
  <si>
    <t>Update test case 7.16</t>
  </si>
  <si>
    <t>R5-232154</t>
  </si>
  <si>
    <t>Update test case 7.22</t>
  </si>
  <si>
    <t>R5-232210</t>
  </si>
  <si>
    <t>0528</t>
  </si>
  <si>
    <t>Correction of test case 7.21</t>
  </si>
  <si>
    <t>R5-232211</t>
  </si>
  <si>
    <t>0529</t>
  </si>
  <si>
    <t>Correction of test case 7.26</t>
  </si>
  <si>
    <t>R5-232212</t>
  </si>
  <si>
    <t>0530</t>
  </si>
  <si>
    <t>Correction of test cases 7.24a and 7.24b</t>
  </si>
  <si>
    <t>R5-232223</t>
  </si>
  <si>
    <t>0095</t>
  </si>
  <si>
    <t>Correction of test case 6.3.2</t>
  </si>
  <si>
    <t>R5-232309</t>
  </si>
  <si>
    <t>1400</t>
  </si>
  <si>
    <t>Add applicability for Inter-system mobility between untrusted Non-3GPP and 3GPP system/Handover from ePDG/EPC to E-UTRAN/EPC</t>
  </si>
  <si>
    <t>R5-232387</t>
  </si>
  <si>
    <t>0533</t>
  </si>
  <si>
    <t>Add generic procedure for default MT video call</t>
  </si>
  <si>
    <t>R5-232392</t>
  </si>
  <si>
    <t>5452</t>
  </si>
  <si>
    <t>CR for 36.521-1 on p-Max corrections for Power Class 1 Band 14</t>
  </si>
  <si>
    <t>R5-232650</t>
  </si>
  <si>
    <t>Correction to MT Voice Call Control test case 7.31 and 7.32</t>
  </si>
  <si>
    <t>R5-232761</t>
  </si>
  <si>
    <t>Updates to Annex A.25</t>
  </si>
  <si>
    <t>R5-232762</t>
  </si>
  <si>
    <t>0536</t>
  </si>
  <si>
    <t>Updates to Annex A.19</t>
  </si>
  <si>
    <t>R5-232767</t>
  </si>
  <si>
    <t>0541</t>
  </si>
  <si>
    <t>Updates to test case 8.37</t>
  </si>
  <si>
    <t>R5-232768</t>
  </si>
  <si>
    <t>0542</t>
  </si>
  <si>
    <t>Updates to test case 8.38</t>
  </si>
  <si>
    <t>R5-232769</t>
  </si>
  <si>
    <t>34.229-2</t>
  </si>
  <si>
    <t>0323</t>
  </si>
  <si>
    <t>16.6.0</t>
  </si>
  <si>
    <t>Updates to applicability for Supplementary Services test cases</t>
  </si>
  <si>
    <t>R5-233316</t>
  </si>
  <si>
    <t>5225</t>
  </si>
  <si>
    <t>Add new test case 13.6.2 Inter-system mobility between untrusted Non-3GPP and 3GPP system/Handover from ePDG/EPC to E-UTRAN/EPC</t>
  </si>
  <si>
    <t>R5-233370</t>
  </si>
  <si>
    <t>Remove test case 7.4</t>
  </si>
  <si>
    <t>R5-233371</t>
  </si>
  <si>
    <t>Remove test case 7.6</t>
  </si>
  <si>
    <t>R5-233372</t>
  </si>
  <si>
    <t>0531</t>
  </si>
  <si>
    <t>Correction of test cases 8.34, 8.35 and 8.36</t>
  </si>
  <si>
    <t>R5-233373</t>
  </si>
  <si>
    <t>0537</t>
  </si>
  <si>
    <t>Updates to test case 8.6</t>
  </si>
  <si>
    <t>R5-233374</t>
  </si>
  <si>
    <t>0319</t>
  </si>
  <si>
    <t>R5-233375</t>
  </si>
  <si>
    <t>0320</t>
  </si>
  <si>
    <t>R5-233376</t>
  </si>
  <si>
    <t>1526</t>
  </si>
  <si>
    <t>Update to Annex A.2.9</t>
  </si>
  <si>
    <t>R5-233446</t>
  </si>
  <si>
    <t>Correction to NR IMS test case 10.14</t>
  </si>
  <si>
    <t>R5-233448</t>
  </si>
  <si>
    <t>0543</t>
  </si>
  <si>
    <t>Correction to IMS testcase 10.4</t>
  </si>
  <si>
    <t>R5-233485</t>
  </si>
  <si>
    <t>0321</t>
  </si>
  <si>
    <t>Update applicabilities for NG.114 default test cases</t>
  </si>
  <si>
    <t>R5-233681</t>
  </si>
  <si>
    <t>0414</t>
  </si>
  <si>
    <t>Corrections to A-GNSS minimum performance test scenarios chapter 13</t>
  </si>
  <si>
    <t>R5-233763</t>
  </si>
  <si>
    <t>1428</t>
  </si>
  <si>
    <t>Correction of 36.508 4.1.1 on lower humidity limit in temperature test environment</t>
  </si>
  <si>
    <t>RP-230974</t>
  </si>
  <si>
    <t>R5-232056</t>
  </si>
  <si>
    <t>2752</t>
  </si>
  <si>
    <t>Correction to test procedure 4.9.9</t>
  </si>
  <si>
    <t>R5-232119</t>
  </si>
  <si>
    <t>2196</t>
  </si>
  <si>
    <t>Add Reference sensitivity power level test requirements for CA_n28A-n78A</t>
  </si>
  <si>
    <t>R5-232278</t>
  </si>
  <si>
    <t>2205</t>
  </si>
  <si>
    <t>Addition of refsence sensitivity for n3A-n77A</t>
  </si>
  <si>
    <t>R5-232337</t>
  </si>
  <si>
    <t>2756</t>
  </si>
  <si>
    <t>Addition of test frequencies for new 3CC EN-DC comb within FR2</t>
  </si>
  <si>
    <t>R5-232350</t>
  </si>
  <si>
    <t>2758</t>
  </si>
  <si>
    <t>RF message exceptions for K1 and number of HARQ processes in CA</t>
  </si>
  <si>
    <t>R5-232353</t>
  </si>
  <si>
    <t>2212</t>
  </si>
  <si>
    <t>Test configuration table update for NS 46 in A-MPR test</t>
  </si>
  <si>
    <t>R5-232355</t>
  </si>
  <si>
    <t>2214</t>
  </si>
  <si>
    <t>K1 and number of HARQ processes for CA exceptions updates</t>
  </si>
  <si>
    <t>R5-232362</t>
  </si>
  <si>
    <t>0457</t>
  </si>
  <si>
    <t>Addition of UE capability for new 2CC and 3CC EN-DC comb within FR2</t>
  </si>
  <si>
    <t>R5-232712</t>
  </si>
  <si>
    <t>2776</t>
  </si>
  <si>
    <t>Correction NZP-CSI-RS-ResourceSet for FR1</t>
  </si>
  <si>
    <t>R5-232751</t>
  </si>
  <si>
    <t>2257</t>
  </si>
  <si>
    <t>Editorial correction of reference table numbers for SUL test cases</t>
  </si>
  <si>
    <t>R5-232934</t>
  </si>
  <si>
    <t>2789</t>
  </si>
  <si>
    <t>Update CSI-ReportConfig IE content for RRM testing</t>
  </si>
  <si>
    <t>R5-232970</t>
  </si>
  <si>
    <t>2794</t>
  </si>
  <si>
    <t>Update Service accept NAS message</t>
  </si>
  <si>
    <t>R5-232971</t>
  </si>
  <si>
    <t>2795</t>
  </si>
  <si>
    <t>Update RadioBearerConfig-SRB2-DRB message</t>
  </si>
  <si>
    <t>R5-232991</t>
  </si>
  <si>
    <t>2797</t>
  </si>
  <si>
    <t>Correction to RRM PDCCH TCI-State</t>
  </si>
  <si>
    <t>R5-232992</t>
  </si>
  <si>
    <t>2798</t>
  </si>
  <si>
    <t>Correction to RRM TRS CSI-ResourceConfig</t>
  </si>
  <si>
    <t>R5-232993</t>
  </si>
  <si>
    <t>2276</t>
  </si>
  <si>
    <t>Correction to inter-band test frequencies exceptions in Rx CA test cases</t>
  </si>
  <si>
    <t>R5-232996</t>
  </si>
  <si>
    <t>2279</t>
  </si>
  <si>
    <t>Update of Annex D.2 for interference signals lower than 2700 MHz</t>
  </si>
  <si>
    <t>R5-233023</t>
  </si>
  <si>
    <t>2281</t>
  </si>
  <si>
    <t>Removing redundant parameter setting from time mask testing</t>
  </si>
  <si>
    <t>R5-233083</t>
  </si>
  <si>
    <t>2286</t>
  </si>
  <si>
    <t>Updating test case UTRA ACLR for UL MIMO</t>
  </si>
  <si>
    <t>R5-233085</t>
  </si>
  <si>
    <t>2288</t>
  </si>
  <si>
    <t>Updating test requirement of test case AMPR for UL MIMO</t>
  </si>
  <si>
    <t>R5-233090</t>
  </si>
  <si>
    <t>2292</t>
  </si>
  <si>
    <t>Correction to NS_04 test configuration for Additional spurious emissions for UL MIMO</t>
  </si>
  <si>
    <t>R5-233135</t>
  </si>
  <si>
    <t>2804</t>
  </si>
  <si>
    <t>Correction to RF or RRM condition for default messages</t>
  </si>
  <si>
    <t>R5-233186</t>
  </si>
  <si>
    <t>2302</t>
  </si>
  <si>
    <t>Correction to clauses using void table 5.5A.3-x</t>
  </si>
  <si>
    <t>R5-233189</t>
  </si>
  <si>
    <t>0482</t>
  </si>
  <si>
    <t>Additional support value to maxNumberSRS-Ports-PerResource element</t>
  </si>
  <si>
    <t>R5-233193</t>
  </si>
  <si>
    <t>2303</t>
  </si>
  <si>
    <t>Editorial correction to TC6.2.3 configuration table for NS_06</t>
  </si>
  <si>
    <t>R5-233195</t>
  </si>
  <si>
    <t>2806</t>
  </si>
  <si>
    <t>Corrections to Test frequencies for NR CA configurations for signalling testing</t>
  </si>
  <si>
    <t>R5-233218</t>
  </si>
  <si>
    <t>2309</t>
  </si>
  <si>
    <t>Corrections on the minimum guardband calculation for FR1</t>
  </si>
  <si>
    <t>R5-233474</t>
  </si>
  <si>
    <t>2768</t>
  </si>
  <si>
    <t>Correction to switch off test procedure</t>
  </si>
  <si>
    <t>R5-233500</t>
  </si>
  <si>
    <t>2808</t>
  </si>
  <si>
    <t>Correction of 38.508-1 4.1.1 on lower humidity limit in temperature test environment</t>
  </si>
  <si>
    <t>R5-233517</t>
  </si>
  <si>
    <t>2195</t>
  </si>
  <si>
    <t>Adding Reference sensitivity exceptions due to UL harmonic interference for CA_n28A-n78A</t>
  </si>
  <si>
    <t>R5-233525</t>
  </si>
  <si>
    <t>2291</t>
  </si>
  <si>
    <t>Correction to REFSENS exceptions testing for CA_n7A-n78A</t>
  </si>
  <si>
    <t>R5-233541</t>
  </si>
  <si>
    <t>2213</t>
  </si>
  <si>
    <t>NS_27 - corrections for 30MHz RBStart for condition A1</t>
  </si>
  <si>
    <t>R5-233543</t>
  </si>
  <si>
    <t>2282</t>
  </si>
  <si>
    <t>Clarification of spurious emsission testing configuration - Part 1</t>
  </si>
  <si>
    <t>R5-233547</t>
  </si>
  <si>
    <t>2285</t>
  </si>
  <si>
    <t>Updating FR1 test case Additional spectrum emission mask for UL MIMO</t>
  </si>
  <si>
    <t>R5-233548</t>
  </si>
  <si>
    <t>2289</t>
  </si>
  <si>
    <t>Updating PUCCH aggregated power tolerance test case for SUL and for MIMO</t>
  </si>
  <si>
    <t>R5-233549</t>
  </si>
  <si>
    <t>2290</t>
  </si>
  <si>
    <t>Updating MU values for NR FR1 Relative power tolerance for UL MIMO</t>
  </si>
  <si>
    <t>R5-233676</t>
  </si>
  <si>
    <t>2809</t>
  </si>
  <si>
    <t>Correction to frequency range for ssb-PositionsInBurst and SSB-ToMeasure</t>
  </si>
  <si>
    <t>R5-233722</t>
  </si>
  <si>
    <t>2277</t>
  </si>
  <si>
    <t>Correction to transmission power in 7.6.3 Out-of-band blocking</t>
  </si>
  <si>
    <t>RP-230975</t>
  </si>
  <si>
    <t>R5-232170</t>
  </si>
  <si>
    <t>0918</t>
  </si>
  <si>
    <t>FR2 PC3 - Network Analyzer MU and TT update in 38.521-2</t>
  </si>
  <si>
    <t>R5-232356</t>
  </si>
  <si>
    <t>0919</t>
  </si>
  <si>
    <t>FR2 OBW CA - Test requirements misaligned with minimum requirements</t>
  </si>
  <si>
    <t>R5-232357</t>
  </si>
  <si>
    <t>0920</t>
  </si>
  <si>
    <t>1RB allocation increased to accommodate PHR in 2UL CA tests</t>
  </si>
  <si>
    <t>R5-232514</t>
  </si>
  <si>
    <t>1601</t>
  </si>
  <si>
    <t>Update the Initial Conditions of four 6.2B.x TCs</t>
  </si>
  <si>
    <t>R5-232623</t>
  </si>
  <si>
    <t>1604</t>
  </si>
  <si>
    <t>Adding SE Coex Inter band ENDC FR2 UL-MIMO test case</t>
  </si>
  <si>
    <t>R5-232632</t>
  </si>
  <si>
    <t>0930</t>
  </si>
  <si>
    <t>Clarification of QoQZ TRP Grids</t>
  </si>
  <si>
    <t>R5-232634</t>
  </si>
  <si>
    <t>0931</t>
  </si>
  <si>
    <t>Clarification of Example DUT Coordinate System</t>
  </si>
  <si>
    <t>R5-232754</t>
  </si>
  <si>
    <t>1607</t>
  </si>
  <si>
    <t>Correction to test ID for PC2 fallback PC3 testing</t>
  </si>
  <si>
    <t>R5-233001</t>
  </si>
  <si>
    <t>1612</t>
  </si>
  <si>
    <t>Correction to reference of RMC for E-UTRA TDD in FR1 EN-DC test cases</t>
  </si>
  <si>
    <t>R5-233002</t>
  </si>
  <si>
    <t>1613</t>
  </si>
  <si>
    <t>Correction to 6.2B.4.1.3 and editorial correction to Tx test cases</t>
  </si>
  <si>
    <t>R5-233024</t>
  </si>
  <si>
    <t>0936</t>
  </si>
  <si>
    <t>Adding noise impact of PC1 minimum output power in Annex F</t>
  </si>
  <si>
    <t>R5-233025</t>
  </si>
  <si>
    <t>1615</t>
  </si>
  <si>
    <t>Adding time delay to intra-band EN-DC test cases</t>
  </si>
  <si>
    <t>R5-233168</t>
  </si>
  <si>
    <t>1618</t>
  </si>
  <si>
    <t>Addition of Additional Spurious Emissions FR2 CA test cases</t>
  </si>
  <si>
    <t>R5-233175</t>
  </si>
  <si>
    <t>1619</t>
  </si>
  <si>
    <t>Update of in-band blocking for CA test cases</t>
  </si>
  <si>
    <t>R5-233182</t>
  </si>
  <si>
    <t>1620</t>
  </si>
  <si>
    <t>Update to R15 Configuration for DC</t>
  </si>
  <si>
    <t>R5-233219</t>
  </si>
  <si>
    <t>0947</t>
  </si>
  <si>
    <t>Corrections on the minimum guardband calculation for FR2</t>
  </si>
  <si>
    <t>R5-233225</t>
  </si>
  <si>
    <t>0949</t>
  </si>
  <si>
    <t>FR2 Spectrum Emission Mask test procedure update</t>
  </si>
  <si>
    <t>R5-233520</t>
  </si>
  <si>
    <t>1602</t>
  </si>
  <si>
    <t>Update Ref sense for DC_38A_n78A, DC_18A_n77A  and DC_19A_n77A</t>
  </si>
  <si>
    <t>R5-233527</t>
  </si>
  <si>
    <t>0940</t>
  </si>
  <si>
    <t>Update of Additional Spurious Emissions CA test cases</t>
  </si>
  <si>
    <t>R5-233544</t>
  </si>
  <si>
    <t>0937</t>
  </si>
  <si>
    <t>Clarification of spurious emsission testing configuration - Part 2</t>
  </si>
  <si>
    <t>R5-233545</t>
  </si>
  <si>
    <t>1616</t>
  </si>
  <si>
    <t>Clarification of spurious emsission testing configuration - Part 3</t>
  </si>
  <si>
    <t>R5-233562</t>
  </si>
  <si>
    <t>0941</t>
  </si>
  <si>
    <t>Update of Additional MPR CA test cases</t>
  </si>
  <si>
    <t>R5-233578</t>
  </si>
  <si>
    <t>0945</t>
  </si>
  <si>
    <t>Corrections on test parameters for adjacent channel selectivity for FR2</t>
  </si>
  <si>
    <t>R5-233579</t>
  </si>
  <si>
    <t>0946</t>
  </si>
  <si>
    <t>Corrections on test parameters for blocking characteristics for FR2</t>
  </si>
  <si>
    <t>R5-233636</t>
  </si>
  <si>
    <t>0917</t>
  </si>
  <si>
    <t>PC1 - ACS Case 1 and IBB test cases update in 38.521-2</t>
  </si>
  <si>
    <t>R5-233637</t>
  </si>
  <si>
    <t>0928</t>
  </si>
  <si>
    <t>Update of SE TRP Offsets</t>
  </si>
  <si>
    <t>R5-233638</t>
  </si>
  <si>
    <t>1589</t>
  </si>
  <si>
    <t>FR2 MUs - Editor notes updates in 38.521-3</t>
  </si>
  <si>
    <t>R5-233641</t>
  </si>
  <si>
    <t>0929</t>
  </si>
  <si>
    <t>Update of Fine SE TRP Grids</t>
  </si>
  <si>
    <t>R5-233702</t>
  </si>
  <si>
    <t>0927</t>
  </si>
  <si>
    <t>R5-233723</t>
  </si>
  <si>
    <t>0935</t>
  </si>
  <si>
    <t>Addition of Annex Q.2 for Relative Phase Error Measurement</t>
  </si>
  <si>
    <t>R5-233724</t>
  </si>
  <si>
    <t>1595</t>
  </si>
  <si>
    <t>NSA beam correspondence test applicability inconsistent with SA test</t>
  </si>
  <si>
    <t>R5-233725</t>
  </si>
  <si>
    <t>1606</t>
  </si>
  <si>
    <t>Correction to 6.2B.4.1.3 configured output power for EN-DC</t>
  </si>
  <si>
    <t>RP-230976</t>
  </si>
  <si>
    <t>R5-232116</t>
  </si>
  <si>
    <t>0757</t>
  </si>
  <si>
    <t>Introduction of reference sensitivity test point analysis for CA_n28A-n78A</t>
  </si>
  <si>
    <t>R5-232118</t>
  </si>
  <si>
    <t>0339</t>
  </si>
  <si>
    <t>Update of 5G-NR test cases applicability</t>
  </si>
  <si>
    <t>R5-232164</t>
  </si>
  <si>
    <t>0508</t>
  </si>
  <si>
    <t>PC1 MU - definition for ACS Case 1 and IBB test cases in 38.903</t>
  </si>
  <si>
    <t>R5-232205</t>
  </si>
  <si>
    <t>3094</t>
  </si>
  <si>
    <t>Routine maintenance for TS 38.523-3</t>
  </si>
  <si>
    <t>R5-232308</t>
  </si>
  <si>
    <t>0513</t>
  </si>
  <si>
    <t>Update of Test Tolerance analyses for EN-DC FR2 RLM tests for PSCell configured with CSI-RS-based RLM RS</t>
  </si>
  <si>
    <t>R5-232384</t>
  </si>
  <si>
    <t>0653</t>
  </si>
  <si>
    <t>Correction of Table F.1.1.3 additional 4Tx uncertainty</t>
  </si>
  <si>
    <t>R5-232631</t>
  </si>
  <si>
    <t>Removal of Offsets in B.18</t>
  </si>
  <si>
    <t>R5-232646</t>
  </si>
  <si>
    <t>0350</t>
  </si>
  <si>
    <t>Correction to applicability of NR MAC test cases 7.1.1.7.1.x</t>
  </si>
  <si>
    <t>R5-232676</t>
  </si>
  <si>
    <t>Addition of TT analysis for test cases 6.6.3.1 and 6.6.3.2</t>
  </si>
  <si>
    <t>R5-232707</t>
  </si>
  <si>
    <t>0768</t>
  </si>
  <si>
    <t>Addition of reference sensitivity test point analysis for n3A-n77A</t>
  </si>
  <si>
    <t>R5-232864</t>
  </si>
  <si>
    <t>0684</t>
  </si>
  <si>
    <t>Corrections to Annex A.3.2_1.2</t>
  </si>
  <si>
    <t>R5-233171</t>
  </si>
  <si>
    <t>0782</t>
  </si>
  <si>
    <t>Addition of Test Point Analysis for CA_NS_202</t>
  </si>
  <si>
    <t>revised</t>
  </si>
  <si>
    <t>0294</t>
  </si>
  <si>
    <t>Update applicability for in-band blocking FR2 CA test cases</t>
  </si>
  <si>
    <t>R5-233185</t>
  </si>
  <si>
    <t>0361</t>
  </si>
  <si>
    <t>Update to applicability of UAC TC11.3.1a</t>
  </si>
  <si>
    <t>R5-233357</t>
  </si>
  <si>
    <t>0345</t>
  </si>
  <si>
    <t>Add applicabilities for new inter-system mobility test cases</t>
  </si>
  <si>
    <t>R5-233476</t>
  </si>
  <si>
    <t>0353</t>
  </si>
  <si>
    <t>Addition of applicability of new Idle mode TC to test the intraFreqReselection in MIB message is set to not allowed</t>
  </si>
  <si>
    <t>R5-233518</t>
  </si>
  <si>
    <t>0760</t>
  </si>
  <si>
    <t>TP analysis update for FR2 2 UL CA Tx tests to support PHR method</t>
  </si>
  <si>
    <t>R5-233519</t>
  </si>
  <si>
    <t>0765</t>
  </si>
  <si>
    <t>Ref sensitivity TP selection for DC_38A_n78A DC_18A_n77A and DC_19A_n77A</t>
  </si>
  <si>
    <t>R5-233521</t>
  </si>
  <si>
    <t>0761</t>
  </si>
  <si>
    <t>FR1 MPR - ACLR - SEM - TP analysis update for almost contiguous RB allocation</t>
  </si>
  <si>
    <t>R5-233522</t>
  </si>
  <si>
    <t>0772</t>
  </si>
  <si>
    <t>Correction to test point analysis for FR1 test cases</t>
  </si>
  <si>
    <t>R5-233523</t>
  </si>
  <si>
    <t>0777</t>
  </si>
  <si>
    <t>Clarification/improvement of clause B9.</t>
  </si>
  <si>
    <t>R5-233526</t>
  </si>
  <si>
    <t>0779</t>
  </si>
  <si>
    <t>Updating REFSENS exception test frequency selection for CA_n7A-n78A</t>
  </si>
  <si>
    <t>R5-233601</t>
  </si>
  <si>
    <t>0712</t>
  </si>
  <si>
    <t>Corrections on general sections for RF performance requirements</t>
  </si>
  <si>
    <t>R5-233603</t>
  </si>
  <si>
    <t>0713</t>
  </si>
  <si>
    <t>Corrections on the applicability of demodulation performance requirements</t>
  </si>
  <si>
    <t>R5-233639</t>
  </si>
  <si>
    <t>0506</t>
  </si>
  <si>
    <t>FR2 MUs - General Update in 38.903 section B.2.2</t>
  </si>
  <si>
    <t>R5-233640</t>
  </si>
  <si>
    <t>0509</t>
  </si>
  <si>
    <t>FR2 PC3 - Network Analyzer MU update in 38.903</t>
  </si>
  <si>
    <t>R5-233685</t>
  </si>
  <si>
    <t>0296</t>
  </si>
  <si>
    <t>Update to handle the test case applicability with different branches</t>
  </si>
  <si>
    <t>R5-233691</t>
  </si>
  <si>
    <t>0277</t>
  </si>
  <si>
    <t>Update to RRM applicability rules and test optimization - 38.522</t>
  </si>
  <si>
    <t>R5-233692</t>
  </si>
  <si>
    <t>0280</t>
  </si>
  <si>
    <t>Correction to applicability for performance test cases</t>
  </si>
  <si>
    <t>R5-233693</t>
  </si>
  <si>
    <t>0299</t>
  </si>
  <si>
    <t>Applicability update for FR2 TCI state switch tests</t>
  </si>
  <si>
    <t>R5-233695</t>
  </si>
  <si>
    <t>Editorial correction to Annex B</t>
  </si>
  <si>
    <t>R5-233727</t>
  </si>
  <si>
    <t>0293</t>
  </si>
  <si>
    <t>Update of applicability for FR2 CA test cases</t>
  </si>
  <si>
    <t>R5-233728</t>
  </si>
  <si>
    <t>0295</t>
  </si>
  <si>
    <t>Correction to applicability of 5G test cases</t>
  </si>
  <si>
    <t>RP-230977</t>
  </si>
  <si>
    <t>R5-232059</t>
  </si>
  <si>
    <t>3631</t>
  </si>
  <si>
    <t>Correction to Idle mode TC 6.1.1.4a and 6.1.2.15a</t>
  </si>
  <si>
    <t>R5-232070</t>
  </si>
  <si>
    <t>3642</t>
  </si>
  <si>
    <t>Correction to 5GC TC 9.1.5.x</t>
  </si>
  <si>
    <t>R5-232073</t>
  </si>
  <si>
    <t>3645</t>
  </si>
  <si>
    <t>Correction to 5GC TC 9.2.5.1.1</t>
  </si>
  <si>
    <t>R5-232131</t>
  </si>
  <si>
    <t>3660</t>
  </si>
  <si>
    <t>Correction to NR Inter-RAT test case 6.2.3.4</t>
  </si>
  <si>
    <t>R5-232202</t>
  </si>
  <si>
    <t>3675</t>
  </si>
  <si>
    <t>Updates for NR RRC test case 8.1.5.1.1</t>
  </si>
  <si>
    <t>R5-232203</t>
  </si>
  <si>
    <t>3676</t>
  </si>
  <si>
    <t>Updates for EN-DC RRC test case 8.2.1.1.1</t>
  </si>
  <si>
    <t>R5-232204</t>
  </si>
  <si>
    <t>3677</t>
  </si>
  <si>
    <t>Updates for NE-DC RRC test case 8.2.1.1.2</t>
  </si>
  <si>
    <t>R5-232281</t>
  </si>
  <si>
    <t>3683</t>
  </si>
  <si>
    <t>Update NE-DC Handover test case 8.2.3.13.2</t>
  </si>
  <si>
    <t>R5-232282</t>
  </si>
  <si>
    <t>3684</t>
  </si>
  <si>
    <t>Update NE-DC  Measurement Configuration Control and Reporting test case 8.2.3.7.2a</t>
  </si>
  <si>
    <t>R5-232283</t>
  </si>
  <si>
    <t>3685</t>
  </si>
  <si>
    <t>Update NE-DC  Measurement Configuration Control and Reporting  test case 8.2.3.8.2a</t>
  </si>
  <si>
    <t>R5-232361</t>
  </si>
  <si>
    <t>3703</t>
  </si>
  <si>
    <t>R5-232366</t>
  </si>
  <si>
    <t>3704</t>
  </si>
  <si>
    <t>Correction to NR testcase 7.1.1.6.2</t>
  </si>
  <si>
    <t>R5-232385</t>
  </si>
  <si>
    <t>3706</t>
  </si>
  <si>
    <t>Correction to RLC UM test case 7.1.2.2.5</t>
  </si>
  <si>
    <t>R5-232425</t>
  </si>
  <si>
    <t>3715</t>
  </si>
  <si>
    <t>Corrections to NAS TC 9.1.2.1</t>
  </si>
  <si>
    <t>R5-232510</t>
  </si>
  <si>
    <t>3733</t>
  </si>
  <si>
    <t>Correction to NR SA SIG TC 8.1.3.1.18.x additional reporting</t>
  </si>
  <si>
    <t>R5-232641</t>
  </si>
  <si>
    <t>3739</t>
  </si>
  <si>
    <t>Correction to NR MAC test case 7.1.1.9.1</t>
  </si>
  <si>
    <t>R5-232872</t>
  </si>
  <si>
    <t>3761</t>
  </si>
  <si>
    <t>Correction to NR testcase 7.1.1.3.2b</t>
  </si>
  <si>
    <t>R5-232972</t>
  </si>
  <si>
    <t>3789</t>
  </si>
  <si>
    <t>Correction of NR TC 7.1.2.3.11-RLC re-establishment</t>
  </si>
  <si>
    <t>R5-233072</t>
  </si>
  <si>
    <t>3798</t>
  </si>
  <si>
    <t>Updates to MAC TC 7.1.1.5.3</t>
  </si>
  <si>
    <t>R5-233073</t>
  </si>
  <si>
    <t>3799</t>
  </si>
  <si>
    <t>Updates to MAC TC 7.1.3.3.1</t>
  </si>
  <si>
    <t>RP-230978</t>
  </si>
  <si>
    <t>R5-233074</t>
  </si>
  <si>
    <t>3800</t>
  </si>
  <si>
    <t>Updates to RRC TC 8.1.1.1.2</t>
  </si>
  <si>
    <t>R5-233076</t>
  </si>
  <si>
    <t>3802</t>
  </si>
  <si>
    <t>Updates to RRC TCs 8.2.2.4.1 and 8.2.2.5.1</t>
  </si>
  <si>
    <t>R5-233077</t>
  </si>
  <si>
    <t>3803</t>
  </si>
  <si>
    <t>Updates to RRC TCs 8.2.3.13.1 and 8.2.3.14.x</t>
  </si>
  <si>
    <t>R5-233078</t>
  </si>
  <si>
    <t>3804</t>
  </si>
  <si>
    <t>Updates to RRC TCs 8.2.4.1.1.1 and 8.2.4.2.1.1</t>
  </si>
  <si>
    <t>R5-233146</t>
  </si>
  <si>
    <t>3828</t>
  </si>
  <si>
    <t>Correction of multi layer test case 11.1.5</t>
  </si>
  <si>
    <t>R5-233147</t>
  </si>
  <si>
    <t>3829</t>
  </si>
  <si>
    <t>Correction of emergency services test case 11.4.11</t>
  </si>
  <si>
    <t>R5-233322</t>
  </si>
  <si>
    <t>3732</t>
  </si>
  <si>
    <t>Correction to NR SA SIG TC 6.1.2.2 Squal based</t>
  </si>
  <si>
    <t>R5-233324</t>
  </si>
  <si>
    <t>3738</t>
  </si>
  <si>
    <t>Correction to NR MAC test cases 7.1.1.7.1.x</t>
  </si>
  <si>
    <t>R5-233327</t>
  </si>
  <si>
    <t>3801</t>
  </si>
  <si>
    <t>Updates to RRC TCs 8.1.3.1.17 and 8.1.3.1.18</t>
  </si>
  <si>
    <t>R5-233329</t>
  </si>
  <si>
    <t>3682</t>
  </si>
  <si>
    <t>Update NE-DC RRC Radio Bearer test case 8.2.2.7.3</t>
  </si>
  <si>
    <t>R5-233330</t>
  </si>
  <si>
    <t>3807</t>
  </si>
  <si>
    <t>Update to test case 8.2.2.5.1</t>
  </si>
  <si>
    <t>R5-233331</t>
  </si>
  <si>
    <t>3808</t>
  </si>
  <si>
    <t>Update to test case 8.2.2.5.2</t>
  </si>
  <si>
    <t>R5-233332</t>
  </si>
  <si>
    <t>3809</t>
  </si>
  <si>
    <t>Update to test case 8.2.2.5.3</t>
  </si>
  <si>
    <t>R5-233333</t>
  </si>
  <si>
    <t>3810</t>
  </si>
  <si>
    <t>Update to test case 8.2.2.6.1</t>
  </si>
  <si>
    <t>R5-233334</t>
  </si>
  <si>
    <t>3811</t>
  </si>
  <si>
    <t>Update to test case 8.2.2.7.1</t>
  </si>
  <si>
    <t>R5-233335</t>
  </si>
  <si>
    <t>3812</t>
  </si>
  <si>
    <t>Update to test case 8.2.2.7.2</t>
  </si>
  <si>
    <t>R5-233336</t>
  </si>
  <si>
    <t>3814</t>
  </si>
  <si>
    <t>Update to test case 8.2.2.8.1</t>
  </si>
  <si>
    <t>R5-233337</t>
  </si>
  <si>
    <t>3815</t>
  </si>
  <si>
    <t>Update to test case 8.2.2.8.2</t>
  </si>
  <si>
    <t>R5-233338</t>
  </si>
  <si>
    <t>3816</t>
  </si>
  <si>
    <t>Update to test case 8.2.2.8.3</t>
  </si>
  <si>
    <t>R5-233339</t>
  </si>
  <si>
    <t>3817</t>
  </si>
  <si>
    <t>Update to test case 8.2.2.9.1</t>
  </si>
  <si>
    <t>RP-230979</t>
  </si>
  <si>
    <t>R5-233340</t>
  </si>
  <si>
    <t>3818</t>
  </si>
  <si>
    <t>Update to test case 8.2.2.9.2</t>
  </si>
  <si>
    <t>R5-233341</t>
  </si>
  <si>
    <t>3819</t>
  </si>
  <si>
    <t>Update to test case 8.2.2.9.3</t>
  </si>
  <si>
    <t>R5-233342</t>
  </si>
  <si>
    <t>3820</t>
  </si>
  <si>
    <t>Update to test case 8.2.3.13.1</t>
  </si>
  <si>
    <t>R5-233343</t>
  </si>
  <si>
    <t>3821</t>
  </si>
  <si>
    <t>Update to test case 8.2.3.13.2</t>
  </si>
  <si>
    <t>R5-233344</t>
  </si>
  <si>
    <t>3822</t>
  </si>
  <si>
    <t>Update to test case 8.2.3.14.1</t>
  </si>
  <si>
    <t>R5-233345</t>
  </si>
  <si>
    <t>3823</t>
  </si>
  <si>
    <t>Update to test case 8.2.3.14.2</t>
  </si>
  <si>
    <t>R5-233346</t>
  </si>
  <si>
    <t>3824</t>
  </si>
  <si>
    <t>Update to test case 8.2.3.14.3</t>
  </si>
  <si>
    <t>R5-233347</t>
  </si>
  <si>
    <t>3640</t>
  </si>
  <si>
    <t>Correction to 5GC TC 9.1.1.2</t>
  </si>
  <si>
    <t>R5-233348</t>
  </si>
  <si>
    <t>3641</t>
  </si>
  <si>
    <t>Correction to MICO TC 9.1.5.1.4</t>
  </si>
  <si>
    <t>R5-233349</t>
  </si>
  <si>
    <t>3646</t>
  </si>
  <si>
    <t>Correction to 5GC TC 9.3.1.3</t>
  </si>
  <si>
    <t>R5-233353</t>
  </si>
  <si>
    <t>3648</t>
  </si>
  <si>
    <t>Correction to emergency service TC 11.4.12</t>
  </si>
  <si>
    <t>R5-233354</t>
  </si>
  <si>
    <t>3833</t>
  </si>
  <si>
    <t>Update 5GMM Emergency Service test case 11.4.13</t>
  </si>
  <si>
    <t>R5-233355</t>
  </si>
  <si>
    <t>3694</t>
  </si>
  <si>
    <t>Addition of inter-system mobility test case 11.8.1</t>
  </si>
  <si>
    <t>R5-233356</t>
  </si>
  <si>
    <t>3695</t>
  </si>
  <si>
    <t>Addition of inter-system mobility test case 11.8.3</t>
  </si>
  <si>
    <t>R5-233358</t>
  </si>
  <si>
    <t>3638</t>
  </si>
  <si>
    <t>Correction to NR RRC TC 8.1.1.3.7a</t>
  </si>
  <si>
    <t>R5-233445</t>
  </si>
  <si>
    <t>3698</t>
  </si>
  <si>
    <t>Correction to FR2 Power level tables for NR Idle mode test cases</t>
  </si>
  <si>
    <t>R5-233449</t>
  </si>
  <si>
    <t>3705</t>
  </si>
  <si>
    <t>Correction to NR testcase 7.1.3.5.3</t>
  </si>
  <si>
    <t>R5-233462</t>
  </si>
  <si>
    <t>3742</t>
  </si>
  <si>
    <t>Addition of FR2 cell power levels for Idle mode test cases</t>
  </si>
  <si>
    <t>R5-233463</t>
  </si>
  <si>
    <t>3748</t>
  </si>
  <si>
    <t>Addition of new Idle mode TC to test the intraFreqReselection in MIB message is set to not allowed</t>
  </si>
  <si>
    <t>R5-233779</t>
  </si>
  <si>
    <t>3707</t>
  </si>
  <si>
    <t>Correction to Emergency Services test case 11.4.1</t>
  </si>
  <si>
    <t>RP-230980</t>
  </si>
  <si>
    <t>R5-232174</t>
  </si>
  <si>
    <t>2353</t>
  </si>
  <si>
    <t>Core spec alignment for SMTC value for TC 6.1.1.1</t>
  </si>
  <si>
    <t>R5-232175</t>
  </si>
  <si>
    <t>2354</t>
  </si>
  <si>
    <t>Correction to Test frequencies reference for active BWP switch TCs: 4.5.6.1.1, 4.5.6.1.2, 4.5.6.2.1</t>
  </si>
  <si>
    <t>R5-232307</t>
  </si>
  <si>
    <t>2369</t>
  </si>
  <si>
    <t>Correction to EN-DC FR2 RLM tests for PSCell configured with CSI-RS-based RLM RS including TT</t>
  </si>
  <si>
    <t>R5-232491</t>
  </si>
  <si>
    <t>2399</t>
  </si>
  <si>
    <t>Correction to EN DC RRM TC 4.6.2.x FR1 interFreq</t>
  </si>
  <si>
    <t>R5-232492</t>
  </si>
  <si>
    <t>2400</t>
  </si>
  <si>
    <t>Correction to NR SA RRM TC 6.6.2.x FR1 interFreq</t>
  </si>
  <si>
    <t>R5-232494</t>
  </si>
  <si>
    <t>2402</t>
  </si>
  <si>
    <t>Correction to Annex H for NR RRM TCs</t>
  </si>
  <si>
    <t>R5-232982</t>
  </si>
  <si>
    <t>2439</t>
  </si>
  <si>
    <t>Correction to CSI RS based L1-RSRP measurement test 5.6.3.4</t>
  </si>
  <si>
    <t>R5-233011</t>
  </si>
  <si>
    <t>2440</t>
  </si>
  <si>
    <t>Correction to message exception in FR1 BWP Switching test cases</t>
  </si>
  <si>
    <t>R5-233012</t>
  </si>
  <si>
    <t>2441</t>
  </si>
  <si>
    <t>Correction to ssb-ToMeasure setting in 5.6.1.1 and 5.6.1.3</t>
  </si>
  <si>
    <t>R5-233013</t>
  </si>
  <si>
    <t>2442</t>
  </si>
  <si>
    <t>Correction to CellGroupConfig in 5.5.6.2.1</t>
  </si>
  <si>
    <t>R5-233015</t>
  </si>
  <si>
    <t>2444</t>
  </si>
  <si>
    <t>Correction to entries of FR2 RLM config in Annex H</t>
  </si>
  <si>
    <t>R5-233134</t>
  </si>
  <si>
    <t>2449</t>
  </si>
  <si>
    <t>Correction in RRM TC 4.5.2.5 TC Procedure</t>
  </si>
  <si>
    <t>R5-233136</t>
  </si>
  <si>
    <t>2450</t>
  </si>
  <si>
    <t>Removal of duplicated table in A.1.4.2-3</t>
  </si>
  <si>
    <t>R5-233137</t>
  </si>
  <si>
    <t>2451</t>
  </si>
  <si>
    <t>Core spec alignment for TC 5.5.1.7</t>
  </si>
  <si>
    <t>R5-233140</t>
  </si>
  <si>
    <t>2454</t>
  </si>
  <si>
    <t>PDCCH Config correction for FR2 beam failure detection and link recovery TCs</t>
  </si>
  <si>
    <t>R5-233624</t>
  </si>
  <si>
    <t>2355</t>
  </si>
  <si>
    <t>Clarification to test procedure for EN-DC active BWP switch TCs: 4.5.6.1.1, 4.5.6.1.2, 4.5.6.2.1</t>
  </si>
  <si>
    <t>R5-233625</t>
  </si>
  <si>
    <t>2423</t>
  </si>
  <si>
    <t>Update to SCell activation and deactivation test cases</t>
  </si>
  <si>
    <t>R5-233626</t>
  </si>
  <si>
    <t>2455</t>
  </si>
  <si>
    <t>T3 correction of SSB_RP for TC 5.5.5.1</t>
  </si>
  <si>
    <t>R5-233627</t>
  </si>
  <si>
    <t>2443</t>
  </si>
  <si>
    <t>Editorial correction to reference of AoA setup</t>
  </si>
  <si>
    <t>R5-233628</t>
  </si>
  <si>
    <t>2459</t>
  </si>
  <si>
    <t>Update of RRM Test Case 5.5.3.1 EN-DC FR2 SCell activation and deactivation intra-band in non-DRX</t>
  </si>
  <si>
    <t>R5-233629</t>
  </si>
  <si>
    <t>2356</t>
  </si>
  <si>
    <t>Clarification to test procedure for SA active BWP switch TCs: 6.5.6.1.1, 6.5.6.1.2, 6.5.6.2.1</t>
  </si>
  <si>
    <t>R5-233630</t>
  </si>
  <si>
    <t>2424</t>
  </si>
  <si>
    <t>Correction to test applicability for SA FR2 test cases</t>
  </si>
  <si>
    <t>R5-233645</t>
  </si>
  <si>
    <t>2410</t>
  </si>
  <si>
    <t>Addition of NR SA FR2 active TCI state switch test cases 7.5.8.1.1 and 7.5.8.2.1 with TT</t>
  </si>
  <si>
    <t>R5-233665</t>
  </si>
  <si>
    <t>2368</t>
  </si>
  <si>
    <t>Correction to FR2 BFD and LR including TT</t>
  </si>
  <si>
    <t>R5-233667</t>
  </si>
  <si>
    <t>2421</t>
  </si>
  <si>
    <t>TT update for test cases 6.6.3.1 and 6.6.3.2</t>
  </si>
  <si>
    <t>R5-233729</t>
  </si>
  <si>
    <t>2452</t>
  </si>
  <si>
    <t>Core spec alignment for antenna configuration for 4.5.3 TCs</t>
  </si>
  <si>
    <t>R5-233730</t>
  </si>
  <si>
    <t>2453</t>
  </si>
  <si>
    <t>Core spec alignment for antenna configuration for 6.5.3 TCs</t>
  </si>
  <si>
    <t>R5-233740</t>
  </si>
  <si>
    <t>2414</t>
  </si>
  <si>
    <t>Update to RRM idle mode HST test cases</t>
  </si>
  <si>
    <t>R5-233741</t>
  </si>
  <si>
    <t>2457</t>
  </si>
  <si>
    <t>Correction for multi-TRP test case 7.5.5.9</t>
  </si>
  <si>
    <t>R5-233742</t>
  </si>
  <si>
    <t>2458</t>
  </si>
  <si>
    <t>Update to L2N latency test cases</t>
  </si>
  <si>
    <t>R5-233775</t>
  </si>
  <si>
    <t>2401</t>
  </si>
  <si>
    <t>Correction to NR SA RRM TC 8.4.2.x FR2 interRAT</t>
  </si>
  <si>
    <t>RP-230981</t>
  </si>
  <si>
    <t>R5-232058</t>
  </si>
  <si>
    <t>0450</t>
  </si>
  <si>
    <t>Correction to DAPS PICS</t>
  </si>
  <si>
    <t>R5-232141</t>
  </si>
  <si>
    <t>36.903</t>
  </si>
  <si>
    <t>0449</t>
  </si>
  <si>
    <t>16.1.0</t>
  </si>
  <si>
    <t>Removal of technical content in TR 36.903 v16.1.0 and substitution with pointer to the next Release</t>
  </si>
  <si>
    <t>R5-232145</t>
  </si>
  <si>
    <t>0063</t>
  </si>
  <si>
    <t>Removal of technical content in TR 36.904 v16.0.0 and substitution with pointer to the next Release</t>
  </si>
  <si>
    <t>R5-232148</t>
  </si>
  <si>
    <t>0409</t>
  </si>
  <si>
    <t>16.16.0</t>
  </si>
  <si>
    <t>Removal of technical content in TS 37.571-1 v16.16.0 and substitution with pointer to the next Release</t>
  </si>
  <si>
    <t>R5-232149</t>
  </si>
  <si>
    <t>0172</t>
  </si>
  <si>
    <t>16.15.0</t>
  </si>
  <si>
    <t>Removal of technical content in TS 37.571-2 v16.15.0 and substitution with pointer to the next Release</t>
  </si>
  <si>
    <t>R5-232150</t>
  </si>
  <si>
    <t>0219</t>
  </si>
  <si>
    <t>16.10.0</t>
  </si>
  <si>
    <t>Removal of technical content in TS 37.571-5 v16.10.0 and substitution with pointer to the next Release</t>
  </si>
  <si>
    <t>R5-232750</t>
  </si>
  <si>
    <t>2256</t>
  </si>
  <si>
    <t>Addition of UL MIMO SEM and NR ACLR test cases for Power Class 1.5</t>
  </si>
  <si>
    <t>R5-232756</t>
  </si>
  <si>
    <t>0279</t>
  </si>
  <si>
    <t>Correction to test applicability for UL MIMO test cases</t>
  </si>
  <si>
    <t>R5-232858</t>
  </si>
  <si>
    <t>0680</t>
  </si>
  <si>
    <t>Addition of PDSCH TC's for 3DLCA and 4DLCA with power imbalance</t>
  </si>
  <si>
    <t>R5-232859</t>
  </si>
  <si>
    <t>0681</t>
  </si>
  <si>
    <t>Addition of NR-DC SDR test case</t>
  </si>
  <si>
    <t>R5-232863</t>
  </si>
  <si>
    <t>0683</t>
  </si>
  <si>
    <t>Corrections to clause 5.5 SDR test cases</t>
  </si>
  <si>
    <t>R5-233005</t>
  </si>
  <si>
    <t>0693</t>
  </si>
  <si>
    <t>Correction to Candidate CCEs in 5.5A.1.1</t>
  </si>
  <si>
    <t>R5-233006</t>
  </si>
  <si>
    <t>0694</t>
  </si>
  <si>
    <t>Correction to K1 settings in 5.5A.1.1</t>
  </si>
  <si>
    <t>R5-233007</t>
  </si>
  <si>
    <t>0695</t>
  </si>
  <si>
    <t>Correction to message exception in 6.2A.3.1.1</t>
  </si>
  <si>
    <t>R5-233008</t>
  </si>
  <si>
    <t>0696</t>
  </si>
  <si>
    <t>Correction to K1 settings in 6.2A.3.1.1</t>
  </si>
  <si>
    <t>R5-233084</t>
  </si>
  <si>
    <t>2287</t>
  </si>
  <si>
    <t>R5-233221</t>
  </si>
  <si>
    <t>37.901-5</t>
  </si>
  <si>
    <t>16.9.0</t>
  </si>
  <si>
    <t>Updates to Initial Conditions for Conducted Mode Fading Tests</t>
  </si>
  <si>
    <t>R5-233290</t>
  </si>
  <si>
    <t>1405</t>
  </si>
  <si>
    <t>Test case title correction for 8.5.5.2</t>
  </si>
  <si>
    <t>R5-233315</t>
  </si>
  <si>
    <t>5218</t>
  </si>
  <si>
    <t>Correction to RRC downlink segmentation test case 8.5.5.2</t>
  </si>
  <si>
    <t>R5-233317</t>
  </si>
  <si>
    <t>2769</t>
  </si>
  <si>
    <t>Correction to introduce search space configuration changes for DCI_2-6 transmission</t>
  </si>
  <si>
    <t>R5-233320</t>
  </si>
  <si>
    <t>0463</t>
  </si>
  <si>
    <t>Addition of PICS for support of mpsPriorityIndication on RRC release with redirect</t>
  </si>
  <si>
    <t>R5-233418</t>
  </si>
  <si>
    <t>1423</t>
  </si>
  <si>
    <t>Addition of Ethernet configuration for EHC testing for EUTRA common config</t>
  </si>
  <si>
    <t>R5-233419</t>
  </si>
  <si>
    <t>5217</t>
  </si>
  <si>
    <t>Correction to EHC testcase 7.3.6.2 for EUTRA</t>
  </si>
  <si>
    <t>R5-233602</t>
  </si>
  <si>
    <t>0692</t>
  </si>
  <si>
    <t>Update of Noc levels for n259 or PC2</t>
  </si>
  <si>
    <t>R5-233635</t>
  </si>
  <si>
    <t>0932</t>
  </si>
  <si>
    <t>Definition of MU and requirements for FR2c</t>
  </si>
  <si>
    <t>R5-233683</t>
  </si>
  <si>
    <t>0033</t>
  </si>
  <si>
    <t>Correction in A.3.1.1.2 and default message content</t>
  </si>
  <si>
    <t>R5-233684</t>
  </si>
  <si>
    <t>Correction in A.12.1.1 test scenario</t>
  </si>
  <si>
    <t>R5-233737</t>
  </si>
  <si>
    <t>0675</t>
  </si>
  <si>
    <t>Updates to Power Saving test cases</t>
  </si>
  <si>
    <t>R5-233774</t>
  </si>
  <si>
    <t>0687</t>
  </si>
  <si>
    <t>Correction to reportQuantity value for 1Tx CQI CA test cases</t>
  </si>
  <si>
    <t>RP-230982</t>
  </si>
  <si>
    <t>R5-232060</t>
  </si>
  <si>
    <t>3632</t>
  </si>
  <si>
    <t>Correction to CAG TC 6.5.2.1</t>
  </si>
  <si>
    <t>R5-232062</t>
  </si>
  <si>
    <t>3634</t>
  </si>
  <si>
    <t>Correction to CAG TC 6.5.2.3</t>
  </si>
  <si>
    <t>R5-232063</t>
  </si>
  <si>
    <t>3635</t>
  </si>
  <si>
    <t>Correction to CAG TC 6.5.2.4</t>
  </si>
  <si>
    <t>R5-232064</t>
  </si>
  <si>
    <t>3636</t>
  </si>
  <si>
    <t>Correction to CAG TC 6.5.2.6</t>
  </si>
  <si>
    <t>R5-232065</t>
  </si>
  <si>
    <t>3637</t>
  </si>
  <si>
    <t>Correction to MAC TC 7.1.1.12.3</t>
  </si>
  <si>
    <t>R5-232067</t>
  </si>
  <si>
    <t>3639</t>
  </si>
  <si>
    <t>Correction to MDT TC 8.1.6.2.4</t>
  </si>
  <si>
    <t>R5-232071</t>
  </si>
  <si>
    <t>3643</t>
  </si>
  <si>
    <t>Correction to RACS TC 9.1.9.x</t>
  </si>
  <si>
    <t>R5-232155</t>
  </si>
  <si>
    <t>3661</t>
  </si>
  <si>
    <t>Correction to FR2 Power level tables for NR RRC test cases</t>
  </si>
  <si>
    <t>R5-232200</t>
  </si>
  <si>
    <t>3673</t>
  </si>
  <si>
    <t>Corrections to NR MAC test cases 7.1.1.12.4.x</t>
  </si>
  <si>
    <t>R5-232331</t>
  </si>
  <si>
    <t>3699</t>
  </si>
  <si>
    <t>Correction to NR RRC IRAT HO test case 8.1.4.2.1.2</t>
  </si>
  <si>
    <t>R5-232332</t>
  </si>
  <si>
    <t>3700</t>
  </si>
  <si>
    <t>R5-232333</t>
  </si>
  <si>
    <t>3701</t>
  </si>
  <si>
    <t>Correction to Rel-16 MDT Test Case 8.1.6.2.2</t>
  </si>
  <si>
    <t>R5-232339</t>
  </si>
  <si>
    <t>3702</t>
  </si>
  <si>
    <t>Correction to NR5GC testcase 9.1.10.3</t>
  </si>
  <si>
    <t>R5-232393</t>
  </si>
  <si>
    <t>3709</t>
  </si>
  <si>
    <t>Correction to FR2 Power level tables for NR MDT test cases</t>
  </si>
  <si>
    <t>R5-232397</t>
  </si>
  <si>
    <t>3711</t>
  </si>
  <si>
    <t>Correction to NR MAC test case 7.1.1.12.3</t>
  </si>
  <si>
    <t>R5-232643</t>
  </si>
  <si>
    <t>3741</t>
  </si>
  <si>
    <t>Addition of FR2 cell power levels for SON-MDT test cases</t>
  </si>
  <si>
    <t>R5-232647</t>
  </si>
  <si>
    <t>0351</t>
  </si>
  <si>
    <t>Correction to applicability of NR MAC test case 7.1.1.12.3</t>
  </si>
  <si>
    <t>R5-232685</t>
  </si>
  <si>
    <t>0352</t>
  </si>
  <si>
    <t>Addition of applicability of new RRC TC for RRCRelease with redirection with mpsPriorityIndication-r16</t>
  </si>
  <si>
    <t>R5-232757</t>
  </si>
  <si>
    <t>Correction to test tolerance analysis for 5.6.6.1 and 7.6.6.1</t>
  </si>
  <si>
    <t>R5-233019</t>
  </si>
  <si>
    <t>2447</t>
  </si>
  <si>
    <t>Corrections to RRM HST 6.1.1.7 test case</t>
  </si>
  <si>
    <t>R5-233194</t>
  </si>
  <si>
    <t>0362</t>
  </si>
  <si>
    <t>Editorial correction to specific ICS of test case 8.1.5.9.1</t>
  </si>
  <si>
    <t>R5-233282</t>
  </si>
  <si>
    <t>3837</t>
  </si>
  <si>
    <t>Update NR 2 step RACH test case 7.1.1.1.7</t>
  </si>
  <si>
    <t>R5-233289</t>
  </si>
  <si>
    <t>3841</t>
  </si>
  <si>
    <t>Update of test case 8.1.5.9.2</t>
  </si>
  <si>
    <t>R5-233291</t>
  </si>
  <si>
    <t>0365</t>
  </si>
  <si>
    <t>Correction to the applicability of TC 8.1.7.1.1</t>
  </si>
  <si>
    <t>R5-233321</t>
  </si>
  <si>
    <t>3633</t>
  </si>
  <si>
    <t>Correction to CAG TC 6.5.2.2</t>
  </si>
  <si>
    <t>R5-233323</t>
  </si>
  <si>
    <t>3743</t>
  </si>
  <si>
    <t>Addition of FR2 cell power levels for SNPN test cases</t>
  </si>
  <si>
    <t>R5-233325</t>
  </si>
  <si>
    <t>3838</t>
  </si>
  <si>
    <t>Update NR 2 step RACH test case 7.1.1.1.8</t>
  </si>
  <si>
    <t>R5-233326</t>
  </si>
  <si>
    <t>3844</t>
  </si>
  <si>
    <t>Addition of new NR 2 step RACH test case 7.1.1.1.9a</t>
  </si>
  <si>
    <t>R5-233328</t>
  </si>
  <si>
    <t>3845</t>
  </si>
  <si>
    <t>Addition of new NR 2 step RACH test case 7.1.1.1.10a</t>
  </si>
  <si>
    <t>R5-233350</t>
  </si>
  <si>
    <t>3647</t>
  </si>
  <si>
    <t>Correction to UAC TC 11.3.10</t>
  </si>
  <si>
    <t>R5-233351</t>
  </si>
  <si>
    <t>3747</t>
  </si>
  <si>
    <t>Corrections to SNPN TC 11.3.9a</t>
  </si>
  <si>
    <t>R5-233466</t>
  </si>
  <si>
    <t>0344</t>
  </si>
  <si>
    <t>Add applicabilities for new NR 2 step RACH test cases</t>
  </si>
  <si>
    <t>R5-233467</t>
  </si>
  <si>
    <t>3708</t>
  </si>
  <si>
    <t>Correction to NR testcase 7.1.1.12.3</t>
  </si>
  <si>
    <t>R5-233666</t>
  </si>
  <si>
    <t>2460</t>
  </si>
  <si>
    <t>Correction to FR2 BFD and LR</t>
  </si>
  <si>
    <t>R5-233777</t>
  </si>
  <si>
    <t>3746</t>
  </si>
  <si>
    <t>Addition of new RRC TC for RRCRelease with redirection with mpsPriorityIndication-r16</t>
  </si>
  <si>
    <t>RP-230983</t>
  </si>
  <si>
    <t>R5-232132</t>
  </si>
  <si>
    <t>1418</t>
  </si>
  <si>
    <t>17.5.0</t>
  </si>
  <si>
    <t>Removal of technical content in TS 36.508 v17.5.0 and substitution with pointer to the next Release</t>
  </si>
  <si>
    <t>R5-232133</t>
  </si>
  <si>
    <t>5444</t>
  </si>
  <si>
    <t>Removal of technical content in TS 36.521-1 v17.6.0 and substitution with pointer to the next Release</t>
  </si>
  <si>
    <t>R5-232134</t>
  </si>
  <si>
    <t>1005</t>
  </si>
  <si>
    <t>Removal of technical content in TS 36.521-2 v17.2.0 and substitution with pointer to the next Release</t>
  </si>
  <si>
    <t>R5-232135</t>
  </si>
  <si>
    <t>5205</t>
  </si>
  <si>
    <t>Removal of technical content in TS 36.523-1 v17.5.0 and substitution with pointer to the next Release</t>
  </si>
  <si>
    <t>R5-232136</t>
  </si>
  <si>
    <t>1399</t>
  </si>
  <si>
    <t>Removal of technical content in TS 36.523-2 v17.5.0 and substitution with pointer to the next Release</t>
  </si>
  <si>
    <t>R5-232142</t>
  </si>
  <si>
    <t>Removal of technical content in TR 36.903 v17.0.0 and substitution with pointer to the next Release</t>
  </si>
  <si>
    <t>R5-232146</t>
  </si>
  <si>
    <t>0064</t>
  </si>
  <si>
    <t>Removal of technical content in TR 36.904 v17.0.0 and substitution with pointer to the next Release</t>
  </si>
  <si>
    <t>R5-232147</t>
  </si>
  <si>
    <t>0249</t>
  </si>
  <si>
    <t>Removal of technical content in TR 36.905 v17.0.0 and substitution with pointer to the next Release</t>
  </si>
  <si>
    <t>R5-232410</t>
  </si>
  <si>
    <t>2221</t>
  </si>
  <si>
    <t>General updates of clause 5 for R17 new CBW configurations</t>
  </si>
  <si>
    <t>R5-232441</t>
  </si>
  <si>
    <t>2762</t>
  </si>
  <si>
    <t>Introduction of test channel bandwidths for new NR band n13</t>
  </si>
  <si>
    <t>R5-232442</t>
  </si>
  <si>
    <t>2763</t>
  </si>
  <si>
    <t>Introduction of test frequencies for new NR band n13</t>
  </si>
  <si>
    <t>R5-232443</t>
  </si>
  <si>
    <t>2764</t>
  </si>
  <si>
    <t>Introduction of test frequencies for signalling testing for new NR band n13</t>
  </si>
  <si>
    <t>R5-232444</t>
  </si>
  <si>
    <t>2226</t>
  </si>
  <si>
    <t>Adding UE maximum output power for new NR band n13</t>
  </si>
  <si>
    <t>R5-232445</t>
  </si>
  <si>
    <t>2227</t>
  </si>
  <si>
    <t>Adding UE maximum output power reduction for new NR band n13</t>
  </si>
  <si>
    <t>R5-232822</t>
  </si>
  <si>
    <t>0469</t>
  </si>
  <si>
    <t>Update NR band and CADC configs status in ICS Annex B</t>
  </si>
  <si>
    <t>R5-232976</t>
  </si>
  <si>
    <t>0778</t>
  </si>
  <si>
    <t>Introduction of TP analysis for A-MPR - New NR band n13</t>
  </si>
  <si>
    <t>R5-232978</t>
  </si>
  <si>
    <t>2273</t>
  </si>
  <si>
    <t>Adding additional spectrum emission mask requirement for new NR band n13</t>
  </si>
  <si>
    <t>R5-232979</t>
  </si>
  <si>
    <t>2274</t>
  </si>
  <si>
    <t>Adding spurious emissions for UE co-existence for new NR band n13</t>
  </si>
  <si>
    <t>R5-232980</t>
  </si>
  <si>
    <t>2275</t>
  </si>
  <si>
    <t>Adding additional spurious emissions for new NR band n13</t>
  </si>
  <si>
    <t>R5-233188</t>
  </si>
  <si>
    <t>0481</t>
  </si>
  <si>
    <t>Editorial correction to Table A.4.3.2A.2.1-4</t>
  </si>
  <si>
    <t>R5-233456</t>
  </si>
  <si>
    <t>3716</t>
  </si>
  <si>
    <t>Correction of test procedure on TC 6.3.2.1</t>
  </si>
  <si>
    <t>R5-233457</t>
  </si>
  <si>
    <t>3717</t>
  </si>
  <si>
    <t>Correction of test procedure on TC 6.3.2.2</t>
  </si>
  <si>
    <t>R5-233458</t>
  </si>
  <si>
    <t>3718</t>
  </si>
  <si>
    <t>Correction of test procedure on TC 6.3.2.3</t>
  </si>
  <si>
    <t>R5-233459</t>
  </si>
  <si>
    <t>3719</t>
  </si>
  <si>
    <t>Correction of test procedure on TC 6.3.2.4</t>
  </si>
  <si>
    <t>R5-233460</t>
  </si>
  <si>
    <t>3720</t>
  </si>
  <si>
    <t>Correction of test procedure on TC 6.3.2.5</t>
  </si>
  <si>
    <t>R5-233461</t>
  </si>
  <si>
    <t>3721</t>
  </si>
  <si>
    <t>Correction of test procedure on TC 6.3.2.6</t>
  </si>
  <si>
    <t>R5-233524</t>
  </si>
  <si>
    <t>2272</t>
  </si>
  <si>
    <t>Adding UE additional maximum output power reduction for new NR band n13</t>
  </si>
  <si>
    <t>R5-233542</t>
  </si>
  <si>
    <t>2280</t>
  </si>
  <si>
    <t>Addition of BW condition to 6.5D.2.3 A-SEM for UL MIMO</t>
  </si>
  <si>
    <t>R5-233546</t>
  </si>
  <si>
    <t>5455</t>
  </si>
  <si>
    <t>Clarification of spurious emsission testing configuration - LTE</t>
  </si>
  <si>
    <t>R5-233699</t>
  </si>
  <si>
    <t>2759</t>
  </si>
  <si>
    <t>Correction of test frequency parameters for n79</t>
  </si>
  <si>
    <t>R5-233700</t>
  </si>
  <si>
    <t>2802</t>
  </si>
  <si>
    <t>Updating frequency calculation in Annex C.3.2</t>
  </si>
  <si>
    <t>RP-230988</t>
  </si>
  <si>
    <t>R5-232804</t>
  </si>
  <si>
    <t>2265</t>
  </si>
  <si>
    <t>Update for PC2 n39 A-SE</t>
  </si>
  <si>
    <t>R5-233528</t>
  </si>
  <si>
    <t>0773</t>
  </si>
  <si>
    <t>TP analysis for PC2 PC3 n39 A-MPR and A-SE</t>
  </si>
  <si>
    <t>R5-233721</t>
  </si>
  <si>
    <t>2264</t>
  </si>
  <si>
    <t>Update for PC2 PC3 n39 A-MPR</t>
  </si>
  <si>
    <t>RP-230991</t>
  </si>
  <si>
    <t>R5-232965</t>
  </si>
  <si>
    <t>0476</t>
  </si>
  <si>
    <t>Add PICS for EPS UPIP</t>
  </si>
  <si>
    <t>R5-233391</t>
  </si>
  <si>
    <t>3786</t>
  </si>
  <si>
    <t>Addition of UPIP TC 8.2.6.4.2-RRC re-establishment</t>
  </si>
  <si>
    <t>R5-233392</t>
  </si>
  <si>
    <t>3787</t>
  </si>
  <si>
    <t>Addition of UPIP TC 8.2.6.4.3-HO</t>
  </si>
  <si>
    <t>R5-233393</t>
  </si>
  <si>
    <t>0357</t>
  </si>
  <si>
    <t>Add test applicability for EPS UPIP TC</t>
  </si>
  <si>
    <t>RP-231067</t>
  </si>
  <si>
    <t>R3-232595</t>
  </si>
  <si>
    <t>38.413</t>
  </si>
  <si>
    <t>0977</t>
  </si>
  <si>
    <t>3</t>
  </si>
  <si>
    <t>16.12.0</t>
  </si>
  <si>
    <t>Introduction of Hashed UE Identity Index Value for RRC_INATIVE with eDRX</t>
  </si>
  <si>
    <t>R3-232596</t>
  </si>
  <si>
    <t>38.423</t>
  </si>
  <si>
    <t>1025</t>
  </si>
  <si>
    <t>16.13.0</t>
  </si>
  <si>
    <t>R3-232597</t>
  </si>
  <si>
    <t>0976</t>
  </si>
  <si>
    <t>17.4.0</t>
  </si>
  <si>
    <t>R3-232598</t>
  </si>
  <si>
    <t>1015</t>
  </si>
  <si>
    <t>Introduction of the UE hashed ID to 38.423</t>
  </si>
  <si>
    <t>RP-231068</t>
  </si>
  <si>
    <t>R3-232599</t>
  </si>
  <si>
    <t>37.483</t>
  </si>
  <si>
    <t>0060</t>
  </si>
  <si>
    <t>Correction of RAT type in Data Usage Report List for Rel-17</t>
  </si>
  <si>
    <t>RP-231069</t>
  </si>
  <si>
    <t>R3-232600</t>
  </si>
  <si>
    <t>0967</t>
  </si>
  <si>
    <t>Correction of RRC Resume Cause in PATH SWITCH REQUEST message</t>
  </si>
  <si>
    <t>R3-232601</t>
  </si>
  <si>
    <t>0968</t>
  </si>
  <si>
    <t>A</t>
  </si>
  <si>
    <t>R3-233314</t>
  </si>
  <si>
    <t>Correction of NB-IoT CP optimization during AMF change</t>
  </si>
  <si>
    <t>RP-231070</t>
  </si>
  <si>
    <t>R3-232602</t>
  </si>
  <si>
    <t>38.463</t>
  </si>
  <si>
    <t>15.11.0</t>
  </si>
  <si>
    <t>Correction of RAT type in Data Usage Report List</t>
  </si>
  <si>
    <t>R3-232603</t>
  </si>
  <si>
    <t>0716</t>
  </si>
  <si>
    <t>R3-233332</t>
  </si>
  <si>
    <t>0718</t>
  </si>
  <si>
    <t>Correction of Paging Priority Indicator in QoS Flow Level QoS Parameters</t>
  </si>
  <si>
    <t>R3-233333</t>
  </si>
  <si>
    <t>0719</t>
  </si>
  <si>
    <t>R3-233334</t>
  </si>
  <si>
    <t>RP-231071</t>
  </si>
  <si>
    <t>R3-232604</t>
  </si>
  <si>
    <t>0979</t>
  </si>
  <si>
    <t>Correction on Event-based Reporting for Inter-system Resource Status Request</t>
  </si>
  <si>
    <t>R3-232605</t>
  </si>
  <si>
    <t>1026</t>
  </si>
  <si>
    <t>XnAP Rel-17 correction for NR-U metrics</t>
  </si>
  <si>
    <t>R3-232606</t>
  </si>
  <si>
    <t>38.473</t>
  </si>
  <si>
    <t>1158</t>
  </si>
  <si>
    <t>17.4.1</t>
  </si>
  <si>
    <t>F1AP Rel-17 correction for NR-U metrics</t>
  </si>
  <si>
    <t>RP-231072</t>
  </si>
  <si>
    <t>R3-232607</t>
  </si>
  <si>
    <t>1014</t>
  </si>
  <si>
    <t>Correction to TS 38.423 on RB Set Configuration</t>
  </si>
  <si>
    <t>R3-232608</t>
  </si>
  <si>
    <t>1145</t>
  </si>
  <si>
    <t>Correction to TS 38.473 on RB Set Configuration</t>
  </si>
  <si>
    <t>R3-232920</t>
  </si>
  <si>
    <t>0995</t>
  </si>
  <si>
    <t>Clarify the usage of IAB Supported IE</t>
  </si>
  <si>
    <t>R3-232921</t>
  </si>
  <si>
    <t>0996</t>
  </si>
  <si>
    <t>R3-232922</t>
  </si>
  <si>
    <t>36.413</t>
  </si>
  <si>
    <t>1911</t>
  </si>
  <si>
    <t>R3-232923</t>
  </si>
  <si>
    <t>1912</t>
  </si>
  <si>
    <t>R3-233325</t>
  </si>
  <si>
    <t>1056</t>
  </si>
  <si>
    <t>Correction on QoS mapping information</t>
  </si>
  <si>
    <t>R3-233326</t>
  </si>
  <si>
    <t>1057</t>
  </si>
  <si>
    <t>RP-231073</t>
  </si>
  <si>
    <t>R3-232609</t>
  </si>
  <si>
    <t>0057</t>
  </si>
  <si>
    <t>Correction of Burst Arrival Time semantics description</t>
  </si>
  <si>
    <t>R3-232610</t>
  </si>
  <si>
    <t>R3-232611</t>
  </si>
  <si>
    <t>0980</t>
  </si>
  <si>
    <t>4</t>
  </si>
  <si>
    <t>R3-232612</t>
  </si>
  <si>
    <t>1119</t>
  </si>
  <si>
    <t>RP-231074</t>
  </si>
  <si>
    <t>R3-232613</t>
  </si>
  <si>
    <t>0058</t>
  </si>
  <si>
    <t>Correction on NG-U tunnel aspect for MBS session</t>
  </si>
  <si>
    <t>R3-232614</t>
  </si>
  <si>
    <t>38.401</t>
  </si>
  <si>
    <t>Correction on Multicast session establishment</t>
  </si>
  <si>
    <t>R3-232615</t>
  </si>
  <si>
    <t>1147</t>
  </si>
  <si>
    <t>Correction on Broadcast Partial Success</t>
  </si>
  <si>
    <t>R3-232616</t>
  </si>
  <si>
    <t>1166</t>
  </si>
  <si>
    <t>Transfer of MBSInterestIndication from CU to DU</t>
  </si>
  <si>
    <t>R3-232704</t>
  </si>
  <si>
    <t>0065</t>
  </si>
  <si>
    <t>Correction of MRB Setup Configuration over E1</t>
  </si>
  <si>
    <t>R3-233322</t>
  </si>
  <si>
    <t>1170</t>
  </si>
  <si>
    <t>Correction of MRB Setup</t>
  </si>
  <si>
    <t>RP-231075</t>
  </si>
  <si>
    <t>R3-232617</t>
  </si>
  <si>
    <t>0059</t>
  </si>
  <si>
    <t>Correction of Priority Level</t>
  </si>
  <si>
    <t>R3-232618</t>
  </si>
  <si>
    <t>1046</t>
  </si>
  <si>
    <t>Correction on behaviour procedure text for UP security procedure</t>
  </si>
  <si>
    <t>R3-232619</t>
  </si>
  <si>
    <t>1163</t>
  </si>
  <si>
    <t>15.16.0</t>
  </si>
  <si>
    <t>Correction on E-UTRA - NR Cell Resource Coordination</t>
  </si>
  <si>
    <t>R3-232620</t>
  </si>
  <si>
    <t>1164</t>
  </si>
  <si>
    <t>R3-232621</t>
  </si>
  <si>
    <t>1165</t>
  </si>
  <si>
    <t>R3-232624</t>
  </si>
  <si>
    <t>36.423</t>
  </si>
  <si>
    <t>1739</t>
  </si>
  <si>
    <t>16.10.1</t>
  </si>
  <si>
    <t>Corrections on TNL association addition and removal (X2AP)</t>
  </si>
  <si>
    <t>R3-232625</t>
  </si>
  <si>
    <t>1742</t>
  </si>
  <si>
    <t>Missing Use Cases for Dynamic ACL</t>
  </si>
  <si>
    <t>R3-232626</t>
  </si>
  <si>
    <t>1740</t>
  </si>
  <si>
    <t>R3-232627</t>
  </si>
  <si>
    <t>1743</t>
  </si>
  <si>
    <t>R3-232628</t>
  </si>
  <si>
    <t>37.482</t>
  </si>
  <si>
    <t>0003</t>
  </si>
  <si>
    <t>Corrections on TNL association addition, update and removal (E1)</t>
  </si>
  <si>
    <t>R3-232629</t>
  </si>
  <si>
    <t>0056</t>
  </si>
  <si>
    <t>R3-232630</t>
  </si>
  <si>
    <t>38.412</t>
  </si>
  <si>
    <t>0020</t>
  </si>
  <si>
    <t>Corrections on TNL association addition, update and removal</t>
  </si>
  <si>
    <t>R3-232631</t>
  </si>
  <si>
    <t>0021</t>
  </si>
  <si>
    <t>R3-232632</t>
  </si>
  <si>
    <t>R3-232633</t>
  </si>
  <si>
    <t>R3-232634</t>
  </si>
  <si>
    <t>38.422</t>
  </si>
  <si>
    <t>0015</t>
  </si>
  <si>
    <t>Clarifications on TNLA Addition/Removal/Modification procedures</t>
  </si>
  <si>
    <t>R3-232635</t>
  </si>
  <si>
    <t>0016</t>
  </si>
  <si>
    <t>Clarifications on TNLA Addition/Removal/Modification procedures (XnAP)</t>
  </si>
  <si>
    <t>R3-232636</t>
  </si>
  <si>
    <t>1016</t>
  </si>
  <si>
    <t>R3-232637</t>
  </si>
  <si>
    <t>1017</t>
  </si>
  <si>
    <t>R3-232638</t>
  </si>
  <si>
    <t>38.462</t>
  </si>
  <si>
    <t>R3-232639</t>
  </si>
  <si>
    <t>R3-232640</t>
  </si>
  <si>
    <t>38.472</t>
  </si>
  <si>
    <t>0026</t>
  </si>
  <si>
    <t>Corrections on TNL association addition, update and removal (F1)</t>
  </si>
  <si>
    <t>R3-232641</t>
  </si>
  <si>
    <t>0027</t>
  </si>
  <si>
    <t>R3-232642</t>
  </si>
  <si>
    <t>1143</t>
  </si>
  <si>
    <t>Corrections on TNL association addition, update and removal (F1AP)</t>
  </si>
  <si>
    <t>R3-232643</t>
  </si>
  <si>
    <t>1144</t>
  </si>
  <si>
    <t>R3-232644</t>
  </si>
  <si>
    <t>1041</t>
  </si>
  <si>
    <t>Correction for UP security policy update in modification procedure</t>
  </si>
  <si>
    <t>R3-232785</t>
  </si>
  <si>
    <t>36.422</t>
  </si>
  <si>
    <t>0038</t>
  </si>
  <si>
    <t>Corrections on TNL association (X2)</t>
  </si>
  <si>
    <t>R3-232786</t>
  </si>
  <si>
    <t>0039</t>
  </si>
  <si>
    <t>R3-233410</t>
  </si>
  <si>
    <t>1135</t>
  </si>
  <si>
    <t>Correction of SIType List</t>
  </si>
  <si>
    <t>R3-233411</t>
  </si>
  <si>
    <t>38.470</t>
  </si>
  <si>
    <t>0112</t>
  </si>
  <si>
    <t>R3-233412</t>
  </si>
  <si>
    <t>0113</t>
  </si>
  <si>
    <t>R3-233521</t>
  </si>
  <si>
    <t>1187</t>
  </si>
  <si>
    <t>RP-231076</t>
  </si>
  <si>
    <t>R3-232645</t>
  </si>
  <si>
    <t>0987</t>
  </si>
  <si>
    <t>Correction on Extended Packet Delay Budget</t>
  </si>
  <si>
    <t>R3-232646</t>
  </si>
  <si>
    <t>1048</t>
  </si>
  <si>
    <t>RP-231077</t>
  </si>
  <si>
    <t>R3-233355</t>
  </si>
  <si>
    <t>38.455</t>
  </si>
  <si>
    <t>0103</t>
  </si>
  <si>
    <t>SRS Resource correction on Comb 8, Number of Symbols and Repetition Factor</t>
  </si>
  <si>
    <t>R3-233356</t>
  </si>
  <si>
    <t>1177</t>
  </si>
  <si>
    <t>R3-233383</t>
  </si>
  <si>
    <t>0104</t>
  </si>
  <si>
    <t>16.11.0</t>
  </si>
  <si>
    <t>Subcarrier Spacing correction</t>
  </si>
  <si>
    <t>R3-233384</t>
  </si>
  <si>
    <t>1178</t>
  </si>
  <si>
    <t>R3-233385</t>
  </si>
  <si>
    <t>0105</t>
  </si>
  <si>
    <t>R3-233386</t>
  </si>
  <si>
    <t>1179</t>
  </si>
  <si>
    <t>RP-231078</t>
  </si>
  <si>
    <t>R3-233430</t>
  </si>
  <si>
    <t>1001</t>
  </si>
  <si>
    <t>Correction on the QoE Area Scope IE in QMC Configuration Information</t>
  </si>
  <si>
    <t>RP-231079</t>
  </si>
  <si>
    <t>R3-232651</t>
  </si>
  <si>
    <t>1146</t>
  </si>
  <si>
    <t>Introduction of the UE hashed ID to 38.473</t>
  </si>
  <si>
    <t>R3-232836</t>
  </si>
  <si>
    <t>1172</t>
  </si>
  <si>
    <t>Correction of RedCap-specific initial DL BWP without CD-SSB for SDT</t>
  </si>
  <si>
    <t>RP-231080</t>
  </si>
  <si>
    <t>R3-233388</t>
  </si>
  <si>
    <t>1159</t>
  </si>
  <si>
    <t>Correction on F1AP for L2 U2N Relay</t>
  </si>
  <si>
    <t>R3-233389</t>
  </si>
  <si>
    <t>Correction on L2 U2N Relay Remote UE RRC procedures</t>
  </si>
  <si>
    <t>RP-231081</t>
  </si>
  <si>
    <t>R3-232652</t>
  </si>
  <si>
    <t>0055</t>
  </si>
  <si>
    <t>Alignment of the tabular and ASN.1 definitions for the Resource Status Update</t>
  </si>
  <si>
    <t>R3-232653</t>
  </si>
  <si>
    <t>Correction on RESOURCE STATUS FAILURE message over E1 in Rel-17</t>
  </si>
  <si>
    <t>R3-232654</t>
  </si>
  <si>
    <t>1011</t>
  </si>
  <si>
    <t>Correction on Mobility Change procedure</t>
  </si>
  <si>
    <t>R3-232655</t>
  </si>
  <si>
    <t>1032</t>
  </si>
  <si>
    <t>Correction on Trace Activation IE</t>
  </si>
  <si>
    <t>R3-232656</t>
  </si>
  <si>
    <t>1034</t>
  </si>
  <si>
    <t>Correction on the Area Scope IE in MDT Configuration</t>
  </si>
  <si>
    <t>R3-232657</t>
  </si>
  <si>
    <t>1012</t>
  </si>
  <si>
    <t>R3-232658</t>
  </si>
  <si>
    <t>1033</t>
  </si>
  <si>
    <t>R3-232659</t>
  </si>
  <si>
    <t>1035</t>
  </si>
  <si>
    <t>R3-232660</t>
  </si>
  <si>
    <t>R3-232661</t>
  </si>
  <si>
    <t>0717</t>
  </si>
  <si>
    <t>Correction on RESOURCE STATUS FAILURE message over E1 in Rel-16</t>
  </si>
  <si>
    <t>R3-232662</t>
  </si>
  <si>
    <t>1149</t>
  </si>
  <si>
    <t>ASN.1 Correction of PRACH Configuration</t>
  </si>
  <si>
    <t>R3-232663</t>
  </si>
  <si>
    <t>1150</t>
  </si>
  <si>
    <t>RP-231082</t>
  </si>
  <si>
    <t>R3-233528</t>
  </si>
  <si>
    <t>Correction to UDC Parameters in E1AP</t>
  </si>
  <si>
    <t>RP-231083</t>
  </si>
  <si>
    <t>R3-232664</t>
  </si>
  <si>
    <t>1909</t>
  </si>
  <si>
    <t>Correction for SubcarrierSpacingSSB [NR_ext_to_71GHz-Core]</t>
  </si>
  <si>
    <t>RP-231084</t>
  </si>
  <si>
    <t>R3-232665</t>
  </si>
  <si>
    <t>1741</t>
  </si>
  <si>
    <t>Missing transmission bandwidth configurations in X2AP [NR_FR1_35MHz_45MHz_BW]</t>
  </si>
  <si>
    <t>R3-232666</t>
  </si>
  <si>
    <t>Correction of Extended Packet Delay Budget</t>
  </si>
  <si>
    <t>R3-232667</t>
  </si>
  <si>
    <t>1021</t>
  </si>
  <si>
    <t>Missing transmission bandwidth configurations in XnAP [NR_FR1_35MHz_45MHz_BW]</t>
  </si>
  <si>
    <t>R3-232668</t>
  </si>
  <si>
    <t>1162</t>
  </si>
  <si>
    <t>R3-233105</t>
  </si>
  <si>
    <t>1059</t>
  </si>
  <si>
    <t>Correcting missing extension containers in CHOICE type definitions</t>
  </si>
  <si>
    <t>R3-233106</t>
  </si>
  <si>
    <t>1060</t>
  </si>
  <si>
    <t>RP-231219</t>
  </si>
  <si>
    <t>R1-2304138</t>
  </si>
  <si>
    <t>38.214</t>
  </si>
  <si>
    <t>CR on antenna switching capability indication for more than 4 Rx antenna</t>
  </si>
  <si>
    <t>R1-2304230</t>
  </si>
  <si>
    <t>38.213</t>
  </si>
  <si>
    <t>CR on value range mismatch of p0 for SRS in Rel-17 unified TCI framework</t>
  </si>
  <si>
    <t>R1-2304232</t>
  </si>
  <si>
    <t>0424</t>
  </si>
  <si>
    <t>Correction on default beam and configuration for HST-SFN</t>
  </si>
  <si>
    <t>R1-2304255</t>
  </si>
  <si>
    <t>0426</t>
  </si>
  <si>
    <t>Correction on SFN configuration for HST-SFN</t>
  </si>
  <si>
    <t>RP-231220</t>
  </si>
  <si>
    <t>R1-2304062</t>
  </si>
  <si>
    <t>Corrections to timeline for CSI feedback in TS38.214</t>
  </si>
  <si>
    <t>R1-2304097</t>
  </si>
  <si>
    <t>CR on enhanced type-3 HARQ-ACK codebook</t>
  </si>
  <si>
    <t>R1-2304198</t>
  </si>
  <si>
    <t>37.213</t>
  </si>
  <si>
    <t>0044</t>
  </si>
  <si>
    <t>Correction on the indication of short control signal</t>
  </si>
  <si>
    <t>R1-2304199</t>
  </si>
  <si>
    <t>0420</t>
  </si>
  <si>
    <t>Corrections to spatial domain filter determination for directional LBT in TS38.214</t>
  </si>
  <si>
    <t>RP-231221</t>
  </si>
  <si>
    <t>R1-2304112</t>
  </si>
  <si>
    <t>Corrections on Type-3 HARQ-ACK codebook</t>
  </si>
  <si>
    <t>RP-231222</t>
  </si>
  <si>
    <t>R1-2304254</t>
  </si>
  <si>
    <t>Correction on RRC parameters in eIAB</t>
  </si>
  <si>
    <t>R1-2304256</t>
  </si>
  <si>
    <t>Correction on reference SCS for availability indication in eIAB</t>
  </si>
  <si>
    <t>RP-231223</t>
  </si>
  <si>
    <t>R1-2304231</t>
  </si>
  <si>
    <t>0423</t>
  </si>
  <si>
    <t>Clarification for half-duplex consideration in partial sensing based re-evaluation/pre-emption checking</t>
  </si>
  <si>
    <t>RP-231224</t>
  </si>
  <si>
    <t>R1-2304271</t>
  </si>
  <si>
    <t>CR on condition for not providing Type-1 CB</t>
  </si>
  <si>
    <t>R1-2304272</t>
  </si>
  <si>
    <t>CR on Type-1 HARQ-ACK codebook for multicast</t>
  </si>
  <si>
    <t>R1-2304273</t>
  </si>
  <si>
    <t>CR on HARQ-ACK for SPS release</t>
  </si>
  <si>
    <t>R1-2304280</t>
  </si>
  <si>
    <t>CR on SPS release via multicast DCI</t>
  </si>
  <si>
    <t>RP-231225</t>
  </si>
  <si>
    <t>R1-2304142</t>
  </si>
  <si>
    <t>Correction on redundancy version for CG-SDT in TS 38.213</t>
  </si>
  <si>
    <t>R1-2304281</t>
  </si>
  <si>
    <t>Clarification of RA-SDT operation for RedCap UEs in TDD</t>
  </si>
  <si>
    <t>RP-231226</t>
  </si>
  <si>
    <t>R1-2304283</t>
  </si>
  <si>
    <t>0427</t>
  </si>
  <si>
    <t>Rel-17 editorial corrections for TS 38.214</t>
  </si>
  <si>
    <t>R1-2304285</t>
  </si>
  <si>
    <t>Rel-17 editorial corrections for TS 38.213</t>
  </si>
  <si>
    <t>R1-2304289</t>
  </si>
  <si>
    <t>38.211</t>
  </si>
  <si>
    <t>Alignment of parameter names</t>
  </si>
  <si>
    <t>RP-231227</t>
  </si>
  <si>
    <t>R1-2304129</t>
  </si>
  <si>
    <t>Clarification of HARQ-ACK transmission for the 1st SPS PDSCH</t>
  </si>
  <si>
    <t>R1-2304130</t>
  </si>
  <si>
    <t>RP-231228</t>
  </si>
  <si>
    <t>R1-2304133</t>
  </si>
  <si>
    <t>Correction on impact of DAPS handover in Rel-16</t>
  </si>
  <si>
    <t>R1-2304134</t>
  </si>
  <si>
    <t>Correction on impact of DAPS handover in Rel-17</t>
  </si>
  <si>
    <t>RP-231229</t>
  </si>
  <si>
    <t>R1-2304180</t>
  </si>
  <si>
    <t>0418</t>
  </si>
  <si>
    <t>Clarification to the switching gap location of the UL Tx Switching</t>
  </si>
  <si>
    <t>R1-2304181</t>
  </si>
  <si>
    <t>0419</t>
  </si>
  <si>
    <t>RP-231230</t>
  </si>
  <si>
    <t>R1-2304071</t>
  </si>
  <si>
    <t>Correction on the mapping of PDSCH-to-HARQ_feedback timing indicator field values in Rel-16</t>
  </si>
  <si>
    <t>R1-2304072</t>
  </si>
  <si>
    <t>Correction on the mapping of PDSCH-to-HARQ_feedback timing indicator field values in Rel-17</t>
  </si>
  <si>
    <t>RP-231231</t>
  </si>
  <si>
    <t>R1-2304228</t>
  </si>
  <si>
    <t>0421</t>
  </si>
  <si>
    <t>CR on TBS determination of a PUSCH retransmission with initial PUSCH scheduled by RAR UL grant</t>
  </si>
  <si>
    <t>R1-2304229</t>
  </si>
  <si>
    <t>0422</t>
  </si>
  <si>
    <t>RP-231232</t>
  </si>
  <si>
    <t>R1-2304157</t>
  </si>
  <si>
    <t>CR on Type1 HARQ-ACK CB issue with more than one PDSCH per slot</t>
  </si>
  <si>
    <t>R1-2304290</t>
  </si>
  <si>
    <t>0045</t>
  </si>
  <si>
    <t>Correction on contention window adjustments</t>
  </si>
  <si>
    <t>RP-231338</t>
  </si>
  <si>
    <t>R4-2308152</t>
  </si>
  <si>
    <t>38.101-3</t>
  </si>
  <si>
    <t>0934</t>
  </si>
  <si>
    <t>17.9.0</t>
  </si>
  <si>
    <t>CR to TS38.101-3: Add missing DC_8A_n79A-n258A</t>
  </si>
  <si>
    <t>R4-2308153</t>
  </si>
  <si>
    <t>18.1.0</t>
  </si>
  <si>
    <t>R4-2308813</t>
  </si>
  <si>
    <t>CR for Rel-17 38.101-3 to delete the configurations of DC_48A/B/C/D/E_n46E</t>
  </si>
  <si>
    <t>R4-2309030</t>
  </si>
  <si>
    <t>CR for corrections on Rel-17 band combinations in TS38.101-3</t>
  </si>
  <si>
    <t>R4-2309421</t>
  </si>
  <si>
    <t>38.101-1</t>
  </si>
  <si>
    <t>CR to TS 38.101-1 (Rel-17): Alignment of PC2 uplink/downlink frequency locations to PC3 in configuration</t>
  </si>
  <si>
    <t>R4-2309458</t>
  </si>
  <si>
    <t>CR to TS 38.101-1 (Rel-17): Correction of an invalid channel bandwidth in 3DL/2UL inter-band reference sensitivity testing for both PC3 and PC2</t>
  </si>
  <si>
    <t>R4-2310374</t>
  </si>
  <si>
    <t>EN-DC interband 2UL co-ex simplication R17</t>
  </si>
  <si>
    <t>R4-2310421</t>
  </si>
  <si>
    <t>CR on R18 TS38.101-1 Modification on the PC2 and PC1.5 note on the CA configuration with UL single carrier</t>
  </si>
  <si>
    <t>RP-231339</t>
  </si>
  <si>
    <t>R4-2307374</t>
  </si>
  <si>
    <t>38.115-1</t>
  </si>
  <si>
    <t>0009</t>
  </si>
  <si>
    <t>CR for TS 38.115-1, Add manufacturer declarations for test configurations and RF channels</t>
  </si>
  <si>
    <t>R4-2307488</t>
  </si>
  <si>
    <t>38.106</t>
  </si>
  <si>
    <t>CR to 38.106: Corrections on repeater OTA output power requirements (Rel-17)</t>
  </si>
  <si>
    <t>R4-2307489</t>
  </si>
  <si>
    <t>CR to 38.106: Corrections on repeater OTA output power requirements (Rel-18)</t>
  </si>
  <si>
    <t>R4-2307490</t>
  </si>
  <si>
    <t>38.115-2</t>
  </si>
  <si>
    <t>0006</t>
  </si>
  <si>
    <t>CR to 38.115-2: Corrections on repeater output power requirements</t>
  </si>
  <si>
    <t>R4-2307491</t>
  </si>
  <si>
    <t>0010</t>
  </si>
  <si>
    <t>CR to 38.115-1: Corrections on repeater transient period requirements (Rel-17)</t>
  </si>
  <si>
    <t>R4-2307492</t>
  </si>
  <si>
    <t>0011</t>
  </si>
  <si>
    <t>CR to 38.115-1: Corrections on repeater transient period requirements (Rel-18)</t>
  </si>
  <si>
    <t>R4-2308548</t>
  </si>
  <si>
    <t>38.104</t>
  </si>
  <si>
    <t>0484</t>
  </si>
  <si>
    <t>CR to TS 38.104 - Maintenance related to bands n100 and n101</t>
  </si>
  <si>
    <t>R4-2308549</t>
  </si>
  <si>
    <t>0485</t>
  </si>
  <si>
    <t>R4-2308550</t>
  </si>
  <si>
    <t>38.141-1</t>
  </si>
  <si>
    <t>CR to TS 38.141-1 - Maintenance related to bands n100 and n101</t>
  </si>
  <si>
    <t>R4-2308551</t>
  </si>
  <si>
    <t>R4-2308552</t>
  </si>
  <si>
    <t>38.141-2</t>
  </si>
  <si>
    <t>0494</t>
  </si>
  <si>
    <t>CR to TS 38.141-2 - Maintenance related to bands n100 and n101</t>
  </si>
  <si>
    <t>R4-2308553</t>
  </si>
  <si>
    <t>0495</t>
  </si>
  <si>
    <t>R4-2308611</t>
  </si>
  <si>
    <t>0013</t>
  </si>
  <si>
    <t>CR to TS 38.115-1: Addition of missing bands for repeater co-existence and co-location requirements</t>
  </si>
  <si>
    <t>R4-2308618</t>
  </si>
  <si>
    <t>CR to TS 38.115-1: Clarifcations for repeater test models</t>
  </si>
  <si>
    <t>R4-2309550</t>
  </si>
  <si>
    <t>38.853</t>
  </si>
  <si>
    <t>0002</t>
  </si>
  <si>
    <t>CR to TR 38.853 - clarification on the limits specified from ECC EIRP limits for band n100</t>
  </si>
  <si>
    <t>R4-2309561</t>
  </si>
  <si>
    <t>38.852</t>
  </si>
  <si>
    <t>CR to TR 38.852 - clarification on the limits specified from ECC EIRP limits for band n101</t>
  </si>
  <si>
    <t>R4-2309842</t>
  </si>
  <si>
    <t>0008</t>
  </si>
  <si>
    <t>R4-2309843</t>
  </si>
  <si>
    <t>0005</t>
  </si>
  <si>
    <t>CR for TS 38.115-2, Add manufacturer declarations for test configurations and RF channels</t>
  </si>
  <si>
    <t>R4-2309844</t>
  </si>
  <si>
    <t>0012</t>
  </si>
  <si>
    <t>R4-2309845</t>
  </si>
  <si>
    <t>0007</t>
  </si>
  <si>
    <t>CR to TS 38.115-2: Clarifcations for repeater test models</t>
  </si>
  <si>
    <t>R4-2309846</t>
  </si>
  <si>
    <t>0014</t>
  </si>
  <si>
    <t>RP-231340</t>
  </si>
  <si>
    <t>R4-2307095</t>
  </si>
  <si>
    <t>36.101</t>
  </si>
  <si>
    <t>5948</t>
  </si>
  <si>
    <t>15.21.0</t>
  </si>
  <si>
    <t>CR TS 36.101: Correction for REFSENS requirements for LTE-A CA in Rel-15</t>
  </si>
  <si>
    <t>R4-2307096</t>
  </si>
  <si>
    <t>5949</t>
  </si>
  <si>
    <t>CR TS 36.101: Correction for REFSENS requirements for LTE-A CA in Rel-16</t>
  </si>
  <si>
    <t>R4-2307097</t>
  </si>
  <si>
    <t>5950</t>
  </si>
  <si>
    <t>CR TS 36.101: Correction to point the Void Tables in Rel-17</t>
  </si>
  <si>
    <t>R4-2307098</t>
  </si>
  <si>
    <t>5951</t>
  </si>
  <si>
    <t>CR TS 36.101: Correction to point the Void Tables in Rel-18</t>
  </si>
  <si>
    <t>R4-2307711</t>
  </si>
  <si>
    <t>38.133</t>
  </si>
  <si>
    <t>3162</t>
  </si>
  <si>
    <t>CR on Interruption requirements due to SCG activation/deactivation</t>
  </si>
  <si>
    <t>R4-2307712</t>
  </si>
  <si>
    <t>3163</t>
  </si>
  <si>
    <t>R4-2308346</t>
  </si>
  <si>
    <t>3225</t>
  </si>
  <si>
    <t>Clause number update for MRDC</t>
  </si>
  <si>
    <t>R4-2308634</t>
  </si>
  <si>
    <t>3255</t>
  </si>
  <si>
    <t>CR on direct SCell activation requirements</t>
  </si>
  <si>
    <t>R4-2308635</t>
  </si>
  <si>
    <t>3256</t>
  </si>
  <si>
    <t>CR on direct SCell activation requirements R17</t>
  </si>
  <si>
    <t>R4-2308636</t>
  </si>
  <si>
    <t>3257</t>
  </si>
  <si>
    <t>CR on direct SCell activation requirements R18</t>
  </si>
  <si>
    <t>R4-2308781</t>
  </si>
  <si>
    <t>3311</t>
  </si>
  <si>
    <t>CR correcting RRM DCCA SCell activation and deactivation test case</t>
  </si>
  <si>
    <t>R4-2308782</t>
  </si>
  <si>
    <t>3312</t>
  </si>
  <si>
    <t>R4-2308934</t>
  </si>
  <si>
    <t>3324</t>
  </si>
  <si>
    <t>Update (Rel-17) of RRM DCCA SCell activation and deactivation test cases</t>
  </si>
  <si>
    <t>R4-2309001</t>
  </si>
  <si>
    <t>5971</t>
  </si>
  <si>
    <t>CR for corrections on Rel-17 band combinations in TS36.101</t>
  </si>
  <si>
    <t>R4-2309038</t>
  </si>
  <si>
    <t>3325</t>
  </si>
  <si>
    <t>Update (Rel-18) of RRM DCCA SCell activation and deactivation test cases</t>
  </si>
  <si>
    <t>R4-2310114</t>
  </si>
  <si>
    <t>3224</t>
  </si>
  <si>
    <t>R4-2310151</t>
  </si>
  <si>
    <t>3137</t>
  </si>
  <si>
    <t>Updation of RRM DCCA SCell activation and deactivation test cases</t>
  </si>
  <si>
    <t>R4-2310415</t>
  </si>
  <si>
    <t>5953</t>
  </si>
  <si>
    <t>Correction of UE co-existence requirement in 36.101 Rel-16</t>
  </si>
  <si>
    <t>R4-2310416</t>
  </si>
  <si>
    <t>5954</t>
  </si>
  <si>
    <t>Correction of UE co-existence requirement in 36.101 Rel-17</t>
  </si>
  <si>
    <t>RP-231341</t>
  </si>
  <si>
    <t>R4-2307045</t>
  </si>
  <si>
    <t>0901</t>
  </si>
  <si>
    <t>CR on Corrections due to Missing Implementation of Previously Agreed Category A CR</t>
  </si>
  <si>
    <t>R4-2307354</t>
  </si>
  <si>
    <t>3145</t>
  </si>
  <si>
    <t>CR on updates for R17 per-FR gap capability</t>
  </si>
  <si>
    <t>R4-2307420</t>
  </si>
  <si>
    <t>38.171</t>
  </si>
  <si>
    <t>0023</t>
  </si>
  <si>
    <t>16.4.0</t>
  </si>
  <si>
    <t>CR on TS 38.171 requirements for relative signal power levels of BDS</t>
  </si>
  <si>
    <t>R4-2307421</t>
  </si>
  <si>
    <t>36.171</t>
  </si>
  <si>
    <t>CR on TS 36.171 requirements for relative signal power levels of BDS</t>
  </si>
  <si>
    <t>R4-2307662</t>
  </si>
  <si>
    <t>3160</t>
  </si>
  <si>
    <t>Clarification on MRTD/MTTD and interruption requirement for EN-DC in Rel-17</t>
  </si>
  <si>
    <t>R4-2307663</t>
  </si>
  <si>
    <t>3161</t>
  </si>
  <si>
    <t>Clarification on MRTD/MTTD and interruption requirement for EN-DC in Rel-18</t>
  </si>
  <si>
    <t>R4-2307668</t>
  </si>
  <si>
    <t>0912</t>
  </si>
  <si>
    <t>On requirements for inter-band non-collocated EN-DC with overlapping DL bands (R18)</t>
  </si>
  <si>
    <t>R4-2308013</t>
  </si>
  <si>
    <t>5964</t>
  </si>
  <si>
    <t>CR to TS 36.101 on relative humidity condition for normal temperature (R16_CAT_A)</t>
  </si>
  <si>
    <t>R4-2308014</t>
  </si>
  <si>
    <t>5965</t>
  </si>
  <si>
    <t>CR to TS 36.101 on relative humidity condition for normal temperature (R17_CAT_A)</t>
  </si>
  <si>
    <t>R4-2308015</t>
  </si>
  <si>
    <t>5966</t>
  </si>
  <si>
    <t>CR to TS 36.101 on relative humidity condition for normal temperature (R18_CAT_A)</t>
  </si>
  <si>
    <t>R4-2308027</t>
  </si>
  <si>
    <t>3177</t>
  </si>
  <si>
    <t>CR on UE capability when deriveSSB-IndexFromCellInter is configured</t>
  </si>
  <si>
    <t>R4-2308029</t>
  </si>
  <si>
    <t>3178</t>
  </si>
  <si>
    <t>R4-2308159</t>
  </si>
  <si>
    <t>1556</t>
  </si>
  <si>
    <t>CR to TS38.101-1: Correction on terms for NR DC Pcmax</t>
  </si>
  <si>
    <t>R4-2308919</t>
  </si>
  <si>
    <t>38.307</t>
  </si>
  <si>
    <t>0117</t>
  </si>
  <si>
    <t>Correction to Frequency arrangement for overlapping operating bands information R17</t>
  </si>
  <si>
    <t>R4-2308933</t>
  </si>
  <si>
    <t>0118</t>
  </si>
  <si>
    <t>Correction to Frequency arrangement for overlapping operating bands information R16</t>
  </si>
  <si>
    <t>R4-2309146</t>
  </si>
  <si>
    <t>5974</t>
  </si>
  <si>
    <t>13.24.0</t>
  </si>
  <si>
    <t>Correction of RMCs for power imbalance TC</t>
  </si>
  <si>
    <t>R4-2309147</t>
  </si>
  <si>
    <t>5975</t>
  </si>
  <si>
    <t>14.24.0</t>
  </si>
  <si>
    <t>R4-2309148</t>
  </si>
  <si>
    <t>5976</t>
  </si>
  <si>
    <t>R4-2309149</t>
  </si>
  <si>
    <t>5977</t>
  </si>
  <si>
    <t>R4-2309150</t>
  </si>
  <si>
    <t>5978</t>
  </si>
  <si>
    <t>R4-2309151</t>
  </si>
  <si>
    <t>5979</t>
  </si>
  <si>
    <t>R4-2310110</t>
  </si>
  <si>
    <t>3144</t>
  </si>
  <si>
    <t>R4-2310169</t>
  </si>
  <si>
    <t>3159</t>
  </si>
  <si>
    <t>Clarification on MRTD/MTTD and interruption requirement for EN-DC in Rel-16</t>
  </si>
  <si>
    <t>R4-2310420</t>
  </si>
  <si>
    <t>5963</t>
  </si>
  <si>
    <t>CR to TS 36.101 on relative humidity condition for normal temperature (R15_CAT_A)</t>
  </si>
  <si>
    <t>R4-2310479</t>
  </si>
  <si>
    <t>0911</t>
  </si>
  <si>
    <t>On requirements for inter-band non-collocated EN-DC with overlapping DL bands (R17)</t>
  </si>
  <si>
    <t>R4-2310502</t>
  </si>
  <si>
    <t>0974</t>
  </si>
  <si>
    <t>On requirements for inter-band non-collocated EN-DC with overlapping DL bands (R16)</t>
  </si>
  <si>
    <t>RP-231342</t>
  </si>
  <si>
    <t>R4-2308739</t>
  </si>
  <si>
    <t>38.151</t>
  </si>
  <si>
    <t>CR to TS 38.151 on FR1 spatial correlation pass/fail limits</t>
  </si>
  <si>
    <t>R4-2308758</t>
  </si>
  <si>
    <t>3303</t>
  </si>
  <si>
    <t>CR for Measurement period requirements</t>
  </si>
  <si>
    <t>R4-2308759</t>
  </si>
  <si>
    <t>3304</t>
  </si>
  <si>
    <t>R4-2308855</t>
  </si>
  <si>
    <t>0489</t>
  </si>
  <si>
    <t>CR on 38.104 Updates to the requirements for the PF0 requirements with sub-slot repetition</t>
  </si>
  <si>
    <t>R4-2308856</t>
  </si>
  <si>
    <t>0490</t>
  </si>
  <si>
    <t>CR on 38.104: Updates to the test setup for the PF0 requirements with sub-slot repetition(Rel-18)</t>
  </si>
  <si>
    <t>R4-2309250</t>
  </si>
  <si>
    <t>CR on TS 38.151 for clarifications on FR1 channel model parameters</t>
  </si>
  <si>
    <t>R4-2309447</t>
  </si>
  <si>
    <t>CR on PC2 for adding note to CA_n77C and CA_n78C</t>
  </si>
  <si>
    <t>R4-2309817</t>
  </si>
  <si>
    <t>Update on PDP Targets for FR2 CDL-C channel model</t>
  </si>
  <si>
    <t>R4-2309818</t>
  </si>
  <si>
    <t>Update on TCF Test Methodology for FR2 CDL-C channel model</t>
  </si>
  <si>
    <t>R4-2309820</t>
  </si>
  <si>
    <t>On TS 38.151 Annex C editorial updates</t>
  </si>
  <si>
    <t>R4-2309899</t>
  </si>
  <si>
    <t>CR to TS38.151 on FR1 power validation pass fail limit</t>
  </si>
  <si>
    <t>R4-2310393</t>
  </si>
  <si>
    <t>1636</t>
  </si>
  <si>
    <t>RP-231343</t>
  </si>
  <si>
    <t>R4-2307209</t>
  </si>
  <si>
    <t>1500</t>
  </si>
  <si>
    <t>Update to UL-MIMO requirements (Rel-17)</t>
  </si>
  <si>
    <t>R4-2307210</t>
  </si>
  <si>
    <t>1501</t>
  </si>
  <si>
    <t>Update to UL-MIMO requirements  (Rel-18)</t>
  </si>
  <si>
    <t>R4-2307237</t>
  </si>
  <si>
    <t>38.101-4</t>
  </si>
  <si>
    <t>0360</t>
  </si>
  <si>
    <t>Correction CR for 1024QAM Demod Requirements applicability</t>
  </si>
  <si>
    <t>R4-2307361</t>
  </si>
  <si>
    <t>3147</t>
  </si>
  <si>
    <t>38133 Cat.A CR on PUCCH SCell activation delay</t>
  </si>
  <si>
    <t>R4-2307549</t>
  </si>
  <si>
    <t>1518</t>
  </si>
  <si>
    <t>CR for TS 38.101-1 to modify the errors for SUL_n78A-n80A configuration (R17)</t>
  </si>
  <si>
    <t>R4-2307550</t>
  </si>
  <si>
    <t>1519</t>
  </si>
  <si>
    <t>CR for TS 38.101-1 to modify the errors for SUL_n78A-n80A configuration (R18)</t>
  </si>
  <si>
    <t>R4-2307695</t>
  </si>
  <si>
    <t>37.941</t>
  </si>
  <si>
    <t>0031</t>
  </si>
  <si>
    <t>CR to TR 37.941: Improvement of RC description in clause 2 and sub-clause 7.8</t>
  </si>
  <si>
    <t>R4-2308150</t>
  </si>
  <si>
    <t>1553</t>
  </si>
  <si>
    <t>CR to TS38.101-1: Generalize the increase higher power limit requirements for current CA band combinations</t>
  </si>
  <si>
    <t>R4-2308151</t>
  </si>
  <si>
    <t>1554</t>
  </si>
  <si>
    <t>R4-2308246</t>
  </si>
  <si>
    <t>Generalize the increase higher power limit requirements for current EN-DC band combinations</t>
  </si>
  <si>
    <t>R4-2308247</t>
  </si>
  <si>
    <t>0942</t>
  </si>
  <si>
    <t>R4-2308292</t>
  </si>
  <si>
    <t>3204</t>
  </si>
  <si>
    <t>Correction to UE specific CBW RMCs_R17</t>
  </si>
  <si>
    <t>R4-2308293</t>
  </si>
  <si>
    <t>3205</t>
  </si>
  <si>
    <t>Correction to UE specific CBW RMCs_R18</t>
  </si>
  <si>
    <t>R4-2308454</t>
  </si>
  <si>
    <t>3237</t>
  </si>
  <si>
    <t>CR on ConMGs</t>
  </si>
  <si>
    <t>R4-2308510</t>
  </si>
  <si>
    <t>3242</t>
  </si>
  <si>
    <t>Maintenance core part CR on of MG enh R18</t>
  </si>
  <si>
    <t>R4-2308512</t>
  </si>
  <si>
    <t>3244</t>
  </si>
  <si>
    <t>R4-2308638</t>
  </si>
  <si>
    <t>3258</t>
  </si>
  <si>
    <t>CR on NCSG related requirements</t>
  </si>
  <si>
    <t>R4-2308639</t>
  </si>
  <si>
    <t>3259</t>
  </si>
  <si>
    <t>CR on NCSG related requirements R18</t>
  </si>
  <si>
    <t>R4-2308641</t>
  </si>
  <si>
    <t>3261</t>
  </si>
  <si>
    <t>CR on concurrent MG related requirements R18</t>
  </si>
  <si>
    <t>R4-2308657</t>
  </si>
  <si>
    <t>3273</t>
  </si>
  <si>
    <t>CR on SDT RRM test case R18</t>
  </si>
  <si>
    <t>R4-2308690</t>
  </si>
  <si>
    <t>3284</t>
  </si>
  <si>
    <t>CR on correction to interruption requirements for inter-band CA R17</t>
  </si>
  <si>
    <t>R4-2308691</t>
  </si>
  <si>
    <t>3285</t>
  </si>
  <si>
    <t>CR on correction to interruption requirements for inter-band CA R18</t>
  </si>
  <si>
    <t>R4-2309085</t>
  </si>
  <si>
    <t>CR for 38.101-1: Single SUL CA combination notation modifications</t>
  </si>
  <si>
    <t>R4-2309276</t>
  </si>
  <si>
    <t>1614</t>
  </si>
  <si>
    <t>CR to clarify DC location wording</t>
  </si>
  <si>
    <t>R4-2309277</t>
  </si>
  <si>
    <t>R4-2309278</t>
  </si>
  <si>
    <t>38.101-2</t>
  </si>
  <si>
    <t>0616</t>
  </si>
  <si>
    <t>R4-2309279</t>
  </si>
  <si>
    <t>0617</t>
  </si>
  <si>
    <t>R4-2309559</t>
  </si>
  <si>
    <t>3353</t>
  </si>
  <si>
    <t>Formal CR to Rel-17 TS 38.133 on SDT maintenance</t>
  </si>
  <si>
    <t>R4-2309560</t>
  </si>
  <si>
    <t>3354</t>
  </si>
  <si>
    <t>Formal CR to Rel-18 TS 38.133 on SDT maintenance (Mirror)</t>
  </si>
  <si>
    <t>R4-2309808</t>
  </si>
  <si>
    <t>38.161</t>
  </si>
  <si>
    <t>CR to TS 38.161 on EN-DC decision tree</t>
  </si>
  <si>
    <t>R4-2309809</t>
  </si>
  <si>
    <t>0004</t>
  </si>
  <si>
    <t>CR to TS 38.161 on measurement grids and editorial correction</t>
  </si>
  <si>
    <t>R4-2310108</t>
  </si>
  <si>
    <t>3203</t>
  </si>
  <si>
    <t>Correction to UE specific CBW RMCs_R16</t>
  </si>
  <si>
    <t>R4-2310112</t>
  </si>
  <si>
    <t>3272</t>
  </si>
  <si>
    <t>CR on SDT RRM test case</t>
  </si>
  <si>
    <t>R4-2310116</t>
  </si>
  <si>
    <t>3236</t>
  </si>
  <si>
    <t>CR on ConMGs’ association</t>
  </si>
  <si>
    <t>R4-2310118</t>
  </si>
  <si>
    <t>3243</t>
  </si>
  <si>
    <t>Maintenance perf part CR on of MG enh R17</t>
  </si>
  <si>
    <t>R4-2310119</t>
  </si>
  <si>
    <t>3260</t>
  </si>
  <si>
    <t>CR on concurrent MG related requirements</t>
  </si>
  <si>
    <t>R4-2310120</t>
  </si>
  <si>
    <t>3146</t>
  </si>
  <si>
    <t>38.133 CR on PUCCH SCell activation delay requirement</t>
  </si>
  <si>
    <t>R4-2310171</t>
  </si>
  <si>
    <t>3241</t>
  </si>
  <si>
    <t>Maintenance core part CR on of MG enh R17</t>
  </si>
  <si>
    <t>R4-2310472</t>
  </si>
  <si>
    <t>38.849</t>
  </si>
  <si>
    <t>Introduction of new countries with associated NS values and A-MPR back-off</t>
  </si>
  <si>
    <t>R4-2310473</t>
  </si>
  <si>
    <t>1591</t>
  </si>
  <si>
    <t>Introduction of enhancements for unlicensed access to 38.101-1</t>
  </si>
  <si>
    <t>R4-2310504</t>
  </si>
  <si>
    <t>1639</t>
  </si>
  <si>
    <t>Addition of 30 KHz SCS for Sync Raster for Band n53</t>
  </si>
  <si>
    <t>R4-2310505</t>
  </si>
  <si>
    <t>0497</t>
  </si>
  <si>
    <t>RP-231344</t>
  </si>
  <si>
    <t>R4-2307885</t>
  </si>
  <si>
    <t>3167</t>
  </si>
  <si>
    <t>CR on measurement capability for NR NTN</t>
  </si>
  <si>
    <t>R4-2307886</t>
  </si>
  <si>
    <t>3168</t>
  </si>
  <si>
    <t>R4-2307912</t>
  </si>
  <si>
    <t>3175</t>
  </si>
  <si>
    <t>D</t>
  </si>
  <si>
    <t>CR for editorial modification for 4.2C.2.3 Measurements of intra-frequency NR cells in 38.133</t>
  </si>
  <si>
    <t>R4-2307922</t>
  </si>
  <si>
    <t>3176</t>
  </si>
  <si>
    <t>R4-2308351</t>
  </si>
  <si>
    <t>3226</t>
  </si>
  <si>
    <t>CR on Cell Reselection for RRC Inactive in NTN (Cat. F)</t>
  </si>
  <si>
    <t>R4-2308352</t>
  </si>
  <si>
    <t>3227</t>
  </si>
  <si>
    <t>CR on Cell Reselection for RRC Inactive in NTN (Cat. A)</t>
  </si>
  <si>
    <t>R4-2308354</t>
  </si>
  <si>
    <t>3229</t>
  </si>
  <si>
    <t>CR on Duration for reselection test cases in NGSO scenarios (Cat. A)</t>
  </si>
  <si>
    <t>R4-2308597</t>
  </si>
  <si>
    <t>3251</t>
  </si>
  <si>
    <t>CR on NTN specific parameters configuration for NTN test cases</t>
  </si>
  <si>
    <t>R4-2308598</t>
  </si>
  <si>
    <t>3252</t>
  </si>
  <si>
    <t>(Cat A) CR on NTN specific parameters configuration for NTN test cases</t>
  </si>
  <si>
    <t>R4-2308644</t>
  </si>
  <si>
    <t>3263</t>
  </si>
  <si>
    <t>CR on mobility requirements for NTN R18</t>
  </si>
  <si>
    <t>R4-2308645</t>
  </si>
  <si>
    <t>3264</t>
  </si>
  <si>
    <t>CR on MG requirements for NTN</t>
  </si>
  <si>
    <t>R4-2308646</t>
  </si>
  <si>
    <t>3265</t>
  </si>
  <si>
    <t>CR on MG requirements for NTN R18</t>
  </si>
  <si>
    <t>R4-2308734</t>
  </si>
  <si>
    <t>3293</t>
  </si>
  <si>
    <t>CR on R17 NTN</t>
  </si>
  <si>
    <t>R4-2308736</t>
  </si>
  <si>
    <t>3295</t>
  </si>
  <si>
    <t>CR on R17 NTN CHO</t>
  </si>
  <si>
    <t>R4-2309315</t>
  </si>
  <si>
    <t>38.108</t>
  </si>
  <si>
    <t>CR on NTN SAN performance requirements (TS38.108, Rel-17)</t>
  </si>
  <si>
    <t>R4-2309504</t>
  </si>
  <si>
    <t>38.101-5</t>
  </si>
  <si>
    <t>0025</t>
  </si>
  <si>
    <t>Correction to reference measurement channels for NTN</t>
  </si>
  <si>
    <t>R4-2309505</t>
  </si>
  <si>
    <t>R4-2309854</t>
  </si>
  <si>
    <t>38.181</t>
  </si>
  <si>
    <t>Corrections to SAN TS 38.181</t>
  </si>
  <si>
    <t>R4-2309870</t>
  </si>
  <si>
    <t>0037</t>
  </si>
  <si>
    <t>Corrections to SAN TS 38.108</t>
  </si>
  <si>
    <t>R4-2310133</t>
  </si>
  <si>
    <t>3262</t>
  </si>
  <si>
    <t>CR on mobility requirements for NTN</t>
  </si>
  <si>
    <t>R4-2310134</t>
  </si>
  <si>
    <t>3228</t>
  </si>
  <si>
    <t>CR on Duration for reselection test cases in NGSO scenarios (Cat. F)</t>
  </si>
  <si>
    <t>RP-231345</t>
  </si>
  <si>
    <t>R4-2307422</t>
  </si>
  <si>
    <t>0024</t>
  </si>
  <si>
    <t>R4-2307423</t>
  </si>
  <si>
    <t>0030</t>
  </si>
  <si>
    <t>R4-2307425</t>
  </si>
  <si>
    <t>3149</t>
  </si>
  <si>
    <t>CR on R17 positioning performance requirements</t>
  </si>
  <si>
    <t>R4-2308055</t>
  </si>
  <si>
    <t>3182</t>
  </si>
  <si>
    <t>CR to TS 38.133: Supplement the impact of the measurement period(RSTD, PRS-RSRP, UE Rx-Tx)  in general aspects of gapless measurement</t>
  </si>
  <si>
    <t>R4-2308648</t>
  </si>
  <si>
    <t>3266</t>
  </si>
  <si>
    <t>CR on PRS measurement requirements for INACTIVE</t>
  </si>
  <si>
    <t>R4-2308649</t>
  </si>
  <si>
    <t>3267</t>
  </si>
  <si>
    <t>CR on PRS measurement requirements for INACTIVE R18</t>
  </si>
  <si>
    <t>R4-2308651</t>
  </si>
  <si>
    <t>3269</t>
  </si>
  <si>
    <t>CR on measurement requirements for TEG R18</t>
  </si>
  <si>
    <t>R4-2308654</t>
  </si>
  <si>
    <t>3271</t>
  </si>
  <si>
    <t>CR on accuracy requirements for Rel-17 positioning R18</t>
  </si>
  <si>
    <t>R4-2308801</t>
  </si>
  <si>
    <t>3316</t>
  </si>
  <si>
    <t>CR to 38.133 Corrections to positioning measurement core requirements</t>
  </si>
  <si>
    <t>R4-2310123</t>
  </si>
  <si>
    <t>3148</t>
  </si>
  <si>
    <t>R4-2310128</t>
  </si>
  <si>
    <t>3268</t>
  </si>
  <si>
    <t>CR on measurement requirements for TEG</t>
  </si>
  <si>
    <t>R4-2310129</t>
  </si>
  <si>
    <t>3270</t>
  </si>
  <si>
    <t>CR on accuracy requirements for Rel-17 positioning</t>
  </si>
  <si>
    <t>R4-2310130</t>
  </si>
  <si>
    <t>3313</t>
  </si>
  <si>
    <t>CR to 38.133 Corrections to PRS-RSRPP measurement accuracy requirements</t>
  </si>
  <si>
    <t>R4-2310131</t>
  </si>
  <si>
    <t>3315</t>
  </si>
  <si>
    <t>R4-2310172</t>
  </si>
  <si>
    <t>3344</t>
  </si>
  <si>
    <t>RP-231346</t>
  </si>
  <si>
    <t>R4-2307137</t>
  </si>
  <si>
    <t>3117</t>
  </si>
  <si>
    <t>CR on R17 TRP specific BFD testcase correction</t>
  </si>
  <si>
    <t>R4-2307138</t>
  </si>
  <si>
    <t>3118</t>
  </si>
  <si>
    <t>CR (CAT-A) on R17 TRP specific BFD testcase correction</t>
  </si>
  <si>
    <t>R4-2308211</t>
  </si>
  <si>
    <t>3194</t>
  </si>
  <si>
    <t>CR on maintenance of feMIMO RRM requirements in R18</t>
  </si>
  <si>
    <t>R4-2308694</t>
  </si>
  <si>
    <t>3287</t>
  </si>
  <si>
    <t>CR on maintaining RRM requirements for NR FeMIMO R17</t>
  </si>
  <si>
    <t>R4-2309314</t>
  </si>
  <si>
    <t>0383</t>
  </si>
  <si>
    <t>Correction for HST SFN scheme A and B test setup from Rel-17 (TS 38.101-4, Rel-17)</t>
  </si>
  <si>
    <t>R4-2309375</t>
  </si>
  <si>
    <t>3351</t>
  </si>
  <si>
    <t>CR for Unified TCI State switching requirements (Rel-18)</t>
  </si>
  <si>
    <t>R4-2309583</t>
  </si>
  <si>
    <t>3360</t>
  </si>
  <si>
    <t>CR on maintenance of FeMIMO</t>
  </si>
  <si>
    <t>R4-2310136</t>
  </si>
  <si>
    <t>3193</t>
  </si>
  <si>
    <t>CR on maintenance of feMIMO RRM requirements in R17</t>
  </si>
  <si>
    <t>R4-2310137</t>
  </si>
  <si>
    <t>3286</t>
  </si>
  <si>
    <t>R4-2310138</t>
  </si>
  <si>
    <t>3350</t>
  </si>
  <si>
    <t>CR for Unified TCI State switching requirements</t>
  </si>
  <si>
    <t>R4-2310139</t>
  </si>
  <si>
    <t>3359</t>
  </si>
  <si>
    <t>RP-231347</t>
  </si>
  <si>
    <t>R4-2307198</t>
  </si>
  <si>
    <t>Draft CR 38.104: PUSCH requirements for FR2-2</t>
  </si>
  <si>
    <t>R4-2307200</t>
  </si>
  <si>
    <t>Draft CR 38.141-2: PUCCH requirements for FR2-2</t>
  </si>
  <si>
    <t>R4-2307220</t>
  </si>
  <si>
    <t>CR to TS 38.104 on corrections of table references for extending current NR operation to 71GHz</t>
  </si>
  <si>
    <t>R4-2307222</t>
  </si>
  <si>
    <t>CR to TS 38.141-2 on completion of measurement uncertainties for extending current NR operation to 71GHz</t>
  </si>
  <si>
    <t>R4-2307427</t>
  </si>
  <si>
    <t>0597</t>
  </si>
  <si>
    <t>Maintenance CR to RF requirements for n263 (Rel-17)</t>
  </si>
  <si>
    <t>R4-2307428</t>
  </si>
  <si>
    <t>0598</t>
  </si>
  <si>
    <t>Maintenance CR to RF requirements for n263 (Rel-18)</t>
  </si>
  <si>
    <t>R4-2307475</t>
  </si>
  <si>
    <t>CR for 38.101-4: PDCCH requirements for FR2-2</t>
  </si>
  <si>
    <t>R4-2307675</t>
  </si>
  <si>
    <t>CR for TS38.104 FRC tables for FR2-2 PUSCH demodulation_Rel-17</t>
  </si>
  <si>
    <t>R4-2307676</t>
  </si>
  <si>
    <t>CR for TS38.141-1 FRC tables for FR2-2 PUSCH demodulation_Rel-17</t>
  </si>
  <si>
    <t>R4-2307677</t>
  </si>
  <si>
    <t>0488</t>
  </si>
  <si>
    <t>CR for TS38.141-2 FRC tables for FR2-2 PUSCH demodulation_Rel-17</t>
  </si>
  <si>
    <t>R4-2307678</t>
  </si>
  <si>
    <t>CR for TS38.104 FRC tables for FR2-2 PUSCH demodulation_Rel-18</t>
  </si>
  <si>
    <t>R4-2307679</t>
  </si>
  <si>
    <t>CR for TS38.141-1 FRC tables for FR2-2 PUSCH demodulation_Rel-18</t>
  </si>
  <si>
    <t>R4-2307680</t>
  </si>
  <si>
    <t>CR for TS38.141-2 FRC tables for FR2-2 PUSCH demodulation_Rel-18</t>
  </si>
  <si>
    <t>R4-2308305</t>
  </si>
  <si>
    <t>3214</t>
  </si>
  <si>
    <t>CR on Random access on carrier with CCA in FR2-2 R18</t>
  </si>
  <si>
    <t>R4-2308306</t>
  </si>
  <si>
    <t>3215</t>
  </si>
  <si>
    <t>CR on test case maintenance for FR2-2 R17</t>
  </si>
  <si>
    <t>R4-2308307</t>
  </si>
  <si>
    <t>3216</t>
  </si>
  <si>
    <t>CR on test case maintenance for FR2-2 R18</t>
  </si>
  <si>
    <t>R4-2308861</t>
  </si>
  <si>
    <t>0500</t>
  </si>
  <si>
    <t>CR on 38.141-2: Updates to FR2-2 PUSCH requirements(Rel-18)</t>
  </si>
  <si>
    <t>R4-2309035</t>
  </si>
  <si>
    <t>R4-2309099</t>
  </si>
  <si>
    <t>0501</t>
  </si>
  <si>
    <t>CR to 38.141-2: 71 GHz Extension BS conformance test Test Model clarification</t>
  </si>
  <si>
    <t>R4-2309100</t>
  </si>
  <si>
    <t>0502</t>
  </si>
  <si>
    <t>R4-2309860</t>
  </si>
  <si>
    <t>R4-2309876</t>
  </si>
  <si>
    <t>CR 38.141-2: PUCCH requirements for FR2-2</t>
  </si>
  <si>
    <t>R4-2309877</t>
  </si>
  <si>
    <t>0378</t>
  </si>
  <si>
    <t>CR to 38.101-4 for brackets removal and fixing typos</t>
  </si>
  <si>
    <t>R4-2309878</t>
  </si>
  <si>
    <t>CR for 38.101-4: Correction of wrongly placed section for FR2-2</t>
  </si>
  <si>
    <t>R4-2309879</t>
  </si>
  <si>
    <t>0372</t>
  </si>
  <si>
    <t>CR on 38.101-4: Updates to FR2-2 UE performance requirements</t>
  </si>
  <si>
    <t>R4-2309880</t>
  </si>
  <si>
    <t>0379</t>
  </si>
  <si>
    <t>Update to FR2 delay profiles</t>
  </si>
  <si>
    <t>R4-2309898</t>
  </si>
  <si>
    <t>0499</t>
  </si>
  <si>
    <t>CR on 38.141-2: Updates to FR2-2 PUSCH requirements</t>
  </si>
  <si>
    <t>R4-2310113</t>
  </si>
  <si>
    <t>3213</t>
  </si>
  <si>
    <t>CR on Random access on carrier with CCA in FR2-2 R17</t>
  </si>
  <si>
    <t>R4-2310509</t>
  </si>
  <si>
    <t>CR 38.104: PUSCH requirements for FR2-2</t>
  </si>
  <si>
    <t>RP-231348</t>
  </si>
  <si>
    <t>R4-2307224</t>
  </si>
  <si>
    <t>CR to TS 38.104 on corrections and clarifications of operating band unwanted emission limits for band n104</t>
  </si>
  <si>
    <t>R4-2307225</t>
  </si>
  <si>
    <t>R4-2307226</t>
  </si>
  <si>
    <t>CR to TS 38.141-1 on corrections and clarifications of operating band unwanted emission limits for band n104</t>
  </si>
  <si>
    <t>R4-2307227</t>
  </si>
  <si>
    <t>R4-2307364</t>
  </si>
  <si>
    <t>CR for TR 38.104, Correction on reference of PREFSENS for in-band blocking and out-of-band blocking for band n104</t>
  </si>
  <si>
    <t>R4-2307366</t>
  </si>
  <si>
    <t>CR for TR 38.141-1, Correction on reference of PREFSENS for in-band blocking and out-of-band blocking for band n104</t>
  </si>
  <si>
    <t>R4-2307547</t>
  </si>
  <si>
    <t>1516</t>
  </si>
  <si>
    <t>CR for TS 38.101-1 to modify the errors in table 7.6.4-1 due to the introduction of equation-based method (R17)</t>
  </si>
  <si>
    <t>R4-2307548</t>
  </si>
  <si>
    <t>1517</t>
  </si>
  <si>
    <t>CR for TS 38.101-1 to modify the errors in table 7.6.4-1 due to the introduction of equation-based method (R18)</t>
  </si>
  <si>
    <t>R4-2309848</t>
  </si>
  <si>
    <t>RP-231349</t>
  </si>
  <si>
    <t>R4-2307862</t>
  </si>
  <si>
    <t>1533</t>
  </si>
  <si>
    <t>NR interband 2UL CA co-ex simplication R17</t>
  </si>
  <si>
    <t>R4-2309016</t>
  </si>
  <si>
    <t>1576</t>
  </si>
  <si>
    <t>CR to 38.101-1: add the missing additional spurious emissions for CA_n5B</t>
  </si>
  <si>
    <t>R4-2309017</t>
  </si>
  <si>
    <t>1577</t>
  </si>
  <si>
    <t>CR to 38.101-1 add the missing additional spurious emissions for CA_n5B</t>
  </si>
  <si>
    <t>R4-2309034</t>
  </si>
  <si>
    <t>CR for corrections on missing BCS for Rel-17 FR1+FR2 CA band combinations in TS38.101-3</t>
  </si>
  <si>
    <t>R4-2309039</t>
  </si>
  <si>
    <t>CR for corrections on Rel-17 NE-DC band combinations in TS38.101-3</t>
  </si>
  <si>
    <t>R4-2309044</t>
  </si>
  <si>
    <t>0956</t>
  </si>
  <si>
    <t>CR for corrections on Rel-17 inter-band NR-DC band combinations in TS38.101-3</t>
  </si>
  <si>
    <t>R4-2309258</t>
  </si>
  <si>
    <t>1609</t>
  </si>
  <si>
    <t>CR to 38.101-1 Rel-17 Cat F, Missing MSD correction</t>
  </si>
  <si>
    <t>R4-2309259</t>
  </si>
  <si>
    <t>CR to 38.101-1 Rel-18 Cat A,   Missing MSD correction</t>
  </si>
  <si>
    <t>R4-2310422</t>
  </si>
  <si>
    <t>1547</t>
  </si>
  <si>
    <t>CR on MSD for shared spectrum band</t>
  </si>
  <si>
    <t>R4-2310423</t>
  </si>
  <si>
    <t>1637</t>
  </si>
  <si>
    <t>RP-231350</t>
  </si>
  <si>
    <t>R4-2307238</t>
  </si>
  <si>
    <t>Clean up R17 RedCap Demod Requirements</t>
  </si>
  <si>
    <t>R4-2307253</t>
  </si>
  <si>
    <t>1504</t>
  </si>
  <si>
    <t>CR to correct the A-MPR table for NS_05/NS_05U</t>
  </si>
  <si>
    <t>R4-2307910</t>
  </si>
  <si>
    <t>3173</t>
  </si>
  <si>
    <t>CR on test cases for HST FR1</t>
  </si>
  <si>
    <t>R4-2307911</t>
  </si>
  <si>
    <t>3174</t>
  </si>
  <si>
    <t>R4-2308295</t>
  </si>
  <si>
    <t>3207</t>
  </si>
  <si>
    <t>Correction to FR1 RedCap test cases RMCs and side conditions_R18</t>
  </si>
  <si>
    <t>R4-2308296</t>
  </si>
  <si>
    <t>3208</t>
  </si>
  <si>
    <t>Correction to FR2 RedCap test cases_R17</t>
  </si>
  <si>
    <t>R4-2308297</t>
  </si>
  <si>
    <t>3209</t>
  </si>
  <si>
    <t>Correction to FR2 RedCap test cases_R18</t>
  </si>
  <si>
    <t>R4-2308421</t>
  </si>
  <si>
    <t>0366</t>
  </si>
  <si>
    <t>CR: Editorial correction of PDCCH demodulation requirements for RedCap</t>
  </si>
  <si>
    <t>R4-2308422</t>
  </si>
  <si>
    <t>3230</t>
  </si>
  <si>
    <t>CR: Correction of Measurement conditions for RedCap for 1Rx</t>
  </si>
  <si>
    <t>R4-2308423</t>
  </si>
  <si>
    <t>3231</t>
  </si>
  <si>
    <t>R4-2308446</t>
  </si>
  <si>
    <t>36.133</t>
  </si>
  <si>
    <t>7218</t>
  </si>
  <si>
    <t>CR on NR RedCap Idle mode (TS36.133)</t>
  </si>
  <si>
    <t>R4-2308447</t>
  </si>
  <si>
    <t>7219</t>
  </si>
  <si>
    <t>CR on RedCap Idle mode(36.133)</t>
  </si>
  <si>
    <t>R4-2308448</t>
  </si>
  <si>
    <t>3232</t>
  </si>
  <si>
    <t>CR on NR RedCap L1-RSRP measurement</t>
  </si>
  <si>
    <t>R4-2308449</t>
  </si>
  <si>
    <t>3233</t>
  </si>
  <si>
    <t>CR on RedCap L1-RSRP</t>
  </si>
  <si>
    <t>R4-2308451</t>
  </si>
  <si>
    <t>3235</t>
  </si>
  <si>
    <t>CR on RedCap HO</t>
  </si>
  <si>
    <t>R4-2308854</t>
  </si>
  <si>
    <t>0119</t>
  </si>
  <si>
    <t>CR on 38.307: Cleanup the brackets of section number in UE PDSCH requirements with inter cell interference</t>
  </si>
  <si>
    <t>R4-2309051</t>
  </si>
  <si>
    <t>1580</t>
  </si>
  <si>
    <t>CR to TS38.101-1 on corrections for DMRS bundling with Tx Switching</t>
  </si>
  <si>
    <t>R4-2309052</t>
  </si>
  <si>
    <t>1581</t>
  </si>
  <si>
    <t>CR to TS38.101-1 on corrections for DMRS bundling with Tx Switching (Rel-18)</t>
  </si>
  <si>
    <t>R4-2309312</t>
  </si>
  <si>
    <t>0381</t>
  </si>
  <si>
    <t>Correction for HST FR1 test setup from Rel-17 (TS 38.101-4, Rel-17)</t>
  </si>
  <si>
    <t>R4-2309575</t>
  </si>
  <si>
    <t>3356</t>
  </si>
  <si>
    <t>Formal CR to Rel-18 TS 38.133: on RedCap maintenance in TS 38.133</t>
  </si>
  <si>
    <t>R4-2309576</t>
  </si>
  <si>
    <t>7223</t>
  </si>
  <si>
    <t>Formal CR to Rel-17 TS 36.133: on RedCap maintenance in TS 36.133</t>
  </si>
  <si>
    <t>R4-2309577</t>
  </si>
  <si>
    <t>7224</t>
  </si>
  <si>
    <t>Formal CR to Rel-18 TS 36.133: on RedCap maintenance in TS 36.133</t>
  </si>
  <si>
    <t>R4-2309579</t>
  </si>
  <si>
    <t>3358</t>
  </si>
  <si>
    <t>Formal CR to Rel-18 TS 38.133: on RedCap Perf maintenance in TS 38.133</t>
  </si>
  <si>
    <t>R4-2309604</t>
  </si>
  <si>
    <t>3363</t>
  </si>
  <si>
    <t>Corrections to RedCap Measurement Requirements</t>
  </si>
  <si>
    <t>R4-2309605</t>
  </si>
  <si>
    <t>3364</t>
  </si>
  <si>
    <t>R4-2309652</t>
  </si>
  <si>
    <t>3366</t>
  </si>
  <si>
    <t>Correction to offset for cell specific RSRP thresholds for 1Rx Redcap UE in 38.133</t>
  </si>
  <si>
    <t>R4-2309672</t>
  </si>
  <si>
    <t>3370</t>
  </si>
  <si>
    <t>Corrections of SDT Test Case Parameters for RedCap</t>
  </si>
  <si>
    <t>R4-2309886</t>
  </si>
  <si>
    <t>CR for TS38.104 on FRC table for PUSCH TBoMS_Rel-17</t>
  </si>
  <si>
    <t>R4-2309887</t>
  </si>
  <si>
    <t>CR for TS38.141-2 on FRC table for PUSCH TBoMS_Rel-17</t>
  </si>
  <si>
    <t>R4-2309888</t>
  </si>
  <si>
    <t>CR for TS38.104 on FRC table for PUSCH TBoMS_Rel-18</t>
  </si>
  <si>
    <t>R4-2309889</t>
  </si>
  <si>
    <t>0491</t>
  </si>
  <si>
    <t>CR for TS38.141-2 on FRC table for PUSCH TBoMS_Rel-18</t>
  </si>
  <si>
    <t>R4-2310122</t>
  </si>
  <si>
    <t>3191</t>
  </si>
  <si>
    <t>CR on eDRX requriements</t>
  </si>
  <si>
    <t>R4-2310141</t>
  </si>
  <si>
    <t>3369</t>
  </si>
  <si>
    <t>R4-2310143</t>
  </si>
  <si>
    <t>3355</t>
  </si>
  <si>
    <t>Formal CR to Rel-17 TS 38.133: on RedCap maintenance in TS 38.133</t>
  </si>
  <si>
    <t>R4-2310144</t>
  </si>
  <si>
    <t>3234</t>
  </si>
  <si>
    <t>CR on NR RedCap HO</t>
  </si>
  <si>
    <t>R4-2310146</t>
  </si>
  <si>
    <t>3206</t>
  </si>
  <si>
    <t>Correction to FR1 RedCap test cases RMCs and side conditions</t>
  </si>
  <si>
    <t>R4-2310147</t>
  </si>
  <si>
    <t>3357</t>
  </si>
  <si>
    <t>Formal CR to Rel-17 TS 38.133: on RedCap Perf maintenance in TS 38.133</t>
  </si>
  <si>
    <t>R4-2310148</t>
  </si>
  <si>
    <t>3365</t>
  </si>
  <si>
    <t>R4-2310181</t>
  </si>
  <si>
    <t>3192</t>
  </si>
  <si>
    <t>CR on eDRX requirements</t>
  </si>
  <si>
    <t>R4-2310417</t>
  </si>
  <si>
    <t>1626</t>
  </si>
  <si>
    <t>DMRS bundling requirements correction</t>
  </si>
  <si>
    <t>R4-2310476</t>
  </si>
  <si>
    <t>1503</t>
  </si>
  <si>
    <t>RP-231351</t>
  </si>
  <si>
    <t>R4-2307094</t>
  </si>
  <si>
    <t>1492</t>
  </si>
  <si>
    <t>CR TS 38.101-1: Correction on NR V2X requirements in Rel-16</t>
  </si>
  <si>
    <t>R4-2308069</t>
  </si>
  <si>
    <t>1545</t>
  </si>
  <si>
    <t>Rel-17 CR to 38 101-1 for Clarification of UL Tx Switching</t>
  </si>
  <si>
    <t>R4-2308070</t>
  </si>
  <si>
    <t>1546</t>
  </si>
  <si>
    <t>Rel-18 CR to 38 101-1 for Clarification of UL Tx Switching</t>
  </si>
  <si>
    <t>R4-2308073</t>
  </si>
  <si>
    <t>Rel-18 CR to 38 101-3 for Clarification of UL Tx Switching</t>
  </si>
  <si>
    <t>R4-2308846</t>
  </si>
  <si>
    <t>0370</t>
  </si>
  <si>
    <t>CR on 38.101-4: Introduction of channel model parameters definition specified for V2X requirements</t>
  </si>
  <si>
    <t>R4-2308847</t>
  </si>
  <si>
    <t>0371</t>
  </si>
  <si>
    <t>CR on 38.101-4 Introduction of channel model paramters definition specified for V2X requirements (Rel-17)</t>
  </si>
  <si>
    <t>R4-2309068</t>
  </si>
  <si>
    <t>1586</t>
  </si>
  <si>
    <t>CR for TS 38.101-1: Adding missing requirements for NR-U Rel-16 CAT-F</t>
  </si>
  <si>
    <t>R4-2309069</t>
  </si>
  <si>
    <t>1587</t>
  </si>
  <si>
    <t>CR for TS 38.101-1: Adding missing requirements for NR-U Rel-17 CAT-A</t>
  </si>
  <si>
    <t>R4-2309070</t>
  </si>
  <si>
    <t>1588</t>
  </si>
  <si>
    <t>CR for TS 38.101-1: Adding missing requirements for NR-U Rel-18 CAT-A</t>
  </si>
  <si>
    <t>R4-2309071</t>
  </si>
  <si>
    <t>CR for TS 38.101-1: Adding missing requirements for NR-U Rel-17 CAT-F</t>
  </si>
  <si>
    <t>R4-2309072</t>
  </si>
  <si>
    <t>R4-2310489</t>
  </si>
  <si>
    <t>1544</t>
  </si>
  <si>
    <t>Rel-16 CR to 38 101-1 for Clarification of UL Tx Switching</t>
  </si>
  <si>
    <t>R4-2310490</t>
  </si>
  <si>
    <t>Rel-16 CR to 38 101-3 for Clarification of UL Tx Switching</t>
  </si>
  <si>
    <t>RP-231352</t>
  </si>
  <si>
    <t>R4-2307770</t>
  </si>
  <si>
    <t>37.104</t>
  </si>
  <si>
    <t>0983</t>
  </si>
  <si>
    <t>CR to 37.104: Clarification on the OBUE limites when narrow carrier adjacent to the sub block edge</t>
  </si>
  <si>
    <t>R4-2307771</t>
  </si>
  <si>
    <t>0984</t>
  </si>
  <si>
    <t>R4-2307772</t>
  </si>
  <si>
    <t>0985</t>
  </si>
  <si>
    <t>R4-2307773</t>
  </si>
  <si>
    <t>37.141</t>
  </si>
  <si>
    <t>1039</t>
  </si>
  <si>
    <t>16.17.0</t>
  </si>
  <si>
    <t>CR to 37.141: Clarification on the OBUE limites when narrow carrier adjacent to the sub block edge</t>
  </si>
  <si>
    <t>R4-2307774</t>
  </si>
  <si>
    <t>1040</t>
  </si>
  <si>
    <t>R4-2307775</t>
  </si>
  <si>
    <t>R4-2307776</t>
  </si>
  <si>
    <t>37.105</t>
  </si>
  <si>
    <t>CR to 37.105: Clarification on the OBUE limites when narrow carrier adjacent to the sub block edge</t>
  </si>
  <si>
    <t>R4-2307777</t>
  </si>
  <si>
    <t>17.7.0</t>
  </si>
  <si>
    <t>R4-2307778</t>
  </si>
  <si>
    <t>R4-2307779</t>
  </si>
  <si>
    <t>37.145-1</t>
  </si>
  <si>
    <t>CR to 37.145-1: Clarification on the OBUE limites when narrow carrier adjacent to the sub block edge</t>
  </si>
  <si>
    <t>R4-2307780</t>
  </si>
  <si>
    <t>R4-2307781</t>
  </si>
  <si>
    <t>R4-2307782</t>
  </si>
  <si>
    <t>37.145-2</t>
  </si>
  <si>
    <t>CR to 37.145-2: Clarification on the OBUE limites when narrow carrier adjacent to the sub block edge</t>
  </si>
  <si>
    <t>R4-2307783</t>
  </si>
  <si>
    <t>R4-2307784</t>
  </si>
  <si>
    <t>R4-2307788</t>
  </si>
  <si>
    <t>1042</t>
  </si>
  <si>
    <t>CR to 37.141: Receiver spurious emissions</t>
  </si>
  <si>
    <t>R4-2307789</t>
  </si>
  <si>
    <t>1043</t>
  </si>
  <si>
    <t>R4-2307790</t>
  </si>
  <si>
    <t>1044</t>
  </si>
  <si>
    <t>R4-2308849</t>
  </si>
  <si>
    <t>0487</t>
  </si>
  <si>
    <t>CR on 38.104: Updates to FRC of PUSCH requirements(Rel-17)</t>
  </si>
  <si>
    <t>R4-2308850</t>
  </si>
  <si>
    <t>CR on 38.104: Updates to FRC of PUSCH requirements(Rel-18)</t>
  </si>
  <si>
    <t>R4-2308851</t>
  </si>
  <si>
    <t>0496</t>
  </si>
  <si>
    <t>CR on 38.141-2: Updates to FRC of PUSCH requirements(Rel-16)</t>
  </si>
  <si>
    <t>R4-2308852</t>
  </si>
  <si>
    <t>CR on 38.141-2: Updates to FRC of PUSCH requirements(Rel-17)</t>
  </si>
  <si>
    <t>R4-2308853</t>
  </si>
  <si>
    <t>0498</t>
  </si>
  <si>
    <t>CR on 38.141-2: Updates to FRC of PUSCH requirements(Rel-18)</t>
  </si>
  <si>
    <t>R4-2309084</t>
  </si>
  <si>
    <t>1593</t>
  </si>
  <si>
    <t>R4-2309625</t>
  </si>
  <si>
    <t>CR to TR 37.941: correction of n259-related frequency range for MU of the EIRP test requirement, Rel-17</t>
  </si>
  <si>
    <t>R4-2309642</t>
  </si>
  <si>
    <t>CR to TR 37.941: correction of n259-related frequency range for MU of the EIRP test requirement, Rel-16</t>
  </si>
  <si>
    <t>R4-2309835</t>
  </si>
  <si>
    <t>36.104</t>
  </si>
  <si>
    <t>4974</t>
  </si>
  <si>
    <t>CR for TS 36104  Operating band unwanted emissions for Single RAT multi-band BS</t>
  </si>
  <si>
    <t>R4-2309836</t>
  </si>
  <si>
    <t>36.141</t>
  </si>
  <si>
    <t>1362</t>
  </si>
  <si>
    <t>Draft CR for 36.141 Operating band unwanted emissions for Single RAT multi-band BS</t>
  </si>
  <si>
    <t>R4-2309837</t>
  </si>
  <si>
    <t>CR for TS 38.104: Operating band unwanted emissions for Single RAT multi-band BS</t>
  </si>
  <si>
    <t>R4-2309838</t>
  </si>
  <si>
    <t>0340</t>
  </si>
  <si>
    <t>CR for TS 38.141-1: Operating band unwanted emissions for Single RAT multi-band BS</t>
  </si>
  <si>
    <t>R4-2309905</t>
  </si>
  <si>
    <t>4975</t>
  </si>
  <si>
    <t>CR for TS 36.104: Operating band unwanted emissions for Single RAT BS supporting multi-band operation</t>
  </si>
  <si>
    <t>R4-2309906</t>
  </si>
  <si>
    <t>1363</t>
  </si>
  <si>
    <t>Draft CR for 36.141 Operating band unwanted emissions for Single RAT BS supporting multi-band operation</t>
  </si>
  <si>
    <t>R4-2309907</t>
  </si>
  <si>
    <t>CR for TS 38.104: Operating band unwanted emissions for Single RAT BS supporting multi-band operation</t>
  </si>
  <si>
    <t>R4-2309908</t>
  </si>
  <si>
    <t>CR for TS 38.141-1: Operating band unwanted emissions for Single RAT BS supporting multi-band operation</t>
  </si>
  <si>
    <t>R4-2309909</t>
  </si>
  <si>
    <t>4976</t>
  </si>
  <si>
    <t>R4-2309910</t>
  </si>
  <si>
    <t>1364</t>
  </si>
  <si>
    <t>R4-2309911</t>
  </si>
  <si>
    <t>R4-2309912</t>
  </si>
  <si>
    <t>RP-231353</t>
  </si>
  <si>
    <t>R4-2307377</t>
  </si>
  <si>
    <t>38.174</t>
  </si>
  <si>
    <t>CR for TS 38.174, Correction on OTA IAB output power etc.</t>
  </si>
  <si>
    <t>R4-2307378</t>
  </si>
  <si>
    <t>R4-2308301</t>
  </si>
  <si>
    <t>0046</t>
  </si>
  <si>
    <t>16.7.0</t>
  </si>
  <si>
    <t>CR on maintenance for IAB R16</t>
  </si>
  <si>
    <t>R4-2308302</t>
  </si>
  <si>
    <t>0047</t>
  </si>
  <si>
    <t>CR on maintenance for IAB R17</t>
  </si>
  <si>
    <t>R4-2308303</t>
  </si>
  <si>
    <t>0048</t>
  </si>
  <si>
    <t>CR on maintenance for IAB R18</t>
  </si>
  <si>
    <t>R4-2308613</t>
  </si>
  <si>
    <t>38.176-1</t>
  </si>
  <si>
    <t>CR to TS 38.176-1: Addition of missing bands for IAB co-existence and co-location requirements</t>
  </si>
  <si>
    <t>R4-2308615</t>
  </si>
  <si>
    <t>38.176-2</t>
  </si>
  <si>
    <t>CR to TS 38.176-2: Addition of missing bands for IAB co-existence and co-location requirements</t>
  </si>
  <si>
    <t>R4-2308901</t>
  </si>
  <si>
    <t>0050</t>
  </si>
  <si>
    <t>Clean up for IAB demodulation requirements in TS 38.174 (Rel-17)</t>
  </si>
  <si>
    <t>R4-2308902</t>
  </si>
  <si>
    <t>0051</t>
  </si>
  <si>
    <t>Clean up for IAB demodulation requirements in TS 38.174 (Rel-18)</t>
  </si>
  <si>
    <t>R4-2308904</t>
  </si>
  <si>
    <t>Clean up for IAB demodulation conformance testing in TS 38.176-1 (Rel-17)</t>
  </si>
  <si>
    <t>R4-2308905</t>
  </si>
  <si>
    <t>Clean up for IAB demodulation conformance testing in TS 38.176-1 (Rel-18)</t>
  </si>
  <si>
    <t>R4-2308907</t>
  </si>
  <si>
    <t>Clean up for IAB demodulation conformance testing in TS 38.176-2 (Rel-17)</t>
  </si>
  <si>
    <t>R4-2308908</t>
  </si>
  <si>
    <t>Clean up for IAB demodulation conformance testing in TS 38.176-2 (Rel-18)</t>
  </si>
  <si>
    <t>R4-2309000</t>
  </si>
  <si>
    <t>38.175</t>
  </si>
  <si>
    <t>TS 38.175: Corrections in clause 1 Scope and clause 9 Immunity</t>
  </si>
  <si>
    <t>R4-2309194</t>
  </si>
  <si>
    <t>0053</t>
  </si>
  <si>
    <t>CR to TS 38.174 Maintenance of IAB for supported BW R18</t>
  </si>
  <si>
    <t>R4-2309196</t>
  </si>
  <si>
    <t>CR to TS 38.176-1 Maintenance of IAB for supported BW R18</t>
  </si>
  <si>
    <t>R4-2309198</t>
  </si>
  <si>
    <t>CR to TS 38.176-2 Maintenance of IAB for supported BW R18</t>
  </si>
  <si>
    <t>R4-2309308</t>
  </si>
  <si>
    <t>0054</t>
  </si>
  <si>
    <t>Clean up for IAB demodulation requirements in TS 38.174 (Rel-16)</t>
  </si>
  <si>
    <t>R4-2309309</t>
  </si>
  <si>
    <t>Clean up for IAB demodulation conformance testing in TS 38.176-1 (Rel-16)</t>
  </si>
  <si>
    <t>R4-2309310</t>
  </si>
  <si>
    <t>Clean up for IAB demodulation conformance testing in TS 38.176-2 (Rel-16)</t>
  </si>
  <si>
    <t>R4-2309834</t>
  </si>
  <si>
    <t>0043</t>
  </si>
  <si>
    <t>R4-2309849</t>
  </si>
  <si>
    <t>R4-2309850</t>
  </si>
  <si>
    <t>RP-231354</t>
  </si>
  <si>
    <t>R4-2307180</t>
  </si>
  <si>
    <t>3129</t>
  </si>
  <si>
    <t>Corrections to RRM HST A.6.1.1.7 (Rel-17)</t>
  </si>
  <si>
    <t>R4-2307183</t>
  </si>
  <si>
    <t>3131</t>
  </si>
  <si>
    <t>Corrections to RRM HST A.6.1.1.7 (Rel-18)</t>
  </si>
  <si>
    <t>R4-2307261</t>
  </si>
  <si>
    <t>3139</t>
  </si>
  <si>
    <t>R4-2307452</t>
  </si>
  <si>
    <t>CR for TS 38.141-2 UL TA Demod requirements relative TPUT addition (NR_HST, Rel-16, CAT F)</t>
  </si>
  <si>
    <t>R4-2307453</t>
  </si>
  <si>
    <t>CR for TS 38.141-2 UL TA Demod requirements relative TPUT addition (NR_HST, Rel-17, CAT A)</t>
  </si>
  <si>
    <t>R4-2307457</t>
  </si>
  <si>
    <t>CR for TS 38.141-2 UL TA Demod requirements relative TPUT addition (NR_HST, Rel-18, CAT A)</t>
  </si>
  <si>
    <t>R4-2307458</t>
  </si>
  <si>
    <t>0486</t>
  </si>
  <si>
    <t>CR for TS 38.141-2 UL TA Demod requirements relative TPUT addition (NR_HST_FR2, Rel-17, CAT F)</t>
  </si>
  <si>
    <t>R4-2307459</t>
  </si>
  <si>
    <t>CR for TS 38.141-2 UL TA Demod requirements relative TPUT addition (NR_HST_FR2, Rel-18, CAT A)</t>
  </si>
  <si>
    <t>R4-2307504</t>
  </si>
  <si>
    <t>38.810</t>
  </si>
  <si>
    <t>CR for TR38.810: Integrating simultaneouly active probe concept in the NFTF method</t>
  </si>
  <si>
    <t>R4-2307786</t>
  </si>
  <si>
    <t>1360</t>
  </si>
  <si>
    <t>CR to 36.141: Receiver spurious emissions</t>
  </si>
  <si>
    <t>R4-2307787</t>
  </si>
  <si>
    <t>1361</t>
  </si>
  <si>
    <t>R4-2307791</t>
  </si>
  <si>
    <t>CR to 37.145-1: Receiver spurious emissions</t>
  </si>
  <si>
    <t>R4-2307792</t>
  </si>
  <si>
    <t>0314</t>
  </si>
  <si>
    <t>R4-2307793</t>
  </si>
  <si>
    <t>0315</t>
  </si>
  <si>
    <t>R4-2308040</t>
  </si>
  <si>
    <t>38.854</t>
  </si>
  <si>
    <t>CR to TR 38.854 on HST FR2 RA-Based Timing Adjustment</t>
  </si>
  <si>
    <t>R4-2308041</t>
  </si>
  <si>
    <t>CR to TR 38.854 on Throughput Performance in HST FR2 Scenarios</t>
  </si>
  <si>
    <t>R4-2308343</t>
  </si>
  <si>
    <t>3222</t>
  </si>
  <si>
    <t>Correction on Nserv for FR2 HST</t>
  </si>
  <si>
    <t>R4-2308344</t>
  </si>
  <si>
    <t>3223</t>
  </si>
  <si>
    <t>Correction on Nserv for FR2 HST R18</t>
  </si>
  <si>
    <t>R4-2308685</t>
  </si>
  <si>
    <t>3279</t>
  </si>
  <si>
    <t>CR on maintaining PL-RS switching delay requirements R17</t>
  </si>
  <si>
    <t>R4-2308686</t>
  </si>
  <si>
    <t>3280</t>
  </si>
  <si>
    <t>CR on maintaining PL-RS switching delay requirements R18</t>
  </si>
  <si>
    <t>R4-2308753</t>
  </si>
  <si>
    <t>3299</t>
  </si>
  <si>
    <t>CR for definition of PL-RS maintained in section 8.14</t>
  </si>
  <si>
    <t>R4-2308754</t>
  </si>
  <si>
    <t>3300</t>
  </si>
  <si>
    <t>R4-2308826</t>
  </si>
  <si>
    <t>1532</t>
  </si>
  <si>
    <t>NR interband 2UL CA co-ex simplication R16</t>
  </si>
  <si>
    <t>R4-2308910</t>
  </si>
  <si>
    <t>0374</t>
  </si>
  <si>
    <t>Correction for HST test setup from Rel-16 (TS 38.101-4, Rel-17)</t>
  </si>
  <si>
    <t>R4-2309311</t>
  </si>
  <si>
    <t>0380</t>
  </si>
  <si>
    <t>Correction for HST test setup from Rel-16 (TS 38.101-4, Rel-16)</t>
  </si>
  <si>
    <t>R4-2309313</t>
  </si>
  <si>
    <t>0382</t>
  </si>
  <si>
    <t>Correction for HST FR2 test setup from Rel-17 (TS 38.101-4, Rel-17)</t>
  </si>
  <si>
    <t>R4-2309547</t>
  </si>
  <si>
    <t>3352</t>
  </si>
  <si>
    <t>R4-2309871</t>
  </si>
  <si>
    <t>1359</t>
  </si>
  <si>
    <t>R4-2310104</t>
  </si>
  <si>
    <t>3278</t>
  </si>
  <si>
    <t>CR on maintaining PL-RS switching delay requirements R16</t>
  </si>
  <si>
    <t>R4-2310105</t>
  </si>
  <si>
    <t>3298</t>
  </si>
  <si>
    <t>R4-2310106</t>
  </si>
  <si>
    <t>3128</t>
  </si>
  <si>
    <t>Corrections to RRM HST A.6.1.1.7 (Rel-16)</t>
  </si>
  <si>
    <t>R4-2310107</t>
  </si>
  <si>
    <t>3138</t>
  </si>
  <si>
    <t>R4-2310373</t>
  </si>
  <si>
    <t>EN-DC interband 2UL co-ex simplication R16</t>
  </si>
  <si>
    <t>RP-231355</t>
  </si>
  <si>
    <t>R4-2307035</t>
  </si>
  <si>
    <t>1481</t>
  </si>
  <si>
    <t>CR to K1 and PdschNumOfHarqProcess for DL-CA</t>
  </si>
  <si>
    <t>R4-2307036</t>
  </si>
  <si>
    <t>1482</t>
  </si>
  <si>
    <t>R4-2307037</t>
  </si>
  <si>
    <t>1483</t>
  </si>
  <si>
    <t>R4-2307038</t>
  </si>
  <si>
    <t>1484</t>
  </si>
  <si>
    <t>R4-2307039</t>
  </si>
  <si>
    <t>1485</t>
  </si>
  <si>
    <t>FR1 OOB requirements correction</t>
  </si>
  <si>
    <t>R4-2307040</t>
  </si>
  <si>
    <t>1486</t>
  </si>
  <si>
    <t>R4-2307620</t>
  </si>
  <si>
    <t>3154</t>
  </si>
  <si>
    <t>CR of known cell condition for HO on 38.133 R15</t>
  </si>
  <si>
    <t>R4-2307621</t>
  </si>
  <si>
    <t>3155</t>
  </si>
  <si>
    <t>CR of known cell condition for HO on 38.133 R16</t>
  </si>
  <si>
    <t>R4-2307622</t>
  </si>
  <si>
    <t>3156</t>
  </si>
  <si>
    <t>CR of known cell condition for HO on 38.133 R17</t>
  </si>
  <si>
    <t>R4-2307623</t>
  </si>
  <si>
    <t>3157</t>
  </si>
  <si>
    <t>CR of known cell condition for HO on 38.133 R18</t>
  </si>
  <si>
    <t>R4-2307836</t>
  </si>
  <si>
    <t>1530</t>
  </si>
  <si>
    <t>CR to TS38.101-1: Correction to out-of-band blocking table</t>
  </si>
  <si>
    <t>R4-2307837</t>
  </si>
  <si>
    <t>1531</t>
  </si>
  <si>
    <t>CR to TS38.101-1 Correction to out-of-band blocking table</t>
  </si>
  <si>
    <t>R4-2307997</t>
  </si>
  <si>
    <t>1540</t>
  </si>
  <si>
    <t>CR for TS 38.101-1 on corrections to the minimum guardband calculation</t>
  </si>
  <si>
    <t>R4-2307998</t>
  </si>
  <si>
    <t>1541</t>
  </si>
  <si>
    <t>CR for TS 38.101-1 on corrections to the minimum guardband calculation (R16_CAT_A)</t>
  </si>
  <si>
    <t>R4-2307999</t>
  </si>
  <si>
    <t>1542</t>
  </si>
  <si>
    <t>CR for TS 38.101-1 on corrections to the minimum guardband calculation (R17_CAT_A)</t>
  </si>
  <si>
    <t>R4-2308000</t>
  </si>
  <si>
    <t>1543</t>
  </si>
  <si>
    <t>CR for TS 38.101-1 on corrections to the minimum guardband calculation (R18_CAT_A)</t>
  </si>
  <si>
    <t>R4-2308001</t>
  </si>
  <si>
    <t>0600</t>
  </si>
  <si>
    <t>CR for TS 38.101-2 on corrections to the minimum guardband calculation</t>
  </si>
  <si>
    <t>R4-2308002</t>
  </si>
  <si>
    <t>0601</t>
  </si>
  <si>
    <t>CR for TS 38.101-2 on corrections to the minimum guardband calculation (R16_CAT_A)</t>
  </si>
  <si>
    <t>R4-2308003</t>
  </si>
  <si>
    <t>0602</t>
  </si>
  <si>
    <t>CR for TS 38.101-2 on corrections to the minimum guardband calculation (R17_CAT_A)</t>
  </si>
  <si>
    <t>R4-2308004</t>
  </si>
  <si>
    <t>0603</t>
  </si>
  <si>
    <t>CR for TS 38.101-2 on corrections to the minimum guardband calculation (R18_CAT_A)</t>
  </si>
  <si>
    <t>R4-2308129</t>
  </si>
  <si>
    <t>Rel15 Cat F CR for 38.101-3 Add RI8,8R relaxtion for ENDC with 8 Rx antenas ports for EUTRA bands</t>
  </si>
  <si>
    <t>R4-2308130</t>
  </si>
  <si>
    <t>Rel16 Cat A CR for 38.101-3 Add RI8,8R relaxtion for ENDC with 8 Rx antenas ports for EUTRA bands</t>
  </si>
  <si>
    <t>R4-2308131</t>
  </si>
  <si>
    <t>Rel17 Cat A CR for 38.101-3 Add RI8,8R relaxtion for ENDC with 8 Rx antenas ports for EUTRA bands</t>
  </si>
  <si>
    <t>R4-2308132</t>
  </si>
  <si>
    <t>Rel18 Cat A CR for 38.101-3 Add RI8,8R relaxtion for ENDC with 8 Rx antenas ports for EUTRA bands</t>
  </si>
  <si>
    <t>R4-2308133</t>
  </si>
  <si>
    <t>1548</t>
  </si>
  <si>
    <t>Rel17 Cat F CR for 38.101-1 Correct the MSD test configuration for CA_n18-n41</t>
  </si>
  <si>
    <t>R4-2308134</t>
  </si>
  <si>
    <t>1549</t>
  </si>
  <si>
    <t>Rel18 Cat A CR for 38.101-1 Correct the MSD test configuration for CA_n18-n41</t>
  </si>
  <si>
    <t>R4-2308154</t>
  </si>
  <si>
    <t>CR to TS38.101-3: Corrections on MOP FR1-FR2 inter-band NR CA and MOP/MPR for ENDC including FR2/FR1 and FR2</t>
  </si>
  <si>
    <t>R4-2308155</t>
  </si>
  <si>
    <t>R4-2308156</t>
  </si>
  <si>
    <t>R4-2308157</t>
  </si>
  <si>
    <t>R4-2308160</t>
  </si>
  <si>
    <t>1557</t>
  </si>
  <si>
    <t>R4-2308280</t>
  </si>
  <si>
    <t>7212</t>
  </si>
  <si>
    <t>Correction to inter-RAT NR measurement requirements_R16</t>
  </si>
  <si>
    <t>R4-2308281</t>
  </si>
  <si>
    <t>7213</t>
  </si>
  <si>
    <t>Correction to inter-RAT NR measurement requirements_R17</t>
  </si>
  <si>
    <t>R4-2308282</t>
  </si>
  <si>
    <t>7214</t>
  </si>
  <si>
    <t>Correction to inter-RAT NR measurement requirements_R18</t>
  </si>
  <si>
    <t>R4-2308735</t>
  </si>
  <si>
    <t>3294</t>
  </si>
  <si>
    <t>CR on R15 SCell activation requirements</t>
  </si>
  <si>
    <t>R4-2308737</t>
  </si>
  <si>
    <t>3296</t>
  </si>
  <si>
    <t>R4-2308738</t>
  </si>
  <si>
    <t>3297</t>
  </si>
  <si>
    <t>R4-2308964</t>
  </si>
  <si>
    <t>38101-3 CR on clarification of UE coexistence frequency range (R18)</t>
  </si>
  <si>
    <t>R4-2309110</t>
  </si>
  <si>
    <t>3328</t>
  </si>
  <si>
    <t>38.133 CR on interruptions at SCell activation and deactivation</t>
  </si>
  <si>
    <t>R4-2309111</t>
  </si>
  <si>
    <t>3329</t>
  </si>
  <si>
    <t>38.133 R16 Cat.A CR on interruptions at SCell activation and deactivation</t>
  </si>
  <si>
    <t>RP-231356</t>
  </si>
  <si>
    <t>R4-2307041</t>
  </si>
  <si>
    <t>1487</t>
  </si>
  <si>
    <t>R4-2307042</t>
  </si>
  <si>
    <t>1488</t>
  </si>
  <si>
    <t>R4-2308810</t>
  </si>
  <si>
    <t>1568</t>
  </si>
  <si>
    <t>CR for Rel-17 38.101-1 to correct CA_n46N_BCS0 to  CA_n46N_BCS1 for inter-band CA including CA_n46N</t>
  </si>
  <si>
    <t>R4-2308811</t>
  </si>
  <si>
    <t>1569</t>
  </si>
  <si>
    <t>CR for Rel-18 38.101-1 to correct CA_n46N_BCS0 to  CA_n46N_BCS1 for inter-band CA including CA_n46N</t>
  </si>
  <si>
    <t>R4-2309112</t>
  </si>
  <si>
    <t>3330</t>
  </si>
  <si>
    <t>38.133 R17 Cat.A CR on interruptions at SCell activation and deactivation</t>
  </si>
  <si>
    <t>R4-2309113</t>
  </si>
  <si>
    <t>3331</t>
  </si>
  <si>
    <t>38.133 R18 Cat.A CR on interruptions at SCell activation and deactivation</t>
  </si>
  <si>
    <t>R4-2309154</t>
  </si>
  <si>
    <t>1597</t>
  </si>
  <si>
    <t>Update of FR1 UL MIMO EVM measurement description</t>
  </si>
  <si>
    <t>R4-2309155</t>
  </si>
  <si>
    <t>R4-2309156</t>
  </si>
  <si>
    <t>R4-2309157</t>
  </si>
  <si>
    <t>0610</t>
  </si>
  <si>
    <t>Update of FR2 UL MIMO EVM measurement description</t>
  </si>
  <si>
    <t>R4-2309158</t>
  </si>
  <si>
    <t>0611</t>
  </si>
  <si>
    <t>R4-2309159</t>
  </si>
  <si>
    <t>0612</t>
  </si>
  <si>
    <t>R4-2309160</t>
  </si>
  <si>
    <t>0613</t>
  </si>
  <si>
    <t>R4-2309251</t>
  </si>
  <si>
    <t>CR to 38.101-1 Rel-15 Cat F, FRC correction</t>
  </si>
  <si>
    <t>R4-2309252</t>
  </si>
  <si>
    <t>CR to 38.101-1 Rel-16 Cat A, FRC correction</t>
  </si>
  <si>
    <t>R4-2309253</t>
  </si>
  <si>
    <t>CR to 38.101-1 Rel-17 Cat A, FRC correction</t>
  </si>
  <si>
    <t>R4-2309254</t>
  </si>
  <si>
    <t>CR to 38.101-1 Rel-18 Cat A, FRC correction</t>
  </si>
  <si>
    <t>R4-2309263</t>
  </si>
  <si>
    <t>0961</t>
  </si>
  <si>
    <t>CR to 38.101-3 Rel-17 Cat A, MSD corrections</t>
  </si>
  <si>
    <t>R4-2309264</t>
  </si>
  <si>
    <t>0962</t>
  </si>
  <si>
    <t>CR to 38.101-3 Rel-18 Cat A, MSD corrections</t>
  </si>
  <si>
    <t>R4-2309346</t>
  </si>
  <si>
    <t>0963</t>
  </si>
  <si>
    <t>CR to R15 TS38.101-3 for addition of missing MSD requirements for DC_19_n77 and DC_21_n77</t>
  </si>
  <si>
    <t>R4-2309347</t>
  </si>
  <si>
    <t>0964</t>
  </si>
  <si>
    <t>CR to R16 TS38.101-3 for addition of missing MSD requirements for DC_19_n77 and DC_21_n77</t>
  </si>
  <si>
    <t>R4-2309348</t>
  </si>
  <si>
    <t>0965</t>
  </si>
  <si>
    <t>CR to R17 TS38.101-3 for addition of missing MSD requirements for DC_19_n77 and DC_21_n77</t>
  </si>
  <si>
    <t>R4-2309349</t>
  </si>
  <si>
    <t>0966</t>
  </si>
  <si>
    <t>CR to R18 TS38.101-3 for addition of missing MSD requirements for DC_19_n77 and DC_21_n77</t>
  </si>
  <si>
    <t>R4-2309461</t>
  </si>
  <si>
    <t>0969</t>
  </si>
  <si>
    <t>CR for corrections on EN-DC channel bandwidth section</t>
  </si>
  <si>
    <t>R4-2309463</t>
  </si>
  <si>
    <t>0970</t>
  </si>
  <si>
    <t>R4-2309464</t>
  </si>
  <si>
    <t>0971</t>
  </si>
  <si>
    <t>R4-2309465</t>
  </si>
  <si>
    <t>0972</t>
  </si>
  <si>
    <t>R4-2309608</t>
  </si>
  <si>
    <t>CR to 38.104: Correction to ACLR and CACLR requirement</t>
  </si>
  <si>
    <t>R4-2309609</t>
  </si>
  <si>
    <t>R4-2309610</t>
  </si>
  <si>
    <t>R4-2309639</t>
  </si>
  <si>
    <t>CR to TR 37.941: correction for missing 35MHz and 45MHz channel bandwidths, Rel-17</t>
  </si>
  <si>
    <t>R4-2309713</t>
  </si>
  <si>
    <t>1635</t>
  </si>
  <si>
    <t>CR for 38.101-1: Foob clarification and n5 and n26 protection for B26/n26</t>
  </si>
  <si>
    <t>R4-2309839</t>
  </si>
  <si>
    <t>0493</t>
  </si>
  <si>
    <t>15.18.0</t>
  </si>
  <si>
    <t>R4-2309851</t>
  </si>
  <si>
    <t>0052</t>
  </si>
  <si>
    <t>CR to TS 38.174 Maintenance of IAB for supported BW R17</t>
  </si>
  <si>
    <t>R4-2309852</t>
  </si>
  <si>
    <t>CR to TS 38.176-1 Maintenance of IAB for supported BW R17</t>
  </si>
  <si>
    <t>R4-2309853</t>
  </si>
  <si>
    <t>CR to TS 38.176-2 Maintenance of IAB for supported BW R17</t>
  </si>
  <si>
    <t>R4-2310100</t>
  </si>
  <si>
    <t>7211</t>
  </si>
  <si>
    <t>15.19.0</t>
  </si>
  <si>
    <t>Correction to inter-RAT NR measurement requirements_R15</t>
  </si>
  <si>
    <t>R4-2310101</t>
  </si>
  <si>
    <t>3292</t>
  </si>
  <si>
    <t>CR on R15 SCell activation</t>
  </si>
  <si>
    <t>R4-2310391</t>
  </si>
  <si>
    <t>CR for Rel-16 38.101-3 to delete the configurations of DC_48A/B/C/D/E_n46E</t>
  </si>
  <si>
    <t>R4-2310418</t>
  </si>
  <si>
    <t>1555</t>
  </si>
  <si>
    <t>R4-2310419</t>
  </si>
  <si>
    <t>1631</t>
  </si>
  <si>
    <t>CR on correcting n38 UL requirement note 22</t>
  </si>
  <si>
    <t>R4-2310426</t>
  </si>
  <si>
    <t>0960</t>
  </si>
  <si>
    <t>CR to 38.101-3 Rel-16 Cat A, MSD corrections</t>
  </si>
  <si>
    <t>RP-231357</t>
  </si>
  <si>
    <t>R4-2307052</t>
  </si>
  <si>
    <t>Cat.A - Correction CR for the Report Quantity for CQI Reporting Tests with 1TX</t>
  </si>
  <si>
    <t>R4-2307082</t>
  </si>
  <si>
    <t>CR on relationship between SNR, RSRP level and thresholds for FR1 BFD and LR</t>
  </si>
  <si>
    <t>R4-2307087</t>
  </si>
  <si>
    <t>0358</t>
  </si>
  <si>
    <t>CR to Candidate CCEs of SDR SA DL-CA</t>
  </si>
  <si>
    <t>R4-2307088</t>
  </si>
  <si>
    <t>R4-2307133</t>
  </si>
  <si>
    <t>3113</t>
  </si>
  <si>
    <t>CR on R15 NR Inter-RAT measurements testcase correction</t>
  </si>
  <si>
    <t>R4-2307134</t>
  </si>
  <si>
    <t>3114</t>
  </si>
  <si>
    <t>CR (CAT-A) on R15 NR Inter-RAT measurements testcase correction</t>
  </si>
  <si>
    <t>R4-2307135</t>
  </si>
  <si>
    <t>3115</t>
  </si>
  <si>
    <t>R4-2307136</t>
  </si>
  <si>
    <t>3116</t>
  </si>
  <si>
    <t>R4-2307149</t>
  </si>
  <si>
    <t>3121</t>
  </si>
  <si>
    <t>CR to TS 38.133: Corrections to NR RRM test cases (Rel 15)</t>
  </si>
  <si>
    <t>R4-2307150</t>
  </si>
  <si>
    <t>3122</t>
  </si>
  <si>
    <t>CR to TS 38.133: Corrections to NR RRM test cases (Rel 16)</t>
  </si>
  <si>
    <t>R4-2307151</t>
  </si>
  <si>
    <t>3123</t>
  </si>
  <si>
    <t>CR to TS 38.133: Corrections to NR RRM test cases (Rel 17)</t>
  </si>
  <si>
    <t>R4-2307152</t>
  </si>
  <si>
    <t>3124</t>
  </si>
  <si>
    <t>CR to TS 38.133: Corrections to NR RRM test cases (Rel 18)</t>
  </si>
  <si>
    <t>R4-2307217</t>
  </si>
  <si>
    <t>0325</t>
  </si>
  <si>
    <t>CR to TS 38.141-1 on corrections of Wide Area BS Category B operating band unwanted emission limits</t>
  </si>
  <si>
    <t>R4-2307218</t>
  </si>
  <si>
    <t>0326</t>
  </si>
  <si>
    <t>R4-2307267</t>
  </si>
  <si>
    <t>3140</t>
  </si>
  <si>
    <t>CR to FR2 RLM In-syn test cases (Cat-F Rel-15)</t>
  </si>
  <si>
    <t>R4-2307268</t>
  </si>
  <si>
    <t>3141</t>
  </si>
  <si>
    <t>CR to FR2 RLM In-syn test cases  (Cat-A Rel-16)</t>
  </si>
  <si>
    <t>R4-2307269</t>
  </si>
  <si>
    <t>3142</t>
  </si>
  <si>
    <t>CR to FR2 RLM In-syn test cases  (Cat-A Rel-17)</t>
  </si>
  <si>
    <t>R4-2307270</t>
  </si>
  <si>
    <t>3143</t>
  </si>
  <si>
    <t>CR to FR2 RLM In-syn test cases  (Cat-A Rel-18)</t>
  </si>
  <si>
    <t>R4-2307367</t>
  </si>
  <si>
    <t>0331</t>
  </si>
  <si>
    <t>15.14.0</t>
  </si>
  <si>
    <t>CR for TS 38.141-1, Add sweep time for true RMS detection mode for receiver spurious emissions</t>
  </si>
  <si>
    <t>R4-2307368</t>
  </si>
  <si>
    <t>0332</t>
  </si>
  <si>
    <t>R4-2307369</t>
  </si>
  <si>
    <t>0333</t>
  </si>
  <si>
    <t>R4-2307797</t>
  </si>
  <si>
    <t>37.113</t>
  </si>
  <si>
    <t>0124</t>
  </si>
  <si>
    <t>15.12.0</t>
  </si>
  <si>
    <t>CR on TS 37.113 MSR base station test configuration R15</t>
  </si>
  <si>
    <t>R4-2307798</t>
  </si>
  <si>
    <t>0125</t>
  </si>
  <si>
    <t>16.3.0</t>
  </si>
  <si>
    <t>CR on TS 37.113 MSR base station test configuration R16</t>
  </si>
  <si>
    <t>R4-2308284</t>
  </si>
  <si>
    <t>3196</t>
  </si>
  <si>
    <t>Correction to inter-RAT NR measurement TCs_R16</t>
  </si>
  <si>
    <t>R4-2308285</t>
  </si>
  <si>
    <t>3197</t>
  </si>
  <si>
    <t>Correction to inter-RAT NR measurement TCs_R17</t>
  </si>
  <si>
    <t>R4-2308286</t>
  </si>
  <si>
    <t>3198</t>
  </si>
  <si>
    <t>Correction to inter-RAT NR measurement TCs_R18</t>
  </si>
  <si>
    <t>R4-2308287</t>
  </si>
  <si>
    <t>3199</t>
  </si>
  <si>
    <t>Correction to inter-frequency NR measurement TCs_R15</t>
  </si>
  <si>
    <t>R4-2308288</t>
  </si>
  <si>
    <t>3200</t>
  </si>
  <si>
    <t>Correction to inter-frequency NR measurement TCs_R16</t>
  </si>
  <si>
    <t>R4-2308289</t>
  </si>
  <si>
    <t>3201</t>
  </si>
  <si>
    <t>Correction to inter-frequency NR measurement TCs_R17</t>
  </si>
  <si>
    <t>R4-2308290</t>
  </si>
  <si>
    <t>3202</t>
  </si>
  <si>
    <t>Correction to inter-frequency NR measurement TCs_R18</t>
  </si>
  <si>
    <t>RP-231358</t>
  </si>
  <si>
    <t>R4-2307083</t>
  </si>
  <si>
    <t>3110</t>
  </si>
  <si>
    <t>R4-2307085</t>
  </si>
  <si>
    <t>3112</t>
  </si>
  <si>
    <t>R4-2308680</t>
  </si>
  <si>
    <t>3274</t>
  </si>
  <si>
    <t>CR on maintaining antenna connections for 4Rx capable UEs R15</t>
  </si>
  <si>
    <t>R4-2308681</t>
  </si>
  <si>
    <t>3275</t>
  </si>
  <si>
    <t>CR on maintaining antenna connections for 4Rx capable UEs R16</t>
  </si>
  <si>
    <t>R4-2308682</t>
  </si>
  <si>
    <t>3276</t>
  </si>
  <si>
    <t>CR on maintaining antenna connections for 4Rx capable UEs R17</t>
  </si>
  <si>
    <t>R4-2308683</t>
  </si>
  <si>
    <t>3277</t>
  </si>
  <si>
    <t>CR on maintaining antenna connections for 4Rx capable UEs R18</t>
  </si>
  <si>
    <t>R4-2308799</t>
  </si>
  <si>
    <t>3314</t>
  </si>
  <si>
    <t>R4-2308840</t>
  </si>
  <si>
    <t>0368</t>
  </si>
  <si>
    <t>CR on 38.101-4: Update PDSCH and PDCCH codebook configurations in 4Tx tests (Rel-16)</t>
  </si>
  <si>
    <t>R4-2308841</t>
  </si>
  <si>
    <t>0369</t>
  </si>
  <si>
    <t>CR on 38.101-4: Update PDSCH and PDCCH codebook configurations in 4Tx tests (Rel-17)</t>
  </si>
  <si>
    <t>R4-2308848</t>
  </si>
  <si>
    <t>CR on 38.104: Updates to FRC of PUSCH requirements(Rel-16)</t>
  </si>
  <si>
    <t>R4-2308996</t>
  </si>
  <si>
    <t>R4-2309452</t>
  </si>
  <si>
    <t>Update to PUSCH performance test cases</t>
  </si>
  <si>
    <t>R4-2309455</t>
  </si>
  <si>
    <t>0348</t>
  </si>
  <si>
    <t>R4-2309457</t>
  </si>
  <si>
    <t>R4-2309612</t>
  </si>
  <si>
    <t>CR to 38.141-1: Correction to ACLR and CACLR requirement</t>
  </si>
  <si>
    <t>R4-2309613</t>
  </si>
  <si>
    <t>R4-2309614</t>
  </si>
  <si>
    <t>R4-2309616</t>
  </si>
  <si>
    <t>0507</t>
  </si>
  <si>
    <t>CR to 38.141-2: Correction to ACLR and CACLR requirement</t>
  </si>
  <si>
    <t>R4-2309617</t>
  </si>
  <si>
    <t>R4-2309618</t>
  </si>
  <si>
    <t>R4-2309840</t>
  </si>
  <si>
    <t>R4-2309841</t>
  </si>
  <si>
    <t>15.17.0</t>
  </si>
  <si>
    <t>R4-2309865</t>
  </si>
  <si>
    <t>0123</t>
  </si>
  <si>
    <t>CR on TS 37.113 MSR base station test configuration and performance criteria R17</t>
  </si>
  <si>
    <t>R4-2309866</t>
  </si>
  <si>
    <t>38.113</t>
  </si>
  <si>
    <t>CR on TS 38.113 NR BS performance criteria</t>
  </si>
  <si>
    <t>R4-2309867</t>
  </si>
  <si>
    <t>CR on TS 38.175 IAB performance criteria</t>
  </si>
  <si>
    <t>R4-2309881</t>
  </si>
  <si>
    <t>Correction CR for the Report Quantity for CQI Reporting Tests with 1TX</t>
  </si>
  <si>
    <t>R4-2309882</t>
  </si>
  <si>
    <t>R4-2309883</t>
  </si>
  <si>
    <t>0367</t>
  </si>
  <si>
    <t>CR on 38.101-4: Update PDSCH and PDCCH codebook configurations in 4Tx tests</t>
  </si>
  <si>
    <t>R4-2309900</t>
  </si>
  <si>
    <t>R4-2309913</t>
  </si>
  <si>
    <t>0324</t>
  </si>
  <si>
    <t>R4-2310102</t>
  </si>
  <si>
    <t>3111</t>
  </si>
  <si>
    <t>R4-2310103</t>
  </si>
  <si>
    <t>3195</t>
  </si>
  <si>
    <t>Correction to inter-RAT NR measurement TCs_R15</t>
  </si>
  <si>
    <t>RP-231359</t>
  </si>
  <si>
    <t>R4-2307822</t>
  </si>
  <si>
    <t>Big CR on introduction of completed band combinations in DC_R18_xBLTE_2BNR_yDL2UL</t>
  </si>
  <si>
    <t>RP-231360</t>
  </si>
  <si>
    <t>R4-2308148</t>
  </si>
  <si>
    <t>0933</t>
  </si>
  <si>
    <t>Big CR on introduction of completed  DC of x LTE bands and y NR bands with z bands DL and 3 bands UL</t>
  </si>
  <si>
    <t>RP-231361</t>
  </si>
  <si>
    <t>R4-2309903</t>
  </si>
  <si>
    <t>36.108</t>
  </si>
  <si>
    <t>Big CR to TS 36.108 for IoT over NTN SAN demodulation requirements introduction</t>
  </si>
  <si>
    <t>R4-2309904</t>
  </si>
  <si>
    <t>36.102</t>
  </si>
  <si>
    <t>Big CR to TS36.102: Introduction of IoT-NTN UE demodulation requirements</t>
  </si>
  <si>
    <t>R4-2310180</t>
  </si>
  <si>
    <t>7225</t>
  </si>
  <si>
    <t>Big CR on NB-IoT/eMTC RRM performance requirements for NTN</t>
  </si>
  <si>
    <t>RP-231362</t>
  </si>
  <si>
    <t>R4-2307839</t>
  </si>
  <si>
    <t>1045</t>
  </si>
  <si>
    <t>CR to TS37.141: the introduction of 900 MHz LTE new band</t>
  </si>
  <si>
    <t>R4-2307840</t>
  </si>
  <si>
    <t>0316</t>
  </si>
  <si>
    <t>CR to TS37.145-1: the introduction of 900 MHz LTE new band</t>
  </si>
  <si>
    <t>R4-2307841</t>
  </si>
  <si>
    <t>CR to TS37.145-2: the introduction of 900 MHz LTE new band</t>
  </si>
  <si>
    <t>R4-2307930</t>
  </si>
  <si>
    <t>7210</t>
  </si>
  <si>
    <t>CR to TS 36.133:  Introduction of 900 MHz LTE Band in the US</t>
  </si>
  <si>
    <t>R4-2309233</t>
  </si>
  <si>
    <t>4977</t>
  </si>
  <si>
    <t>CR to 36.104 on introduction of Band 106</t>
  </si>
  <si>
    <t>R4-2309234</t>
  </si>
  <si>
    <t>1365</t>
  </si>
  <si>
    <t>CR to 36.141 on introduction of Band 106</t>
  </si>
  <si>
    <t>R4-2309235</t>
  </si>
  <si>
    <t>0986</t>
  </si>
  <si>
    <t>CR to 37.104 on introduction of Band 106</t>
  </si>
  <si>
    <t>R4-2309237</t>
  </si>
  <si>
    <t>CR to 38.104 on introduction of Band 106</t>
  </si>
  <si>
    <t>R4-2309238</t>
  </si>
  <si>
    <t>0346</t>
  </si>
  <si>
    <t>CR to 38.141-1 on introduction of Band 106</t>
  </si>
  <si>
    <t>R4-2309239</t>
  </si>
  <si>
    <t>CR to 38.141-2 on introduction of Band 106</t>
  </si>
  <si>
    <t>R4-2310488</t>
  </si>
  <si>
    <t>5955</t>
  </si>
  <si>
    <t>CR to TS36.101: the introduction of 900 MHz LTE new band</t>
  </si>
  <si>
    <t>RP-231363</t>
  </si>
  <si>
    <t>R4-2309024</t>
  </si>
  <si>
    <t>5972</t>
  </si>
  <si>
    <t>CR for corrections on Rel-18 band combinations in TS36.101</t>
  </si>
  <si>
    <t>R4-2309470</t>
  </si>
  <si>
    <t>5980</t>
  </si>
  <si>
    <t>Big CR on Introduction of completed R18 x(x&lt;=6) DL y(y&lt;=2) UL CA band combinations to TS 36.101</t>
  </si>
  <si>
    <t>RP-231364</t>
  </si>
  <si>
    <t>R4-2304477</t>
  </si>
  <si>
    <t>36.307</t>
  </si>
  <si>
    <t>4491</t>
  </si>
  <si>
    <t>CR to TS 36.307 (Rel-18): release independence RRM requirements for IoT NTN</t>
  </si>
  <si>
    <t>R4-2306372</t>
  </si>
  <si>
    <t>4490</t>
  </si>
  <si>
    <t>CR to TS 36.307 (Rel-17): release independence RRM requirements for IoT NTN</t>
  </si>
  <si>
    <t>R4-2307063</t>
  </si>
  <si>
    <t>CR to add B54/n54 as protected band and correct reference clause in 6.5B.4.3</t>
  </si>
  <si>
    <t>R4-2307618</t>
  </si>
  <si>
    <t>Correction on Pcmax and OOBB requirement for category NB1/NB2 UE</t>
  </si>
  <si>
    <t>R4-2307619</t>
  </si>
  <si>
    <t>7204</t>
  </si>
  <si>
    <t>Correction on reference of NB-IoT for satellite access</t>
  </si>
  <si>
    <t>R4-2307895</t>
  </si>
  <si>
    <t>7209</t>
  </si>
  <si>
    <t>CR on RRM core requirements maintenance for LTE NB-IoT/eMTC over NTNRe-establishment</t>
  </si>
  <si>
    <t>R4-2308358</t>
  </si>
  <si>
    <t>7216</t>
  </si>
  <si>
    <t>CR on timing advance requirements for NBIOT over NTN</t>
  </si>
  <si>
    <t>R4-2309626</t>
  </si>
  <si>
    <t>Re-submission of the CR to TS 36.108: corrections</t>
  </si>
  <si>
    <t>R4-2309752</t>
  </si>
  <si>
    <t>CR to 36.108: Annex for characteristics of the interfering signals</t>
  </si>
  <si>
    <t>R4-2310093</t>
  </si>
  <si>
    <t>7215</t>
  </si>
  <si>
    <t>CR on maintenance of NB-IoT for IoT NTN</t>
  </si>
  <si>
    <t>R4-2310285</t>
  </si>
  <si>
    <t>CR to 36.102 for NTN IoT UE RF requirements corrections</t>
  </si>
  <si>
    <t>RP-231365</t>
  </si>
  <si>
    <t>R4-2310477</t>
  </si>
  <si>
    <t>5973</t>
  </si>
  <si>
    <t>CR for TS 36.101-1 Rel-18 CAT-F: Corrections on band combinations for UE co-existence</t>
  </si>
  <si>
    <t>RP-231366</t>
  </si>
  <si>
    <t>R4-2307546</t>
  </si>
  <si>
    <t>38.872</t>
  </si>
  <si>
    <t>0001</t>
  </si>
  <si>
    <t>Big CR for TR 38.872 to introduce outcomes of CA_n5-n105 CA_n28-n105 CA_n26-n28 in sub-1GHz SI</t>
  </si>
  <si>
    <t>RP-231367</t>
  </si>
  <si>
    <t>R4-2307627</t>
  </si>
  <si>
    <t>Big CR on ATP requirements</t>
  </si>
  <si>
    <t>R4-2307666</t>
  </si>
  <si>
    <t>On RF requirements for intra-band non-collocated CA</t>
  </si>
  <si>
    <t>RP-231368</t>
  </si>
  <si>
    <t>R4-2308954</t>
  </si>
  <si>
    <t>1570</t>
  </si>
  <si>
    <t>Big CR for 38.101-1 introduce UL MIMO configurations for Rel-18</t>
  </si>
  <si>
    <t>RP-231369</t>
  </si>
  <si>
    <t>R4-2308814</t>
  </si>
  <si>
    <t>0948</t>
  </si>
  <si>
    <t>CR for Rel-18 38.101-3 to delete the configurations of DC_48A/B/C/D/E_n46E</t>
  </si>
  <si>
    <t>R4-2309032</t>
  </si>
  <si>
    <t>CR for corrections on Rel-18 band combinations in TS38.101-3</t>
  </si>
  <si>
    <t>R4-2309362</t>
  </si>
  <si>
    <t>Big CR for Rel-18 Dual Connectivity (DC) of 1 LTE band (1DL/1UL) and 1 NR band (1DL/1UL)</t>
  </si>
  <si>
    <t>R4-2310375</t>
  </si>
  <si>
    <t>EN-DC interband 2UL co-ex simplication R18</t>
  </si>
  <si>
    <t>RP-231370</t>
  </si>
  <si>
    <t>R4-2307768</t>
  </si>
  <si>
    <t>0916</t>
  </si>
  <si>
    <t>CR on introduction of completed DC of 2 bands LTE and 1 band NR from RAN4#106bis-e and RAN4#107 into TS 38.101-3</t>
  </si>
  <si>
    <t>RP-231371</t>
  </si>
  <si>
    <t>R4-2308063</t>
  </si>
  <si>
    <t>draft Big CR to introduce new combinations DC of x bands LTE inter-band CA (x345) and 1 NR band</t>
  </si>
  <si>
    <t>RP-231372</t>
  </si>
  <si>
    <t>R4-2310506</t>
  </si>
  <si>
    <t>0975</t>
  </si>
  <si>
    <t>Big CR to reflect the completed DC combinations of x bands (x=1,2,3) LTE inter-band CA (xDL/1UL) and y bands NR inter-band CA (yDL/1UL)</t>
  </si>
  <si>
    <t>RP-231373</t>
  </si>
  <si>
    <t>R4-2309383</t>
  </si>
  <si>
    <t>big CR 38.101-1 new combinations Rel-18 NR Intra-band</t>
  </si>
  <si>
    <t>R4-2309384</t>
  </si>
  <si>
    <t>0618</t>
  </si>
  <si>
    <t>big CR 38.101-2 new combinations Rel-18 NR Intra-band</t>
  </si>
  <si>
    <t>RP-231374</t>
  </si>
  <si>
    <t>R4-2307863</t>
  </si>
  <si>
    <t>1534</t>
  </si>
  <si>
    <t>NR interband 2UL CA co-ex simplication R18</t>
  </si>
  <si>
    <t>R4-2308182</t>
  </si>
  <si>
    <t>1558</t>
  </si>
  <si>
    <t>CR to reflect the completed NR inter band CA DC combinations for 2 bands DL with up to 2 bands UL into TS 38.101-1</t>
  </si>
  <si>
    <t>R4-2308183</t>
  </si>
  <si>
    <t>0604</t>
  </si>
  <si>
    <t>CR to reflect the completed NR inter band CA DC combinations for 2 bands DL with up to 2 bands UL into TS 38.101-2</t>
  </si>
  <si>
    <t>R4-2308184</t>
  </si>
  <si>
    <t>CR to reflect the completed NR inter band CA DC combinations for 2 bands DL with up to 2 bands UL into TS 38.101-3</t>
  </si>
  <si>
    <t>R4-2309036</t>
  </si>
  <si>
    <t>CR for corrections on missing BCS for Rel-18 FR1+FR2 CA band combinations in TS38.101-3</t>
  </si>
  <si>
    <t>RP-231375</t>
  </si>
  <si>
    <t>R4-2307979</t>
  </si>
  <si>
    <t>Big CR to reflect the completed NR inter-band CA DC combinations for  3 bands DL with x bands UL (x=1,2) into TS 38.101-3</t>
  </si>
  <si>
    <t>R4-2309081</t>
  </si>
  <si>
    <t>1592</t>
  </si>
  <si>
    <t>CR for 38.101-1 18.1.0 Bug fixes for CA/DC tables</t>
  </si>
  <si>
    <t>R4-2310508</t>
  </si>
  <si>
    <t>1539</t>
  </si>
  <si>
    <t>Big CR to reflect the completed NR inter-band CA DC combinations for  3 bands DL with x bands UL (x=1,2) into TS 38.101-1</t>
  </si>
  <si>
    <t>RP-231376</t>
  </si>
  <si>
    <t>R4-2309040</t>
  </si>
  <si>
    <t>0955</t>
  </si>
  <si>
    <t>CR for corrections on Rel-18 NE-DC band combinations</t>
  </si>
  <si>
    <t>R4-2309082</t>
  </si>
  <si>
    <t>0958</t>
  </si>
  <si>
    <t>CR for 38.101-3 18.1.0 Bug fixes and fallback additions for CA/DC tables</t>
  </si>
  <si>
    <t>R4-2309513</t>
  </si>
  <si>
    <t>1627</t>
  </si>
  <si>
    <t>big CR 38.101-1 new combinations Rel-18 NR Inter-band CA/DC for y bands DL with x bands UL (y=4,5,6, x=1,2)</t>
  </si>
  <si>
    <t>R4-2309514</t>
  </si>
  <si>
    <t>0973</t>
  </si>
  <si>
    <t>big CR 38.101-3 new combinations Rel-18 NR Inter-band CA/DC for y bands DL with x bands UL (y=4,5,6, x=1,2)</t>
  </si>
  <si>
    <t>RP-231377</t>
  </si>
  <si>
    <t>R4-2307545</t>
  </si>
  <si>
    <t>1515</t>
  </si>
  <si>
    <t>Big CR on Introduction of completed SUL band combinations into TS 38.101-1</t>
  </si>
  <si>
    <t>R4-2309086</t>
  </si>
  <si>
    <t>RP-231378</t>
  </si>
  <si>
    <t>R4-2307871</t>
  </si>
  <si>
    <t>1535</t>
  </si>
  <si>
    <t>Big CR for FWA HPUE</t>
  </si>
  <si>
    <t>RP-231379</t>
  </si>
  <si>
    <t>R4-2308205</t>
  </si>
  <si>
    <t>1560</t>
  </si>
  <si>
    <t>CR on PC 1.5 for FR1 TDD single bands</t>
  </si>
  <si>
    <t>RP-231381</t>
  </si>
  <si>
    <t>R4-2309303</t>
  </si>
  <si>
    <t>Big CR on TS38.101-1 Addition of intra-band CA Combinations</t>
  </si>
  <si>
    <t>RP-231382</t>
  </si>
  <si>
    <t>R4-2309387</t>
  </si>
  <si>
    <t>big CR 38.101-3 new combinations Rel-18 EN-DC HPUE</t>
  </si>
  <si>
    <t>RP-231383</t>
  </si>
  <si>
    <t>R4-2307971</t>
  </si>
  <si>
    <t>1538</t>
  </si>
  <si>
    <t>Big CR to 38.101-1 new combinations for Rel-18 NR HPUE Inter-band</t>
  </si>
  <si>
    <t>R4-2309434</t>
  </si>
  <si>
    <t>1622</t>
  </si>
  <si>
    <t>CR to TS 38.101-1 (Rel-18): Alignment of PC2 uplink/downlink frequency locations to PC3 in configuration</t>
  </si>
  <si>
    <t>R4-2309462</t>
  </si>
  <si>
    <t>CR to TS 38.101-1 (Rel-18): Correction of an invalid channel bandwidth in 3DL/2UL inter-band reference sensitivity testing for both PC3 and PC2</t>
  </si>
  <si>
    <t>RP-231384</t>
  </si>
  <si>
    <t>R4-2307308</t>
  </si>
  <si>
    <t>1513</t>
  </si>
  <si>
    <t>BigCR for High power UE for inter-band CA with power class 2 on single carrier uplink on FDD band</t>
  </si>
  <si>
    <t>RP-231385</t>
  </si>
  <si>
    <t>R4-2308544</t>
  </si>
  <si>
    <t>1565</t>
  </si>
  <si>
    <t>Big CR to TS 38.101-1: Adding channel BW support in existing NR bands</t>
  </si>
  <si>
    <t>R4-2310431</t>
  </si>
  <si>
    <t>1630</t>
  </si>
  <si>
    <t>CR 38.101-1 for correction of Notes in Table 5.3.5-1</t>
  </si>
  <si>
    <t>RP-231386</t>
  </si>
  <si>
    <t>R4-2310507</t>
  </si>
  <si>
    <t>1640</t>
  </si>
  <si>
    <t>Big CR for TS 38.101-1 Rel-18 Simultaneous Rx/Tx inter-band combinations</t>
  </si>
  <si>
    <t>RP-231387</t>
  </si>
  <si>
    <t>R4-2308149</t>
  </si>
  <si>
    <t>1552</t>
  </si>
  <si>
    <t>CR to TS38.101-1: corrections on CA_n5-n28</t>
  </si>
  <si>
    <t>RP-231388</t>
  </si>
  <si>
    <t>R4-2307062</t>
  </si>
  <si>
    <t>4970</t>
  </si>
  <si>
    <t>CR to remove duplicate rows for Band 54 in Table 6.6.4.3.1-1</t>
  </si>
  <si>
    <t>R4-2310492</t>
  </si>
  <si>
    <t>1585</t>
  </si>
  <si>
    <t>CR for TS 38.101-1 Rel-18 CAT-F: Corrections on band combinations for UE co-existence</t>
  </si>
  <si>
    <t>RP-231389</t>
  </si>
  <si>
    <t>R4-2310142</t>
  </si>
  <si>
    <t>3219</t>
  </si>
  <si>
    <t>DL interruption for Tx switching across 3/4 bands</t>
  </si>
  <si>
    <t>R4-2310270</t>
  </si>
  <si>
    <t>1505</t>
  </si>
  <si>
    <t>CR for 38.101-1: Time mask for switching across three or four uplink bands</t>
  </si>
  <si>
    <t>R4-2310503</t>
  </si>
  <si>
    <t>1638</t>
  </si>
  <si>
    <t>CR for 38.101-1 to clarify the time mask for switching with multiple TAGs</t>
  </si>
  <si>
    <t>RP-231409</t>
  </si>
  <si>
    <t>R2-2305253</t>
  </si>
  <si>
    <t>36.305</t>
  </si>
  <si>
    <t>APC clarification for SSR positioning</t>
  </si>
  <si>
    <t>R2-2305254</t>
  </si>
  <si>
    <t>0114</t>
  </si>
  <si>
    <t>R2-2305255</t>
  </si>
  <si>
    <t>0115</t>
  </si>
  <si>
    <t>R2-2305256</t>
  </si>
  <si>
    <t>38.305</t>
  </si>
  <si>
    <t>0129</t>
  </si>
  <si>
    <t>R2-2305257</t>
  </si>
  <si>
    <t>0130</t>
  </si>
  <si>
    <t>16.8.0</t>
  </si>
  <si>
    <t>R2-2305258</t>
  </si>
  <si>
    <t>0131</t>
  </si>
  <si>
    <t>R2-2305394</t>
  </si>
  <si>
    <t>38.331</t>
  </si>
  <si>
    <t>3999</t>
  </si>
  <si>
    <t>Corrections on refServCellIndicator</t>
  </si>
  <si>
    <t>R2-2305996</t>
  </si>
  <si>
    <t>4051</t>
  </si>
  <si>
    <t>Clarification on nas-SecurityParamFromNR field description</t>
  </si>
  <si>
    <t>R2-2305997</t>
  </si>
  <si>
    <t>4052</t>
  </si>
  <si>
    <t>R2-2305998</t>
  </si>
  <si>
    <t>4053</t>
  </si>
  <si>
    <t>R2-2306298</t>
  </si>
  <si>
    <t>38.306</t>
  </si>
  <si>
    <t>0895</t>
  </si>
  <si>
    <t>15.20.0</t>
  </si>
  <si>
    <t>Miscellaneous Correction on UE capability-R15</t>
  </si>
  <si>
    <t>R2-2306299</t>
  </si>
  <si>
    <t>0896</t>
  </si>
  <si>
    <t>Miscellaneous Correction on UE capability-R16</t>
  </si>
  <si>
    <t>R2-2306300</t>
  </si>
  <si>
    <t>Miscellaneous Correction on UE capability-R17</t>
  </si>
  <si>
    <t>R2-2306790</t>
  </si>
  <si>
    <t>Clarification on SRS Tx switching capability</t>
  </si>
  <si>
    <t>R2-2306791</t>
  </si>
  <si>
    <t>R2-2306792</t>
  </si>
  <si>
    <t>R2-2306824</t>
  </si>
  <si>
    <t>4130</t>
  </si>
  <si>
    <t>Clarification on UAI for UL MIMO layers</t>
  </si>
  <si>
    <t>R2-2306908</t>
  </si>
  <si>
    <t>4115</t>
  </si>
  <si>
    <t>Miscellaneous non-controversial corrections Set XVIII</t>
  </si>
  <si>
    <t>R2-2306932</t>
  </si>
  <si>
    <t>4000</t>
  </si>
  <si>
    <t>R2-2306933</t>
  </si>
  <si>
    <t>4001</t>
  </si>
  <si>
    <t>R2-2306939</t>
  </si>
  <si>
    <t>38.300</t>
  </si>
  <si>
    <t>Correction to information delivered in Handover Request message</t>
  </si>
  <si>
    <t>R2-2306940</t>
  </si>
  <si>
    <t>RP-231410</t>
  </si>
  <si>
    <t>R2-2304854</t>
  </si>
  <si>
    <t>4067</t>
  </si>
  <si>
    <t>Corrections including field description for transmission power</t>
  </si>
  <si>
    <t>R2-2304855</t>
  </si>
  <si>
    <t>4068</t>
  </si>
  <si>
    <t>R2-2304941</t>
  </si>
  <si>
    <t>38.304</t>
  </si>
  <si>
    <t>Correction on TS 38.304 for NR SL</t>
  </si>
  <si>
    <t>R2-2304942</t>
  </si>
  <si>
    <t>R2-2305469</t>
  </si>
  <si>
    <t>4013</t>
  </si>
  <si>
    <t>Correction on the need code for secondary DRX group</t>
  </si>
  <si>
    <t>R2-2305772</t>
  </si>
  <si>
    <t>3983</t>
  </si>
  <si>
    <t>Clarification on RSSI measurement frequency</t>
  </si>
  <si>
    <t>R2-2305773</t>
  </si>
  <si>
    <t>3984</t>
  </si>
  <si>
    <t>R2-2306229</t>
  </si>
  <si>
    <t>4141</t>
  </si>
  <si>
    <t>Correction to time domain resource assignment in NR-U</t>
  </si>
  <si>
    <t>R2-2306301</t>
  </si>
  <si>
    <t>Correction on PDCCH Blind Detection-R16</t>
  </si>
  <si>
    <t>R2-2306302</t>
  </si>
  <si>
    <t>0899</t>
  </si>
  <si>
    <t>Correction on PDCCH Blind Detection-R17</t>
  </si>
  <si>
    <t>R2-2306369</t>
  </si>
  <si>
    <t>4049</t>
  </si>
  <si>
    <t>Correction for Measurement Event Triggering Criteria</t>
  </si>
  <si>
    <t>R2-2306501</t>
  </si>
  <si>
    <t>Correction on pusch-RepetitionTypeB capability</t>
  </si>
  <si>
    <t>R2-2306502</t>
  </si>
  <si>
    <t>R2-2306505</t>
  </si>
  <si>
    <t>0903</t>
  </si>
  <si>
    <t>Corrections on NR-DC capabilities</t>
  </si>
  <si>
    <t>R2-2306506</t>
  </si>
  <si>
    <t>0904</t>
  </si>
  <si>
    <t>R2-2306765</t>
  </si>
  <si>
    <t>4059</t>
  </si>
  <si>
    <t>R2-2306766</t>
  </si>
  <si>
    <t>4060</t>
  </si>
  <si>
    <t>R2-2306831</t>
  </si>
  <si>
    <t>4142</t>
  </si>
  <si>
    <t>R2-2306944</t>
  </si>
  <si>
    <t>38.321</t>
  </si>
  <si>
    <t>MAC PDU filtering</t>
  </si>
  <si>
    <t>R2-2306948</t>
  </si>
  <si>
    <t>4116</t>
  </si>
  <si>
    <t>RP-231411</t>
  </si>
  <si>
    <t>R2-2304789</t>
  </si>
  <si>
    <t>3974</t>
  </si>
  <si>
    <t>Correction on SI update for posSIB-r16</t>
  </si>
  <si>
    <t>R2-2305259</t>
  </si>
  <si>
    <t>0116</t>
  </si>
  <si>
    <t>Zero Yaw clarification for SSR positioning</t>
  </si>
  <si>
    <t>R2-2305260</t>
  </si>
  <si>
    <t>R2-2305261</t>
  </si>
  <si>
    <t>0132</t>
  </si>
  <si>
    <t>R2-2305262</t>
  </si>
  <si>
    <t>0133</t>
  </si>
  <si>
    <t>R2-2305504</t>
  </si>
  <si>
    <t>3969</t>
  </si>
  <si>
    <t>Correction on Need code of IE RLC-Config</t>
  </si>
  <si>
    <t>R2-2306812</t>
  </si>
  <si>
    <t>4159</t>
  </si>
  <si>
    <t>Clarification on reference cell for TCI state</t>
  </si>
  <si>
    <t>R2-2306813</t>
  </si>
  <si>
    <t>4160</t>
  </si>
  <si>
    <t>R2-2306836</t>
  </si>
  <si>
    <t>37.355</t>
  </si>
  <si>
    <t>GNSS Tropospheric Delay Correction field description</t>
  </si>
  <si>
    <t>R2-2306837</t>
  </si>
  <si>
    <t>R2-2306902</t>
  </si>
  <si>
    <t>4173</t>
  </si>
  <si>
    <t>Correction to the setting of locationInfo in MeasResultSCG-Failure</t>
  </si>
  <si>
    <t>R2-2306903</t>
  </si>
  <si>
    <t>4174</t>
  </si>
  <si>
    <t>R2-2306936</t>
  </si>
  <si>
    <t>3895</t>
  </si>
  <si>
    <t>SIB and PosSIB mappings to SI message</t>
  </si>
  <si>
    <t>R2-2306937</t>
  </si>
  <si>
    <t>3894</t>
  </si>
  <si>
    <t>R2-2306938</t>
  </si>
  <si>
    <t>4125</t>
  </si>
  <si>
    <t>Correction on the release of logged measurement configuration as well as logged measurement information</t>
  </si>
  <si>
    <t>R2-2306945</t>
  </si>
  <si>
    <t>Clarification on Access Identities Validity</t>
  </si>
  <si>
    <t>R2-2306946</t>
  </si>
  <si>
    <t>R2-2306947</t>
  </si>
  <si>
    <t>4172</t>
  </si>
  <si>
    <t>RP-231412</t>
  </si>
  <si>
    <t>R2-2304792</t>
  </si>
  <si>
    <t>Correction to UEPositioningAssistanceInformation</t>
  </si>
  <si>
    <t>R2-2304884</t>
  </si>
  <si>
    <t>0126</t>
  </si>
  <si>
    <t>Measurements and Assistance Data Transfer</t>
  </si>
  <si>
    <t>R2-2304885</t>
  </si>
  <si>
    <t>0127</t>
  </si>
  <si>
    <t>Protection Level and Target Integrity Risk</t>
  </si>
  <si>
    <t>R2-2304886</t>
  </si>
  <si>
    <t>0442</t>
  </si>
  <si>
    <t>LOS-NLOS-Indicator Types</t>
  </si>
  <si>
    <t>R2-2305131</t>
  </si>
  <si>
    <t>0432</t>
  </si>
  <si>
    <t>Miscellaneous corrections on LPP</t>
  </si>
  <si>
    <t>R2-2305289</t>
  </si>
  <si>
    <t>0431</t>
  </si>
  <si>
    <t>Corrections on applicability of timing error margin of RxTEG in NR-Multi-RTT-SignalMeasurementInformation field descriptions and other Miscellaneous corrections</t>
  </si>
  <si>
    <t>R2-2305290</t>
  </si>
  <si>
    <t>3956</t>
  </si>
  <si>
    <t>Corrections on the figure of UE Positioning Assistance Information procedure</t>
  </si>
  <si>
    <t>R2-2305291</t>
  </si>
  <si>
    <t>Miscellaneous corrections on 38.305</t>
  </si>
  <si>
    <t>R2-2305363</t>
  </si>
  <si>
    <t>4102</t>
  </si>
  <si>
    <t>Correction on PosSRS-RRC-Inactive-OutsideInitialUL-BWP</t>
  </si>
  <si>
    <t>R2-2305444</t>
  </si>
  <si>
    <t>0135</t>
  </si>
  <si>
    <t>Stage 2 procedure for deactivation of MG gap and PPW</t>
  </si>
  <si>
    <t>R2-2305445</t>
  </si>
  <si>
    <t>0445</t>
  </si>
  <si>
    <t>LPP capability for FGs27-13a,14a and 14-2</t>
  </si>
  <si>
    <t>R2-2306018</t>
  </si>
  <si>
    <t>Update of information transfer from gNB to LMF</t>
  </si>
  <si>
    <t>R2-2306570</t>
  </si>
  <si>
    <t>36.300</t>
  </si>
  <si>
    <t>1385</t>
  </si>
  <si>
    <t>Correction on handover procedure completion</t>
  </si>
  <si>
    <t>R2-2306571</t>
  </si>
  <si>
    <t>36.331</t>
  </si>
  <si>
    <t>4935</t>
  </si>
  <si>
    <t>Correction on QoE configuration release</t>
  </si>
  <si>
    <t>R2-2306676</t>
  </si>
  <si>
    <t>0448</t>
  </si>
  <si>
    <t>Miscelaneous LPP Corrections</t>
  </si>
  <si>
    <t>R2-2306677</t>
  </si>
  <si>
    <t>Correction to MAC spec for Positoning Enhancements</t>
  </si>
  <si>
    <t>R2-2306678</t>
  </si>
  <si>
    <t>0136</t>
  </si>
  <si>
    <t>Alert Limit</t>
  </si>
  <si>
    <t>R2-2306808</t>
  </si>
  <si>
    <t>4920</t>
  </si>
  <si>
    <t>Correction on scg-State in RRCConnectionReconfiguration including the mobilityControlInfo</t>
  </si>
  <si>
    <t>R2-2306814</t>
  </si>
  <si>
    <t>RA partition selection for Msg1 based SI request</t>
  </si>
  <si>
    <t>R2-2306869</t>
  </si>
  <si>
    <t>4101</t>
  </si>
  <si>
    <t>Correction on scg-CellGroupConfig within RRC inter-node message</t>
  </si>
  <si>
    <t>R2-2306916</t>
  </si>
  <si>
    <t>37.340</t>
  </si>
  <si>
    <t>Modify the figures for MN/SN initiated CPC and CHO with SCG</t>
  </si>
  <si>
    <t>RP-231413</t>
  </si>
  <si>
    <t>R2-2304839</t>
  </si>
  <si>
    <t>3961</t>
  </si>
  <si>
    <t>Miscellaneous corrections for Ext71GHz</t>
  </si>
  <si>
    <t>R2-2304875</t>
  </si>
  <si>
    <t>3964</t>
  </si>
  <si>
    <t>Clarification for configured grant periodicity</t>
  </si>
  <si>
    <t>R2-2304982</t>
  </si>
  <si>
    <t>0893</t>
  </si>
  <si>
    <t>Corrections on the eIAB related capabilities</t>
  </si>
  <si>
    <t>R2-2304983</t>
  </si>
  <si>
    <t>Correction to MAC reset for eIAB</t>
  </si>
  <si>
    <t>R2-2304984</t>
  </si>
  <si>
    <t>38.340</t>
  </si>
  <si>
    <t>0032</t>
  </si>
  <si>
    <t>Corrections on RLF indication for BAP</t>
  </si>
  <si>
    <t>R2-2305039</t>
  </si>
  <si>
    <t>3968</t>
  </si>
  <si>
    <t>Correction to RRC for 71 GHz on channel occupancy duration</t>
  </si>
  <si>
    <t>R2-2305346</t>
  </si>
  <si>
    <t>3977</t>
  </si>
  <si>
    <t>Clarification to TS 38.331 on Enhanced BFR MAC CE for feMIMO</t>
  </si>
  <si>
    <t>R2-2305417</t>
  </si>
  <si>
    <t>37.320</t>
  </si>
  <si>
    <t>Correction to NR M3 measurement</t>
  </si>
  <si>
    <t>R2-2305482</t>
  </si>
  <si>
    <t>4110</t>
  </si>
  <si>
    <t>Correction on timeSinceCHO-Reconfig in TS 38.331</t>
  </si>
  <si>
    <t>R2-2306098</t>
  </si>
  <si>
    <t>Stage-2 correction on the UL PDCP packet average delay</t>
  </si>
  <si>
    <t>R2-2306394</t>
  </si>
  <si>
    <t>4148</t>
  </si>
  <si>
    <t>Correction on SCG failure scenario of MHI in TS 38.331</t>
  </si>
  <si>
    <t>R2-2306782</t>
  </si>
  <si>
    <t>4144</t>
  </si>
  <si>
    <t>Correction to RRC for 71GHz on scheduling and HARQ configuration for FR2-2</t>
  </si>
  <si>
    <t>R2-2306798</t>
  </si>
  <si>
    <t>1629</t>
  </si>
  <si>
    <t>Correction on Enhanced BFR MAC CE</t>
  </si>
  <si>
    <t>R2-2306809</t>
  </si>
  <si>
    <t>4100</t>
  </si>
  <si>
    <t>Corrections on R17 unified TCI framework</t>
  </si>
  <si>
    <t>R2-2306847</t>
  </si>
  <si>
    <t>4167</t>
  </si>
  <si>
    <t>Correction to the handling of RLF-Report after successful HO</t>
  </si>
  <si>
    <t>R2-2306893</t>
  </si>
  <si>
    <t>Clarification on which CSI-RS resources in IAB restricted beam MAC CEs</t>
  </si>
  <si>
    <t>R2-2306899</t>
  </si>
  <si>
    <t>4020</t>
  </si>
  <si>
    <t>Correction to timeSCGFailure</t>
  </si>
  <si>
    <t>R2-2306914</t>
  </si>
  <si>
    <t>0686</t>
  </si>
  <si>
    <t>Correction of QoE stage-2 description</t>
  </si>
  <si>
    <t>R2-2306935</t>
  </si>
  <si>
    <t>Clarification on respective roles of MAC and RRC in configuring various IAB parameters</t>
  </si>
  <si>
    <t>RP-231414</t>
  </si>
  <si>
    <t>R2-2304816</t>
  </si>
  <si>
    <t>Correction on MBS capabilities</t>
  </si>
  <si>
    <t>R2-2305192</t>
  </si>
  <si>
    <t>Miscellaneous Corrections</t>
  </si>
  <si>
    <t>R2-2305505</t>
  </si>
  <si>
    <t>3970</t>
  </si>
  <si>
    <t>R2-2306112</t>
  </si>
  <si>
    <t>4037</t>
  </si>
  <si>
    <t>Corrections on MBS SPS configuration</t>
  </si>
  <si>
    <t>R2-2306322</t>
  </si>
  <si>
    <t>Alignment with RAN1 feature list update on MBS</t>
  </si>
  <si>
    <t>R2-2306581</t>
  </si>
  <si>
    <t>3946</t>
  </si>
  <si>
    <t>Corrections on MBS Broadcast Configuration</t>
  </si>
  <si>
    <t>R2-2306582</t>
  </si>
  <si>
    <t>1583</t>
  </si>
  <si>
    <t>Corrections on SPS Initialization and Handling of Unknown, Unforeseen and Erroneous Protocol Data for MBS</t>
  </si>
  <si>
    <t>R2-2306583</t>
  </si>
  <si>
    <t>4065</t>
  </si>
  <si>
    <t>Correction on Supporting MBS in SNPN</t>
  </si>
  <si>
    <t>R2-2306584</t>
  </si>
  <si>
    <t>1579</t>
  </si>
  <si>
    <t>Corrections on cfr-ConfigMulticast and Multicast DRX</t>
  </si>
  <si>
    <t>R2-2306585</t>
  </si>
  <si>
    <t>4015</t>
  </si>
  <si>
    <t>Correction to mtch-neighbourCell field description</t>
  </si>
  <si>
    <t>R2-2306586</t>
  </si>
  <si>
    <t>3948</t>
  </si>
  <si>
    <t>Correction to PDSCH Aggregation of MBS SPS</t>
  </si>
  <si>
    <t>R2-2306587</t>
  </si>
  <si>
    <t>4044</t>
  </si>
  <si>
    <t>Miscellaneous RRC corrections for MBS</t>
  </si>
  <si>
    <t>R2-2306588</t>
  </si>
  <si>
    <t>Correction on the start condition of drx-HARQ-RTT-TimerDL</t>
  </si>
  <si>
    <t>R2-2306811</t>
  </si>
  <si>
    <t>4147</t>
  </si>
  <si>
    <t>Correction on gapAssociationPRS</t>
  </si>
  <si>
    <t>R2-2306852</t>
  </si>
  <si>
    <t>3967</t>
  </si>
  <si>
    <t>Corrections to paging for MBS</t>
  </si>
  <si>
    <t>R2-2306927</t>
  </si>
  <si>
    <t>4161</t>
  </si>
  <si>
    <t>Correction for PLMN index in MCCH of SCell</t>
  </si>
  <si>
    <t>RP-231415</t>
  </si>
  <si>
    <t>R2-2304790</t>
  </si>
  <si>
    <t>3975</t>
  </si>
  <si>
    <t>Correction on SI update for posSIB-r17</t>
  </si>
  <si>
    <t>R2-2304791</t>
  </si>
  <si>
    <t>Correction to CG-SDT LCH restriction</t>
  </si>
  <si>
    <t>R2-2305433</t>
  </si>
  <si>
    <t>0666</t>
  </si>
  <si>
    <t>Clarification on the application of slice-based RACH configuration</t>
  </si>
  <si>
    <t>R2-2305434</t>
  </si>
  <si>
    <t>4070</t>
  </si>
  <si>
    <t>Clarification on applicability of slice-based RA</t>
  </si>
  <si>
    <t>R2-2305462</t>
  </si>
  <si>
    <t>3988</t>
  </si>
  <si>
    <t>Corrections on initial BWP configuration and NCD-SSB for RedCap</t>
  </si>
  <si>
    <t>R2-2305463</t>
  </si>
  <si>
    <t>1584</t>
  </si>
  <si>
    <t>Corrections on SDT using NCD-SSB for RedCap</t>
  </si>
  <si>
    <t>R2-2305803</t>
  </si>
  <si>
    <t>4017</t>
  </si>
  <si>
    <t>ResumeCause IE description correction</t>
  </si>
  <si>
    <t>R2-2305804</t>
  </si>
  <si>
    <t>4114</t>
  </si>
  <si>
    <t>Control plane corrections for SDT</t>
  </si>
  <si>
    <t>R2-2305856</t>
  </si>
  <si>
    <t>Clarification on RA Resource Selection During CG-SDT</t>
  </si>
  <si>
    <t>R2-2306496</t>
  </si>
  <si>
    <t>4154</t>
  </si>
  <si>
    <t>Clarification on SDT configuration</t>
  </si>
  <si>
    <t>R2-2306533</t>
  </si>
  <si>
    <t>Addition of slice-based cell re-selection parameters</t>
  </si>
  <si>
    <t>R2-2306777</t>
  </si>
  <si>
    <t>4107</t>
  </si>
  <si>
    <t>Corrections on paging monitoring in eDRX</t>
  </si>
  <si>
    <t>R2-2306778</t>
  </si>
  <si>
    <t>Corrections on eDRX and RRM measurement relaxation for RedCap</t>
  </si>
  <si>
    <t>R2-2306799</t>
  </si>
  <si>
    <t>Clarification on unknown, unforeseen and erroneous protocol data during SDT</t>
  </si>
  <si>
    <t>R2-2306807</t>
  </si>
  <si>
    <t>Correction on SDT with separate initial BWP</t>
  </si>
  <si>
    <t>R2-2306835</t>
  </si>
  <si>
    <t>Correction on the capability of RedCap UE</t>
  </si>
  <si>
    <t>R2-2306880</t>
  </si>
  <si>
    <t>Clarifications on the use of SIB16</t>
  </si>
  <si>
    <t>R2-2306891</t>
  </si>
  <si>
    <t>Corrections to Security Issues for MO-SDT</t>
  </si>
  <si>
    <t>R2-2306917</t>
  </si>
  <si>
    <t>Correction to Security Issues for MO-SDT</t>
  </si>
  <si>
    <t>R2-2306943</t>
  </si>
  <si>
    <t>4166</t>
  </si>
  <si>
    <t>Correction on the applicable NSAG for slice based RA procedure</t>
  </si>
  <si>
    <t>R2-2306950</t>
  </si>
  <si>
    <t>RP-231416</t>
  </si>
  <si>
    <t>R2-2304760</t>
  </si>
  <si>
    <t>Correction on the usage of default CBR values for NR sidelink</t>
  </si>
  <si>
    <t>R2-2304843</t>
  </si>
  <si>
    <t>4069</t>
  </si>
  <si>
    <t>Miscellaneous corrections on 38.331 for SL enhancements</t>
  </si>
  <si>
    <t>R2-2304845</t>
  </si>
  <si>
    <t>Correction on 38.321 for SL enhancements</t>
  </si>
  <si>
    <t>R2-2305226</t>
  </si>
  <si>
    <t>Miscellaneous corrections on TS 38.321 for NR sidelink</t>
  </si>
  <si>
    <t>R2-2306177</t>
  </si>
  <si>
    <t>Corrections on MAC reset regarding configured sidelink grant</t>
  </si>
  <si>
    <t>R2-2306196</t>
  </si>
  <si>
    <t>38.323</t>
  </si>
  <si>
    <t>Clarification on the services expected from SRAP layer</t>
  </si>
  <si>
    <t>R2-2306197</t>
  </si>
  <si>
    <t>38.322</t>
  </si>
  <si>
    <t>Clarification on the maximum Data field size for L2 U2N relay</t>
  </si>
  <si>
    <t>R2-2306198</t>
  </si>
  <si>
    <t>Clarification on sidelink communication resource configuration used by OoC L2 Remote UE</t>
  </si>
  <si>
    <t>R2-2306199</t>
  </si>
  <si>
    <t>4064</t>
  </si>
  <si>
    <t>Miscellaneous corrections for SL relay</t>
  </si>
  <si>
    <t>R2-2306679</t>
  </si>
  <si>
    <t>38.351</t>
  </si>
  <si>
    <t>Corrections on SRAP for SL relay</t>
  </si>
  <si>
    <t>R2-2306680</t>
  </si>
  <si>
    <t>0022</t>
  </si>
  <si>
    <t>Clarification on the SRAP configuration used in SRAP</t>
  </si>
  <si>
    <t>R2-2306682</t>
  </si>
  <si>
    <t>Miscellaneous corrections for Stage 2 NR sidelink relay</t>
  </si>
  <si>
    <t>R2-2306687</t>
  </si>
  <si>
    <t>4140</t>
  </si>
  <si>
    <t>RRC corrections for SL Relay</t>
  </si>
  <si>
    <t>R2-2306706</t>
  </si>
  <si>
    <t>4136</t>
  </si>
  <si>
    <t>Corrections on deriving timer length of DRX timers for SL</t>
  </si>
  <si>
    <t>R2-2306708</t>
  </si>
  <si>
    <t>Corrections on TS 38.304 for SL enhancements</t>
  </si>
  <si>
    <t>R2-2306840</t>
  </si>
  <si>
    <t>4171</t>
  </si>
  <si>
    <t>Handling of PC5 connection release during RRC re-establishment</t>
  </si>
  <si>
    <t>R2-2306844</t>
  </si>
  <si>
    <t>4170</t>
  </si>
  <si>
    <t>Clarification on remote UE reception of SIB1</t>
  </si>
  <si>
    <t>R2-2306845</t>
  </si>
  <si>
    <t>4113</t>
  </si>
  <si>
    <t>Sidelink discovery transmission upon reception of SIB12</t>
  </si>
  <si>
    <t>R2-2306864</t>
  </si>
  <si>
    <t>Miscellaneous corrections on TS 38.300 for NR sidelink</t>
  </si>
  <si>
    <t>R2-2306934</t>
  </si>
  <si>
    <t>R2-2306942</t>
  </si>
  <si>
    <t>RP-231417</t>
  </si>
  <si>
    <t>R2-2304762</t>
  </si>
  <si>
    <t>36.321</t>
  </si>
  <si>
    <t>MAC correction on TDD support for IoT NTN</t>
  </si>
  <si>
    <t>R2-2304908</t>
  </si>
  <si>
    <t>4071</t>
  </si>
  <si>
    <t>Correction on measCyclePSCell used during SCG deactivation</t>
  </si>
  <si>
    <t>R2-2305270</t>
  </si>
  <si>
    <t>Corrections to signaling of Rel-17 channel bandwidths in FR1</t>
  </si>
  <si>
    <t>R2-2305409</t>
  </si>
  <si>
    <t>Clarification on UL operation upon validity timer expiry for IoT NTN</t>
  </si>
  <si>
    <t>R2-2305910</t>
  </si>
  <si>
    <t>0334</t>
  </si>
  <si>
    <t>Corrections for eDRX in RRC_INACTIVE</t>
  </si>
  <si>
    <t>R2-2306261</t>
  </si>
  <si>
    <t>1383</t>
  </si>
  <si>
    <t>Correction for R17 IoT NTN</t>
  </si>
  <si>
    <t>R2-2306494</t>
  </si>
  <si>
    <t>4050</t>
  </si>
  <si>
    <t>Corrections to on-demand SI request</t>
  </si>
  <si>
    <t>R2-2306507</t>
  </si>
  <si>
    <t>Introduction of intra-band EN-DC contiguous capability for UL</t>
  </si>
  <si>
    <t>R2-2306508</t>
  </si>
  <si>
    <t>R2-2306509</t>
  </si>
  <si>
    <t>R2-2306648</t>
  </si>
  <si>
    <t>4928</t>
  </si>
  <si>
    <t>CR to 36.331 on T317 and T318</t>
  </si>
  <si>
    <t>R2-2306650</t>
  </si>
  <si>
    <t>4933</t>
  </si>
  <si>
    <t>Correction on definition of ta-Report</t>
  </si>
  <si>
    <t>R2-2306651</t>
  </si>
  <si>
    <t>4936</t>
  </si>
  <si>
    <t>IoT NTN RRC Correction on PUCCH TX duration</t>
  </si>
  <si>
    <t>R2-2306825</t>
  </si>
  <si>
    <t>4131</t>
  </si>
  <si>
    <t>R2-2306826</t>
  </si>
  <si>
    <t>4132</t>
  </si>
  <si>
    <t>R2-2306885</t>
  </si>
  <si>
    <t>4156</t>
  </si>
  <si>
    <t>R2-2306886</t>
  </si>
  <si>
    <t>4157</t>
  </si>
  <si>
    <t>R2-2306921</t>
  </si>
  <si>
    <t>4158</t>
  </si>
  <si>
    <t>R2-2306928</t>
  </si>
  <si>
    <t>1384</t>
  </si>
  <si>
    <t>Miscellaneous Stage 2 corrections for IoT NTN</t>
  </si>
  <si>
    <t>R2-2306929</t>
  </si>
  <si>
    <t>4169</t>
  </si>
  <si>
    <t>Support of releasing crossCarrierSchedulingConifig</t>
  </si>
  <si>
    <t>R2-2306930</t>
  </si>
  <si>
    <t>UE capability for releasing crossCarrierSchedulingConifig</t>
  </si>
  <si>
    <t>R2-2306931</t>
  </si>
  <si>
    <t>38.314</t>
  </si>
  <si>
    <t>C</t>
  </si>
  <si>
    <t>Packet loss rate with delay threshold</t>
  </si>
  <si>
    <t>R2-2306941</t>
  </si>
  <si>
    <t>4930</t>
  </si>
  <si>
    <t>5</t>
  </si>
  <si>
    <t>Alignment of NPRACH preamble descriptions with RAN1 specification for IoT-NTN parameters</t>
  </si>
  <si>
    <t>R2-2306949</t>
  </si>
  <si>
    <t>4117</t>
  </si>
  <si>
    <t>RP-231418</t>
  </si>
  <si>
    <t>R2-2304828</t>
  </si>
  <si>
    <t>4011</t>
  </si>
  <si>
    <t>Correction on Event D1 for Rel-17 NTN</t>
  </si>
  <si>
    <t>R2-2305503</t>
  </si>
  <si>
    <t>0888</t>
  </si>
  <si>
    <t>Correction on NR NTN UE capabilities</t>
  </si>
  <si>
    <t>R2-2306063</t>
  </si>
  <si>
    <t>4127</t>
  </si>
  <si>
    <t>CR to 38.331 on Event D1</t>
  </si>
  <si>
    <t>R2-2306116</t>
  </si>
  <si>
    <t>4039</t>
  </si>
  <si>
    <t>Clarification on T430 handling for target cell</t>
  </si>
  <si>
    <t>R2-2306152</t>
  </si>
  <si>
    <t>Clarification on UL operation upon validity timer expiry</t>
  </si>
  <si>
    <t>R2-2306303</t>
  </si>
  <si>
    <t>0900</t>
  </si>
  <si>
    <t>R2-2306652</t>
  </si>
  <si>
    <t>0894</t>
  </si>
  <si>
    <t>Correction on missing referencing of the NTN spec in 38.306</t>
  </si>
  <si>
    <t>R2-2306653</t>
  </si>
  <si>
    <t>4021</t>
  </si>
  <si>
    <t>Correction on missing referencing of the NTN spec in 38.331</t>
  </si>
  <si>
    <t>R2-2306654</t>
  </si>
  <si>
    <t>Corrections to NR NTN for 38.321</t>
  </si>
  <si>
    <t>R2-2306656</t>
  </si>
  <si>
    <t>4025</t>
  </si>
  <si>
    <t>Correction on SMTC for NR NTN</t>
  </si>
  <si>
    <t>R2-2306659</t>
  </si>
  <si>
    <t>Missing reference to cell reselection requirements for NTN UEs in RRC INACTIVE</t>
  </si>
  <si>
    <t>R2-2306660</t>
  </si>
  <si>
    <t>3979</t>
  </si>
  <si>
    <t>Clarification on TN EUTRA capability reporting</t>
  </si>
  <si>
    <t>R2-2306661</t>
  </si>
  <si>
    <t>4112</t>
  </si>
  <si>
    <t>Different UE capability support between TN and NTN</t>
  </si>
  <si>
    <t>R2-2306662</t>
  </si>
  <si>
    <t>4163</t>
  </si>
  <si>
    <t>Correction on the description of kmac</t>
  </si>
  <si>
    <t>R2-2306663</t>
  </si>
  <si>
    <t>4040</t>
  </si>
  <si>
    <t>Correction on MIB configuration for NR NTN</t>
  </si>
  <si>
    <t>R2-2306667</t>
  </si>
  <si>
    <t>0647</t>
  </si>
  <si>
    <t>NTN stage-2 correction</t>
  </si>
  <si>
    <t>R2-2306820</t>
  </si>
  <si>
    <t>38.822</t>
  </si>
  <si>
    <t>Miscellaneous updates for TR 38.822</t>
  </si>
  <si>
    <t>RP-231439</t>
  </si>
  <si>
    <t>R2-2305468</t>
  </si>
  <si>
    <t>4012</t>
  </si>
  <si>
    <t>Types of Tdocs</t>
  </si>
  <si>
    <t>Possible statuses of Tdocs</t>
  </si>
  <si>
    <t>Categories</t>
  </si>
  <si>
    <t>agenda</t>
  </si>
  <si>
    <t>reserved</t>
  </si>
  <si>
    <t>Decision</t>
  </si>
  <si>
    <t>Work Plan</t>
  </si>
  <si>
    <t>available</t>
  </si>
  <si>
    <t>Agreement</t>
  </si>
  <si>
    <t>LS in</t>
  </si>
  <si>
    <t>Approval</t>
  </si>
  <si>
    <t>LS out</t>
  </si>
  <si>
    <t>Information</t>
  </si>
  <si>
    <t>pCR</t>
  </si>
  <si>
    <t>conditionally agreed</t>
  </si>
  <si>
    <t>E</t>
  </si>
  <si>
    <t>Discussion</t>
  </si>
  <si>
    <t>draftCR</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</si>
  <si>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</si>
  <si>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</si>
  <si>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</si>
  <si>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</si>
  <si>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</si>
  <si>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</si>
  <si>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</si>
  <si>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</si>
  <si>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</si>
  <si>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</si>
  <si>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</si>
  <si>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</si>
  <si>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</si>
  <si>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</si>
  <si>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</si>
  <si>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</si>
  <si>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</si>
  <si>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WI exception request</t>
  </si>
  <si>
    <t>noted</t>
  </si>
  <si>
    <t>TS or TR cover</t>
  </si>
  <si>
    <t>not concluded</t>
  </si>
  <si>
    <t>draft TS</t>
  </si>
  <si>
    <t>withdrawn</t>
  </si>
  <si>
    <t>draft TR</t>
  </si>
  <si>
    <t>reissued</t>
  </si>
  <si>
    <t>report</t>
  </si>
  <si>
    <t>not treated</t>
  </si>
  <si>
    <t>discussion</t>
  </si>
  <si>
    <t>other</t>
  </si>
  <si>
    <t>WI summary</t>
  </si>
  <si>
    <t>Title</t>
  </si>
  <si>
    <t>Source</t>
  </si>
  <si>
    <t>Contact</t>
  </si>
  <si>
    <t>Abstract</t>
  </si>
  <si>
    <t>Secretary Remarks</t>
  </si>
  <si>
    <t>RAN</t>
  </si>
  <si>
    <t>To</t>
  </si>
  <si>
    <t>Cc</t>
  </si>
  <si>
    <t>RP-230820</t>
  </si>
  <si>
    <t>Agenda for meeting RAN #100 held 12.06.-14.06.2023 in Taipei</t>
  </si>
  <si>
    <t>RAN chair (Qualcomm)</t>
  </si>
  <si>
    <t>Joern Krause</t>
  </si>
  <si>
    <t>RP-230821</t>
  </si>
  <si>
    <t>Draft report of meeting RAN #99 held 20.03.-23.03.2023 in Rotterdam, Netherlands</t>
  </si>
  <si>
    <t>ETSI MCC</t>
  </si>
  <si>
    <t>RP-231443</t>
  </si>
  <si>
    <t>RP-230822</t>
  </si>
  <si>
    <t>Status Report RAN WG1</t>
  </si>
  <si>
    <t>RAN1 chair (Samsung)</t>
  </si>
  <si>
    <t>7</t>
  </si>
  <si>
    <t>5.1</t>
  </si>
  <si>
    <t>RP-230823</t>
  </si>
  <si>
    <t>List of CRs from RAN WG1</t>
  </si>
  <si>
    <t>RP-230824</t>
  </si>
  <si>
    <t>Status Report RAN WG2</t>
  </si>
  <si>
    <t>RAN2 chair (MediaTek)</t>
  </si>
  <si>
    <t>8</t>
  </si>
  <si>
    <t>5.2</t>
  </si>
  <si>
    <t>RP-230825</t>
  </si>
  <si>
    <t>List of CRs from RAN WG2</t>
  </si>
  <si>
    <t>RP-231440</t>
  </si>
  <si>
    <t>RP-230826</t>
  </si>
  <si>
    <t>Status Report RAN WG3</t>
  </si>
  <si>
    <t>RAN3 chair (ZTE)</t>
  </si>
  <si>
    <t>5.3</t>
  </si>
  <si>
    <t>RP-230827</t>
  </si>
  <si>
    <t>List of CRs from RAN WG3</t>
  </si>
  <si>
    <t>RP-230828</t>
  </si>
  <si>
    <t>Status Report RAN WG4</t>
  </si>
  <si>
    <t>RAN4 chair (Huawei)</t>
  </si>
  <si>
    <t>5.4</t>
  </si>
  <si>
    <t>RP-230829</t>
  </si>
  <si>
    <t>List of CRs from RAN WG4</t>
  </si>
  <si>
    <t>RP-230830</t>
  </si>
  <si>
    <t>Status Report RAN WG5</t>
  </si>
  <si>
    <t>RAN5 chair (Motorola Mobility)</t>
  </si>
  <si>
    <t>5.5</t>
  </si>
  <si>
    <t>RP-230831</t>
  </si>
  <si>
    <t>List of CRs from RAN WG5</t>
  </si>
  <si>
    <t>RP-230832</t>
  </si>
  <si>
    <t>Status Report MCC TF160 (for approval)</t>
  </si>
  <si>
    <t>ETSI MCC TF160 Leader</t>
  </si>
  <si>
    <t>RP-230833</t>
  </si>
  <si>
    <t>3GPP Support Team Report</t>
  </si>
  <si>
    <t>6.2</t>
  </si>
  <si>
    <t>MCC</t>
  </si>
  <si>
    <t>RP-230834</t>
  </si>
  <si>
    <t>Status Report ITU-R Ad hoc</t>
  </si>
  <si>
    <t>3GPP ITU-R Ad hoc Contact (Telecom Italia)</t>
  </si>
  <si>
    <t>RP-230835</t>
  </si>
  <si>
    <t>3GPP Work Plan review at Plenary #100</t>
  </si>
  <si>
    <t>RP-230836</t>
  </si>
  <si>
    <t>Reply LS to S5-232903 = RP-230039 on 3GPP work on Energy Efficiency (C1-232650; to: SA5; cc: RAN, SA, CT, SA1, SA2, SA3, SA4, SA6, RAN1, RAN2, RAN3, RAN4, CT3, CT4; contact: Huawei)</t>
  </si>
  <si>
    <t>CT1</t>
  </si>
  <si>
    <t>no RAN action requested</t>
  </si>
  <si>
    <t>100_LS01</t>
  </si>
  <si>
    <t>EE5GPLUS_Ph2</t>
  </si>
  <si>
    <t>S5-232903 = RP-230039</t>
  </si>
  <si>
    <t>SA5</t>
  </si>
  <si>
    <t>RAN, SA, CT, SA1, SA2, SA3, SA4, SA6, RAN1, RAN2, RAN3, RAN4, CT3, CT4</t>
  </si>
  <si>
    <t>C1-232650</t>
  </si>
  <si>
    <t>RP-230837</t>
  </si>
  <si>
    <t>Reply LS to S5-232903 = RP-230039 on 3GPP work on Energy Efficiency (C3-231470; to: SA5; cc: RAN, CT1, CT3, CT4, CT, SA, SA1, SA2, SA3, SA4, SA6, RAN1, RAN2, RAN3, RAN4; contact: Huawei)</t>
  </si>
  <si>
    <t>CT3</t>
  </si>
  <si>
    <t>RAN, CT1, CT3, CT4, CT, SA, SA1, SA2, SA3, SA4, SA6, RAN1, RAN2, RAN3, RAN4</t>
  </si>
  <si>
    <t>C3-231470</t>
  </si>
  <si>
    <t>RP-230838</t>
  </si>
  <si>
    <t>Reply LS to R3-230802 = RP-230035 on Tracking IANA assignment requests (C4-231183; to: RAN3; cc: RAN, CT; contact: Huawei)</t>
  </si>
  <si>
    <t>CT4</t>
  </si>
  <si>
    <t>TEI18</t>
  </si>
  <si>
    <t>R3-230802 = RP-230035</t>
  </si>
  <si>
    <t>RAN3</t>
  </si>
  <si>
    <t>RAN, CT</t>
  </si>
  <si>
    <t>C4-231183</t>
  </si>
  <si>
    <t>RP-230839</t>
  </si>
  <si>
    <t>Reply LS to C1-231183 on Requesting allocation of new UDP port number for the SLMP (C4-231480; to: CT1; cc: RAN, CT; contact: Huawei)</t>
  </si>
  <si>
    <t>LS C1-231183 was not sent to/cc RAN; no RAN action requested</t>
  </si>
  <si>
    <t>TEI18, eSEAL</t>
  </si>
  <si>
    <t>C1-231183</t>
  </si>
  <si>
    <t>C4-231480</t>
  </si>
  <si>
    <t>RP-230840</t>
  </si>
  <si>
    <t>Reply LS to C1-231199 on allocate port number for MSGin5G service (C4-231519; to: CT1; cc: RAN, CT; contact: Huawei)</t>
  </si>
  <si>
    <t>LS C1-231199 was not sent to/cc RAN; no RAN action requested</t>
  </si>
  <si>
    <t>TEI18, 5GMARCH_Ph2</t>
  </si>
  <si>
    <t>C1-23119</t>
  </si>
  <si>
    <t>C4-231519</t>
  </si>
  <si>
    <t>RP-230841</t>
  </si>
  <si>
    <t>LS on consent of new Recommendation ITU-T Y.3123 (ex.Y.IMT2020-CEFEC) "Framework of edge computing capability exposure for IMT-2020 networks and beyond" (ITU_T_SG13-LS75; to: RAN, SA, SA4, ITU-T SG11; cc: -; contact: Huawei)</t>
  </si>
  <si>
    <t>ITU-T SG13</t>
  </si>
  <si>
    <t>8.4</t>
  </si>
  <si>
    <t>RAN, SA, SA4, ITU-T SG11</t>
  </si>
  <si>
    <t>ITU_T_SG13-LS75</t>
  </si>
  <si>
    <t>RP-230842</t>
  </si>
  <si>
    <t>LS on Invitation to update the information in the IMT-2020 and beyond roadmap (ITU_T_JCA-IMT2020-LS13; to: RAN, CT, SA, SA4, ITU-T SGs, ITU-R SG5, ITU-D SG2, Broadband Forum, ETSI (ISG MEC, ISG NFV, Millimetre Wave Transmission), GSMA, IEEE 802.1, IEEE Future Networks Initiative, IEEE 1914, IETF, The MEF Forum, NGNM, OASIS, oneM2M, ONF, ONAP, OSSDN, SCF, TM Forum, TTA, TSDSI; cc: -; contact: Ericsson)</t>
  </si>
  <si>
    <t>ITU-T JCA IMT2020</t>
  </si>
  <si>
    <t>JCA IMT2020 = ITU-T Joint Coordination Activity for IMT2020 and Beyond; no explicit RAN action requested</t>
  </si>
  <si>
    <t>ITU_T_JCA-IMT2020-LS13</t>
  </si>
  <si>
    <t>RP-230843</t>
  </si>
  <si>
    <t>LS on Further Guidelines on UE capability definitions (R2-2306810; to: RAN1, RAN4; cc: RAN; contact: Ericsson)</t>
  </si>
  <si>
    <t>RAN2</t>
  </si>
  <si>
    <t>RAN1, RAN4</t>
  </si>
  <si>
    <t>R2-2306810</t>
  </si>
  <si>
    <t>RP-230844</t>
  </si>
  <si>
    <t>LS on spectrum less than 5 MHz to ECC WGFM (R4-2305902; to: ECC WGFM; cc: RAN; contact: Strict)</t>
  </si>
  <si>
    <t>RAN4</t>
  </si>
  <si>
    <t>9.3.4.1</t>
  </si>
  <si>
    <t>NR_FR1_lessthan_5MHz_BW-Core</t>
  </si>
  <si>
    <t>ECC WGFM</t>
  </si>
  <si>
    <t>R4-2305902</t>
  </si>
  <si>
    <t>RP-230845</t>
  </si>
  <si>
    <t>LS on receiver narrowband blocking and intermodulation for 3 MHz channel bandwidth in the paired frequency bands 874.4-880.0 MHz and 919.4-925.0 MHz for Railway Mobile Radio (RMR) (R4-2305903; to: ETSI TC RT; cc: RAN; contact: Ericsson)</t>
  </si>
  <si>
    <t>ETSI TC RT</t>
  </si>
  <si>
    <t>R4-2305903</t>
  </si>
  <si>
    <t>RP-230846</t>
  </si>
  <si>
    <t>LS on required DCI signalling for advanced receiver on MU-MIMO scenario (R4-2309895; to: RAN1; cc: RAN; contact: Qualcomm)</t>
  </si>
  <si>
    <t>9.3.4.11</t>
  </si>
  <si>
    <t>NR_demod_enh3-Perf</t>
  </si>
  <si>
    <t>RAN1</t>
  </si>
  <si>
    <t>R4-2309895</t>
  </si>
  <si>
    <t>RP-230847</t>
  </si>
  <si>
    <t>LS on L3 measurements for the options for BWP operation without restriction (R4-2310177; to: RAN; cc: -; contact: vivo)</t>
  </si>
  <si>
    <t>RAN action requested</t>
  </si>
  <si>
    <t>9.3.4.14</t>
  </si>
  <si>
    <t>NR_BWP_wor-Core</t>
  </si>
  <si>
    <t>R4-2310177</t>
  </si>
  <si>
    <t>RP-230848</t>
  </si>
  <si>
    <t>LS on support of UE configured with two serving cells, each with SUL (R4-2310394; to: RAN; cc: -; contact: CMCC)</t>
  </si>
  <si>
    <t>no explicit RAN action requested; LS is related to RP-230810 of RAN #99</t>
  </si>
  <si>
    <t>9.3.1.2</t>
  </si>
  <si>
    <t>R4-2310394</t>
  </si>
  <si>
    <t>RP-230849</t>
  </si>
  <si>
    <t>Reply LS to R2-2304431 on intraBandENDC-Support (R4-2310501; to: RAN2; cc: RAN; contact: Huawei)</t>
  </si>
  <si>
    <t>no RAN action requested; LS R2-2304431 was only sent to RAN4 and not cc/to RAN</t>
  </si>
  <si>
    <t>100_LS03</t>
  </si>
  <si>
    <t>TEI16</t>
  </si>
  <si>
    <t>R2-2304431</t>
  </si>
  <si>
    <t>R4-2310501</t>
  </si>
  <si>
    <t>RP-230850</t>
  </si>
  <si>
    <t>Reply LS to S5-232903 = RP-230039 on 3GPP work on Energy Efficiency (S1-231805; to: SA5; cc: SA, RAN, CT, SA1, SA2, SA3, SA4, SA6, RAN1, RAN2, RAN3, RAN4, CT3, CT4; contact: Nokia)</t>
  </si>
  <si>
    <t>SA1</t>
  </si>
  <si>
    <t>no RAN action requested; EE5GPLUS_Ph2 = SA5 REL-18 WI Enhancements of EE (Energy Efficiency) for 5G Phase 2</t>
  </si>
  <si>
    <t>SA, RAN, CT, SA1, SA2, SA3, SA4, SA6, RAN1, RAN2, RAN3, RAN4, CT3, CT4</t>
  </si>
  <si>
    <t>S1-231805</t>
  </si>
  <si>
    <t>RP-230851</t>
  </si>
  <si>
    <t>LS on Metaverse Standards Forum (MSF) (S4-231082; to: SA1, SA, RAN, CT; cc: -; contact: Dolby)</t>
  </si>
  <si>
    <t>SA4</t>
  </si>
  <si>
    <t>SA1, SA, RAN, CT</t>
  </si>
  <si>
    <t>S4-231082</t>
  </si>
  <si>
    <t>RP-230852</t>
  </si>
  <si>
    <t>Reply LS to S5-232903 = RP-230039 on 3GPP work on Energy Efficiency (S4-231111; to: SA5, SA, RAN, CT; cc: SA1, SA2, SA3, SA6, RAN1, RAN2, RAN3, RAN4, CT1, CT3, CT4; contact: Qualcomm)</t>
  </si>
  <si>
    <t>SA5, SA, RAN, CT</t>
  </si>
  <si>
    <t>SA1, SA2, SA3, SA6, RAN1, RAN2, RAN3, RAN4, CT1, CT3, CT4</t>
  </si>
  <si>
    <t>S4-231111</t>
  </si>
  <si>
    <t>RP-230853</t>
  </si>
  <si>
    <t>100_LS02</t>
  </si>
  <si>
    <t>O-RAN WG9 - Open X-haul Transport Workgroup</t>
  </si>
  <si>
    <t>SA, SA3, RAN</t>
  </si>
  <si>
    <t>S5-234824</t>
  </si>
  <si>
    <t>RP-230854</t>
  </si>
  <si>
    <t>LS on O-RAN - Transport Network Slicing Enhancement IM/DM TS28.541 (O-RAN WG9 LS S-2023005; to: SA5; cc: SA, RAN; contact: Telefonica)</t>
  </si>
  <si>
    <t>SA, RAN</t>
  </si>
  <si>
    <t>O-RAN WG9 LS S-2023005</t>
  </si>
  <si>
    <t>RP-230855</t>
  </si>
  <si>
    <t>Reply LS from GMSA UPG to ETSI TFES(23)074031 = RP-230025 on harmonised framework on aerial UE usage in MFCN harmonised bands (GSMA_LS_UPG06_122; to: ETSI TC TFES; cc: SA, RAN, ETSI TC AERO, ETSI TC ERM; contact: GSMA)</t>
  </si>
  <si>
    <t>GSMA UPG</t>
  </si>
  <si>
    <t>ETSI TFES(23)074031 = RP-230025</t>
  </si>
  <si>
    <t>GSMA_LS_UPG06_122</t>
  </si>
  <si>
    <t>RP-230856</t>
  </si>
  <si>
    <t>LS on information on actions taken by SG15 on inclusive language (ITU_T_SG15-LS059; to: RAN, SA, IEEE 1588 WG , O-RAN WG4, O-RAN WG5, O-RAN WG6, O-RAN WG9, IEEE 802.1, IEEE 802.3, IETF; cc: -; contact: Huawei)</t>
  </si>
  <si>
    <t>ITU-T SG15</t>
  </si>
  <si>
    <t>RAN, SA, IEEE 1588 WG , O-RAN WG4, O-RAN WG5, O-RAN WG6, O-RAN WG9, IEEE 802.1, IEEE 802.3, IETF</t>
  </si>
  <si>
    <t>ITU_T_SG15-LS059</t>
  </si>
  <si>
    <t>RP-230857</t>
  </si>
  <si>
    <t>LS on initiation of new work item ITU-T Q.Req_Frame_RRDN “Requirements and framework for rapid response to sudden natural disasters in network” (ITU_T_SG11-LS77; to: RAN, CT, SA, ITU-T SG2, ITU-T SG16, ITU-R WP5A, ITU-R WP6A, GSMA; cc: -; contact: China Telecom)</t>
  </si>
  <si>
    <t>ITU-T SG11</t>
  </si>
  <si>
    <t>no explicit RAN action requested</t>
  </si>
  <si>
    <t>RAN, CT, SA, ITU-T SG2, ITU-T SG16, ITU-R WP5A, ITU-R WP6A, GSMA</t>
  </si>
  <si>
    <t>ITU_T_SG11-LS77</t>
  </si>
  <si>
    <t>RP-230858</t>
  </si>
  <si>
    <t>Reply LS to RP-230784 on Frequency arrangements for IMT in the band 470–703 MHz (AWG-31_LS-02; to: RAN, RAN4; cc: -; contact: AWG Chair)</t>
  </si>
  <si>
    <t>APT Wireless Group</t>
  </si>
  <si>
    <t>APT = Asia-Pacific Telecommunity; AWG = APT Wireless Group; LS was received on June 7th, 2023; no RAN action  requested</t>
  </si>
  <si>
    <t>NR_600MHz_APT</t>
  </si>
  <si>
    <t>RAN, RAN4</t>
  </si>
  <si>
    <t>AWG_LS_230526</t>
  </si>
  <si>
    <t>RP-230859</t>
  </si>
  <si>
    <t>LS on GSOA recommendation to facilitate definition of NTN Bands (GSOA_LS_230607; to: RAN; cc: -; contact: GSOA DG)</t>
  </si>
  <si>
    <t>GSOA</t>
  </si>
  <si>
    <t>GSAO = Global Satellite Operators Association; LS was received on June 7th, 2023; RAN action requested; related to RP-231321 and to RP-231017</t>
  </si>
  <si>
    <t>9.1.5</t>
  </si>
  <si>
    <t>GSOA_LS_230607</t>
  </si>
  <si>
    <t>RP-230860</t>
  </si>
  <si>
    <t>Status of time budgets for RAN1/2/3/4 ongoing and new WIs/SIs after RAN #100</t>
  </si>
  <si>
    <t>RAN1 Chair (Samsung), RAN2 Chair (MediaTek), RAN3 Chair (ZTE), RAN4 Chair (Huawei)</t>
  </si>
  <si>
    <t>RP-230861</t>
  </si>
  <si>
    <t>Ambient IoT deployment feasibilities</t>
  </si>
  <si>
    <t>Nokia, Nokia Shanghai Bell</t>
  </si>
  <si>
    <t>Benny Vejlgaard</t>
  </si>
  <si>
    <t>9.2.2</t>
  </si>
  <si>
    <t>FS_Ambient_IoT_RAN</t>
  </si>
  <si>
    <t>RP-230862</t>
  </si>
  <si>
    <t>RP-230863</t>
  </si>
  <si>
    <t>Ambient IoT and required RAN functionalities</t>
  </si>
  <si>
    <t>RP-230864</t>
  </si>
  <si>
    <t>Uplink coverage enhancements</t>
  </si>
  <si>
    <t>Matthew Baker</t>
  </si>
  <si>
    <t>9.3.1.3</t>
  </si>
  <si>
    <t>NR_cov_enh2</t>
  </si>
  <si>
    <t>RP-230865</t>
  </si>
  <si>
    <t>NTN in Rel-19</t>
  </si>
  <si>
    <t>Rel-19</t>
  </si>
  <si>
    <t>RP-230866</t>
  </si>
  <si>
    <t>MBS in Rel-19</t>
  </si>
  <si>
    <t>RP-230867</t>
  </si>
  <si>
    <t>Overview of RAN4-led topics for Rel-19</t>
  </si>
  <si>
    <t>RP-230868</t>
  </si>
  <si>
    <t>New WID on UE Conformance - Additional NR bands for UL-MIMO in Rel-18</t>
  </si>
  <si>
    <t>China Unicom, Huawei, HiSilicon</t>
  </si>
  <si>
    <t>Yu Shi</t>
  </si>
  <si>
    <t>tested: REL-18 WI NR_bands_UL_MIMO_R18-Core</t>
  </si>
  <si>
    <t>R5</t>
  </si>
  <si>
    <t>13.1</t>
  </si>
  <si>
    <t>RP-230869</t>
  </si>
  <si>
    <t>New WID on UE Conformance - High power UE (power class 2) for NR FR1 FDD single band</t>
  </si>
  <si>
    <t>tested: REL-18 WI HPUE_NR_FR1_FDD_R18-Core</t>
  </si>
  <si>
    <t>RP-230870</t>
  </si>
  <si>
    <t>Status report for WI UE Conformance - High power UE (power class 2) for EN-DC with 1 LTE band + 1 NR TDD band; rapporteur: China Unicom</t>
  </si>
  <si>
    <t>RAN5</t>
  </si>
  <si>
    <t>13.3.4</t>
  </si>
  <si>
    <t>ENDC_UE_PC2_R17_NR_TDD-UEConTest</t>
  </si>
  <si>
    <t>RP-230871</t>
  </si>
  <si>
    <t>Status report for WI UE Conformance – Support of reduced capability NR devices; rapporteur: China Unicom</t>
  </si>
  <si>
    <t>13.3.20</t>
  </si>
  <si>
    <t>NR_redcap_plus_ARCH-UEConTest</t>
  </si>
  <si>
    <t>RP-230872</t>
  </si>
  <si>
    <t>Status report for WI: Core part: NR Timing Resiliency and URLLC enhancements; rapporteur: Nokia</t>
  </si>
  <si>
    <t>Sean Kelley</t>
  </si>
  <si>
    <t>9.3.3.5</t>
  </si>
  <si>
    <t>TRS_URLLC-NR-Core</t>
  </si>
  <si>
    <t>RP-230873</t>
  </si>
  <si>
    <t>New WID on UE Conformance - IMS voice service support and network usability guarantee for UE’s E-UTRA capability disabled scenario in 5GS</t>
  </si>
  <si>
    <t>China Telecom</t>
  </si>
  <si>
    <t>JING ZHAO</t>
  </si>
  <si>
    <t>RP-230874</t>
  </si>
  <si>
    <t>Revised WID on UE Conformance – High power UE (power class 2) for EN-DC with 1 LTE band + 1 NR TDD band</t>
  </si>
  <si>
    <t>China Unicom</t>
  </si>
  <si>
    <t>RP-230875</t>
  </si>
  <si>
    <t>Revised WID on UE Conformance Test Aspects– Access Traffic Steering, Switch and Splitting support in 5G system</t>
  </si>
  <si>
    <t>last approved WID: RP-222547</t>
  </si>
  <si>
    <t>13.2.11</t>
  </si>
  <si>
    <t>RP-231448</t>
  </si>
  <si>
    <t>ATSSS-UEConTest</t>
  </si>
  <si>
    <t>RP-230876</t>
  </si>
  <si>
    <t>Status Report for WI UE Conformance – User Plane Integrity Protection support for EPC connected architectures (incl. CT/SA aspects); rapporteur: Vodafone</t>
  </si>
  <si>
    <t>Petra Rauer</t>
  </si>
  <si>
    <t>13.3.35</t>
  </si>
  <si>
    <t>UPIP_SEC_LTE, UPIP_SEC_LTE-RAN-Core</t>
  </si>
  <si>
    <t>RP-230877</t>
  </si>
  <si>
    <t>Revised WID: NR NTN (Non-Terrestrial Networks) enhancements</t>
  </si>
  <si>
    <t>THALES</t>
  </si>
  <si>
    <t>Nicolas Chuberre</t>
  </si>
  <si>
    <t>last approved WID: RP-230809</t>
  </si>
  <si>
    <t>9.3.2.7</t>
  </si>
  <si>
    <t>RP-230809</t>
  </si>
  <si>
    <t>RP-231484</t>
  </si>
  <si>
    <t>NR_NTN_enh</t>
  </si>
  <si>
    <t>RP-230878</t>
  </si>
  <si>
    <t>Motivation to revise the Rel-18 WID NR_NTN_enh</t>
  </si>
  <si>
    <t>RP-230879</t>
  </si>
  <si>
    <t>Status Report for WI UE Conformance Test Aspects - Access Traffic Steering, Switch and Splitting support in 5G system; rapporteur: China Telecom</t>
  </si>
  <si>
    <t>FLAG M</t>
  </si>
  <si>
    <t>RP-230880</t>
  </si>
  <si>
    <t>Status Report for WI UE Conformance - Multi-SIM devices for LTE/NR; rapporteur: China Telecom</t>
  </si>
  <si>
    <t>13.3.15</t>
  </si>
  <si>
    <t>LTE_NR_MUSIM_plus_CT1-UEConTest</t>
  </si>
  <si>
    <t>RP-230881</t>
  </si>
  <si>
    <t>Views on device categorization for Ambient IoT</t>
  </si>
  <si>
    <t>Xiaomi EV Technology</t>
  </si>
  <si>
    <t>Ting Fu</t>
  </si>
  <si>
    <t>RP-230882</t>
  </si>
  <si>
    <t>Status report for WI Core part In-Device Co-existence (IDC) enhancements for NR and MR-DC; rapporteur: Xiaomi</t>
  </si>
  <si>
    <t>Yumin Wu</t>
  </si>
  <si>
    <t>9.3.2.5</t>
  </si>
  <si>
    <t>NR_IDC_enh-Core</t>
  </si>
  <si>
    <t>RP-230883</t>
  </si>
  <si>
    <t>Updated RAN3 time planning</t>
  </si>
  <si>
    <t>RAN3 Chair (ZTE)</t>
  </si>
  <si>
    <t>Yin Gao</t>
  </si>
  <si>
    <t>RP-230759</t>
  </si>
  <si>
    <t>RP-230884</t>
  </si>
  <si>
    <t>Overview of Rel-19</t>
  </si>
  <si>
    <t>Ericsson</t>
  </si>
  <si>
    <t>Daniel Chen Larsson</t>
  </si>
  <si>
    <t>RP-230885</t>
  </si>
  <si>
    <t>6G RAN Requirements</t>
  </si>
  <si>
    <t>RP-230886</t>
  </si>
  <si>
    <t>Discussion on Rel-19 AI/ML for NG-RAN enhancements</t>
  </si>
  <si>
    <t>RP-230887</t>
  </si>
  <si>
    <t>Discussion on Release 19 AI enhancements for PHY</t>
  </si>
  <si>
    <t>RP-230888</t>
  </si>
  <si>
    <t>On Rel-19 Ambient-IoT</t>
  </si>
  <si>
    <t>RP-230889</t>
  </si>
  <si>
    <t>On duplexing evolution</t>
  </si>
  <si>
    <t>RP-230890</t>
  </si>
  <si>
    <t>Discussion on JCAS in Rel-19</t>
  </si>
  <si>
    <t>RP-230891</t>
  </si>
  <si>
    <t>Discussion on Release 19 MIMO enhancements</t>
  </si>
  <si>
    <t>RP-230892</t>
  </si>
  <si>
    <t>Rel-19 NR Mobility enhancements</t>
  </si>
  <si>
    <t>RP-230893</t>
  </si>
  <si>
    <t>On NW Energy Savings for Rel-19</t>
  </si>
  <si>
    <t>RP-230894</t>
  </si>
  <si>
    <t>Rel-19 NTN enhancements</t>
  </si>
  <si>
    <t>RP-230895</t>
  </si>
  <si>
    <t>QoE and RVQoE Measurement and Reporting Enhancements in Rel-19</t>
  </si>
  <si>
    <t>RP-230896</t>
  </si>
  <si>
    <t>RRM enhancements in NR</t>
  </si>
  <si>
    <t>RP-230897</t>
  </si>
  <si>
    <t>SON/MDT enhancements in Rel-19</t>
  </si>
  <si>
    <t>RP-230898</t>
  </si>
  <si>
    <t>Time as a Service</t>
  </si>
  <si>
    <t>RP-230899</t>
  </si>
  <si>
    <t>On a Rel-19 WI for low-power WUS and WUR for NR</t>
  </si>
  <si>
    <t>RP-230900</t>
  </si>
  <si>
    <t>Discussion on Rel-19 XR enhancements</t>
  </si>
  <si>
    <t>RP-230901</t>
  </si>
  <si>
    <t>Input to Study on Ambient IoT in RAN</t>
  </si>
  <si>
    <t>Johan Bergman</t>
  </si>
  <si>
    <t>RP-230902</t>
  </si>
  <si>
    <t>Status report for WI: Enhanced support of reduced capability NR devices; rapporteur: Ericsson</t>
  </si>
  <si>
    <t>9.3.1.7</t>
  </si>
  <si>
    <t>NR_redcap_enh</t>
  </si>
  <si>
    <t>RP-230903</t>
  </si>
  <si>
    <t>Revised WID: Enhanced support of reduced capability NR devices</t>
  </si>
  <si>
    <t>last approved WID: RP-223544</t>
  </si>
  <si>
    <t>RP-231466</t>
  </si>
  <si>
    <t>RP-230904</t>
  </si>
  <si>
    <t>Views on WI scope for Enhanced support of reduced capability NR devices</t>
  </si>
  <si>
    <t>RP-230905</t>
  </si>
  <si>
    <t>Discussion on Rel-18 RedCap</t>
  </si>
  <si>
    <t>FUTUREWEI</t>
  </si>
  <si>
    <t>Brian Classon</t>
  </si>
  <si>
    <t>RP-230906</t>
  </si>
  <si>
    <t>Status report for WI: UE Conformance – Introduction of LTE TDD band in 1670-1675 MHz; rapporteur: Ligado Networks</t>
  </si>
  <si>
    <t>Ojas Choksi</t>
  </si>
  <si>
    <t>13.4.2</t>
  </si>
  <si>
    <t>LTE_TDD_1670_1675MHz-UEConTest</t>
  </si>
  <si>
    <t>RP-230907</t>
  </si>
  <si>
    <t>Revised WID: UE Conformance – Introduction of LTE TDD band in 1670-1675 MHz</t>
  </si>
  <si>
    <t>Ligado Networks</t>
  </si>
  <si>
    <t>RP-230908</t>
  </si>
  <si>
    <t>Status report for WI NR sidelink evolution; rapporteur: OPPO</t>
  </si>
  <si>
    <t>Kevin Lin</t>
  </si>
  <si>
    <t>9.3.1.5</t>
  </si>
  <si>
    <t>NR_SL_enh2, NR_SL_enh2-Core, NR_SL_enh2-Perf</t>
  </si>
  <si>
    <t>RP-230909</t>
  </si>
  <si>
    <t>Views on Rel-18 enhanced support of reduced capability NR devices</t>
  </si>
  <si>
    <t>Xiaomi Communications</t>
  </si>
  <si>
    <t>Xuemei Qiao</t>
  </si>
  <si>
    <t>RP-230910</t>
  </si>
  <si>
    <t>Status report for WI UE Conformance Test Aspects for NR RF Requirement Enhancements for FR2; rapporteur: Nokia</t>
  </si>
  <si>
    <t>Tuomo Säynäjäkangas</t>
  </si>
  <si>
    <t>13.2.7</t>
  </si>
  <si>
    <t>NR_RF_FR2_req_enh-UEConTest</t>
  </si>
  <si>
    <t>RP-230911</t>
  </si>
  <si>
    <t>Status report for WI Conformance – Further enhancements of NR RF requirements for FR2; rapporteur: Nokia</t>
  </si>
  <si>
    <t>13.3.32</t>
  </si>
  <si>
    <t>NR_RF_FR2_req_enh2-UEConTest</t>
  </si>
  <si>
    <t>RP-230912</t>
  </si>
  <si>
    <t>New WID on UE Conformance - High-power UE operation for fixed-wireless/vehicle-mounted use cases in LTE bands and NR bands</t>
  </si>
  <si>
    <t>RP-231429</t>
  </si>
  <si>
    <t>RP-230913</t>
  </si>
  <si>
    <t>Status report for WI NR NTN (Non-Terrestrial Networks) enhancements; rapporteur: Thales</t>
  </si>
  <si>
    <t>RP-230119</t>
  </si>
  <si>
    <t>RP-230914</t>
  </si>
  <si>
    <t>Status report for WI: Network energy savings for NR; rapporteur: Huawei</t>
  </si>
  <si>
    <t>David Mazzarese</t>
  </si>
  <si>
    <t>9.3.1.8</t>
  </si>
  <si>
    <t>Netw_Energy_NR</t>
  </si>
  <si>
    <t>RP-230915</t>
  </si>
  <si>
    <t>Status report for WI UE Conformance Test Aspects - LTE-NR &amp; NR-NR Dual Connectivity and NR CA enhancements; rapporteur: Nokia</t>
  </si>
  <si>
    <t>Matti Kangas</t>
  </si>
  <si>
    <t>13.2.9</t>
  </si>
  <si>
    <t>LTE_NR_DC_CA_enh-UEConTest</t>
  </si>
  <si>
    <t>RP-230916</t>
  </si>
  <si>
    <t>Status report for WI UE Conformance Test Aspects - Enhanced IIoT and URLLC support for NR; rapporteur: Nokia</t>
  </si>
  <si>
    <t>13.3.26</t>
  </si>
  <si>
    <t>NR_IIOT_URLLC_enh-UEConTest</t>
  </si>
  <si>
    <t>RAN5 agreed non TTCN CR(s) WI UE Conformance - Rel-16 NR CA and DC; and NR and LTE DC Configurations (NR_CADC_NR_LTE_DC_R16-UEConTest) (Batch 1)</t>
  </si>
  <si>
    <t>Ingbert Sigovich</t>
  </si>
  <si>
    <t>13.2.1</t>
  </si>
  <si>
    <t>NR_CADC_NR_LTE_DC_R16-UEConTest</t>
  </si>
  <si>
    <t>RAN5 agreed non TTCN CR(s) WI UE Conformance - Rel-16 NR CA and DC; and NR and LTE DC Configurations (NR_CADC_NR_LTE_DC_R16-UEConTest) (Batch 2)</t>
  </si>
  <si>
    <t>RAN5 agreed non TTCN CR(s) WI UE Conformance for RF requirements for NR frequency range 1 (FR1) (NR_RF_FR1-UEConTest)</t>
  </si>
  <si>
    <t>13.2.2</t>
  </si>
  <si>
    <t>NR_RF_FR1-UEConTest</t>
  </si>
  <si>
    <t>RAN5 agreed non TTCN CR(s) WI UE Conformance - 5G V2X with NR sidelink (5G_V2X_NRSL_eV2XARC-UEConTest)</t>
  </si>
  <si>
    <t>13.2.3</t>
  </si>
  <si>
    <t>5G_V2X_NRSL_eV2XARC-UEConTest</t>
  </si>
  <si>
    <t>RAN5 agreed non TTCN CR(s) WI UE Conformance - Cross Link Interference (CLI) handling for NR 
(NR_CLI-UEConTest)</t>
  </si>
  <si>
    <t>13.2.4</t>
  </si>
  <si>
    <t>NR_CLI-UEConTest</t>
  </si>
  <si>
    <t>RAN5 agreed non TTCN CR(s) WI UE Conformance - Physical Layer Enhancements for NR Ultra-Reliable and Low Latency Communication (URLLC) (NR_L1enh_URLLC-UEConTest)</t>
  </si>
  <si>
    <t>13.2.5</t>
  </si>
  <si>
    <t>NR_L1enh_URLLC-UEConTest</t>
  </si>
  <si>
    <t>RAN5 agreed non TTCN CR(s) WI UE Conformance -NR positioning support (NR_pos-UEConTest)</t>
  </si>
  <si>
    <t>13.2.6</t>
  </si>
  <si>
    <t>NR_pos-UEConTest</t>
  </si>
  <si>
    <t>RAN5 agreed non TTCN CR(s) WI UE Conformance - NR RF requirement enhancements for frequency range 2 (FR2) (NR_RF_FR2_req_enh-UEConTest)</t>
  </si>
  <si>
    <t>RAN5 agreed non TTCN CR(s) WI UE Conformance - NR-based access to unlicensed spectrum
(NR_unlic-UEConTest)</t>
  </si>
  <si>
    <t>13.2.8</t>
  </si>
  <si>
    <t>NR_unlic-UEConTest</t>
  </si>
  <si>
    <t>RAN5 agreed non TTCN CR(s) WI UE Conformance - LTE-NR &amp; NR-NR Dual Connectivity and NR CA enhancements (LTE_NR_DC_CA_enh-UEConTest)</t>
  </si>
  <si>
    <t>RAN5 agreed non TTCN CR(s) WI UE Conformance - UE Conformance Test Aspects - NR RRM enhancements (NR_RRM_enh-UEConTest)</t>
  </si>
  <si>
    <t>13.2.10</t>
  </si>
  <si>
    <t>NR_RRM_enh-UEConTest</t>
  </si>
  <si>
    <t>RAN5 agreed non TTCN CR(s) WI UE Conformance - Access Traffic Steering, Switch and Splitting support in 5G system (ATSSS-UEConTest)</t>
  </si>
  <si>
    <t>RAN5 agreed non TTCN CR(s) WIConformance Test Aspects - Protocol enhancements for Mission Critical Services for Rel-16 (MCPTT, MCVideo, MCData) (MCProtoc16_enh2MCPTT_eMCData2-ConTest)</t>
  </si>
  <si>
    <t>13.2.12</t>
  </si>
  <si>
    <t>MCProtoc16_enh2MCPTT_eMCData2-ConTest</t>
  </si>
  <si>
    <t>RAN5 agreed non TTCN CR(s) WI UE Conformance - Additional NR bands for UL-MIMO in Rel-17
(NR_bands_UL_MIMO_PC3_R17-UEConTest)</t>
  </si>
  <si>
    <t>13.3.1</t>
  </si>
  <si>
    <t>NR_bands_UL_MIMO_PC3_R17-UEConTest</t>
  </si>
  <si>
    <t>RAN5 agreed non TTCN CR(s) WI UE Conformance - Introduction of FR2 FWA (Fixed Wireless Access) UE with maximum TRP (Total Radiated Power) of 23dBm for band n257 and n258
(NR_FR2_FWA_Bn257_Bn258-UEConTest)</t>
  </si>
  <si>
    <t>13.3.2</t>
  </si>
  <si>
    <t>NR_FR2_FWA_Bn257_Bn258-UEConTest</t>
  </si>
  <si>
    <t>RAN5 agreed non TTCN CR(s) WI UE Conformance - Rel-17 NR CA and DC; and NR and LTE DC Configurations
(NR_CADC_NR_LTE_DC_R17-UEConTest)</t>
  </si>
  <si>
    <t>13.3.3</t>
  </si>
  <si>
    <t>NR_CADC_NR_LTE_DC_R17-UEConTest</t>
  </si>
  <si>
    <t>RAN5 agreed non TTCN CR(s) WI UE Conformance - High power UE (power class 2) for EN-DC with 1 LTE band + 1 NR TDD band (ENDC_UE_PC2_R17_NR_TDD-UEConTest)</t>
  </si>
  <si>
    <t>RAN5 agreed non TTCN CR(s) WI UE Conformance - Rel-17 High power UE for NR inter-band Carrier Aggregation with 2 bands downlink and x bands uplink (x=1,2)
(NR_PC2_CA_R17_2BDL_2BUL-UEConTest)</t>
  </si>
  <si>
    <t>13.3.5</t>
  </si>
  <si>
    <t>NR_PC2_CA_R17_2BDL_2BUL-UEConTest</t>
  </si>
  <si>
    <t>RAN5 agreed non TTCN CR(s) WI UE Conformance - UE Conformance - RF requirements enhancement for NR frequency range 1 (FR1)
(NR_RF_FR1_enh-UEConTest)</t>
  </si>
  <si>
    <t>13.3.8</t>
  </si>
  <si>
    <t>NR_RF_FR1_enh-UEConTest</t>
  </si>
  <si>
    <t>RAN5 agreed non TTCN CR(s) WI UE Conformance - UE RF requirements for Transparent Tx Diversity (TxD) for NR
(NR_RF_TxD-UEConTest)</t>
  </si>
  <si>
    <t>13.3.9</t>
  </si>
  <si>
    <t>NR_RF_TxD-UEConTest</t>
  </si>
  <si>
    <t>RAN5 agreed non TTCN CR(s) WI UE Conformance - Further enhancement on NR demodulation performance
(NR_demod_enh2-UEConTest)</t>
  </si>
  <si>
    <t>13.3.11</t>
  </si>
  <si>
    <t>NR_demod_enh2-UEConTest</t>
  </si>
  <si>
    <t>RAN5 agreed non TTCN CR(s) WI UE Conformance - Introduction of DL 1024QAM for NR FR1
(NR_DL1024QAM_FR1-UEConTest)</t>
  </si>
  <si>
    <t>13.3.12</t>
  </si>
  <si>
    <t>NR_DL1024QAM_FR1-UEConTest</t>
  </si>
  <si>
    <t>RAN5 agreed non TTCN CR(s) WI UE Conformance - NR coverage enhancements (NR_cov_enh-UEConTest)</t>
  </si>
  <si>
    <t>13.3.13</t>
  </si>
  <si>
    <t>NR_cov_enh-UEConTest</t>
  </si>
  <si>
    <t>RAN5 agreed non TTCN CR(s) WI UE Conformance - Further enhancements on MIMO for NR (NR_feMIMO-UEConTest)</t>
  </si>
  <si>
    <t>13.3.14</t>
  </si>
  <si>
    <t>NR_feMIMO-UEConTest</t>
  </si>
  <si>
    <t>RAN5 agreed non TTCN CR(s) WI UE Conformance - Multi-SIM devices for LTE/NR (LTE_NR_MUSIM_plus_CT1-UEConTest)</t>
  </si>
  <si>
    <t>UE Conformance - NR Multicast and Broadcast Services including CT and SA aspects (NR_MBS_5MBS_5MBUSA-UEConTest)</t>
  </si>
  <si>
    <t>13.3.16</t>
  </si>
  <si>
    <t>NR_MBS_5MBS_5MBUSA-UEConTest</t>
  </si>
  <si>
    <t>RAN5 agreed non TTCN CR(s) WI UE Conformance - Enhancement of data collection for SON (Self-Organising Networks)/MDT (Minimization of Drive Tests) in NR standalone and MR-DC (Multi-Radio Dual Connectivity) (NR_ENDC_SON_MDT_enh-UEConTest)</t>
  </si>
  <si>
    <t>13.3.17</t>
  </si>
  <si>
    <t>NR_ENDC_SON_MDT_enh-UEConTest</t>
  </si>
  <si>
    <t>RAN5 agreed non TTCN CR(s) WI UE Conformance - Enhancement of RAN slicing for NR (NR_slice-UEConTest)</t>
  </si>
  <si>
    <t>13.3.18</t>
  </si>
  <si>
    <t>NR_slice-UEConTest</t>
  </si>
  <si>
    <t>RAN5 agreed non TTCN CR(s) WI UE Conformance - Enhancement of Network Slicing Phase 2 (eNS_Ph2-UEConTest)</t>
  </si>
  <si>
    <t>13.3.19</t>
  </si>
  <si>
    <t>eNS_Ph2-UEConTest</t>
  </si>
  <si>
    <t>RAN5 agreed non TTCN CR(s) WI UE Conformance - Support of reduced capability NR devices (NR_redcap_plus_ARCH-UEConTest) (Batch 1)</t>
  </si>
  <si>
    <t>RAN5 agreed non TTCN CR(s) WI UE Conformance - Support of reduced capability NR devices (NR_redcap_plus_ARCH-UEConTest) (Batch 2)</t>
  </si>
  <si>
    <t>RAN5 agreed non TTCN CR(s) WI UE Conformance - Support of reduced capability NR devices (NR_redcap_plus_ARCH-UEConTest) (Batch 3)</t>
  </si>
  <si>
    <t>RAN5 agreed non TTCN CR(s) WI UE Conformance - Support of reduced capability NR devices (NR_redcap_plus_ARCH-UEConTest) (Batch 4)</t>
  </si>
  <si>
    <t>RAN5 agreed non TTCN CR(s) WI UE Conformance - NR small data transmissions in INACTIVE state (NR_SmallData_INACTIVE-UEConTest)</t>
  </si>
  <si>
    <t>13.3.21</t>
  </si>
  <si>
    <t>NR_SmallData_INACTIVE-UEConTest</t>
  </si>
  <si>
    <t>RAN5 agreed non TTCN CR(s) WI UE Conformance - Enhancement of Private Network support for NG-RAN including CT aspects (NG_RAN_PRN_enh_plus_CT-UEConTest)</t>
  </si>
  <si>
    <t>13.3.22</t>
  </si>
  <si>
    <t>NG_RAN_PRN_enh_plus_CT-UEConTest</t>
  </si>
  <si>
    <t>RAN5 agreed non TTCN CR(s) WI UE Conformance - NR Uplink Data Compression (UDC) (NR_UDC-UEConTest)</t>
  </si>
  <si>
    <t>13.3.23</t>
  </si>
  <si>
    <t>NR_UDC-UEConTest</t>
  </si>
  <si>
    <t>RAN5 agreed non TTCN CR(s) WI UE Conformance - Solutions for NR to support non-terrestrial networks (NTN) plus CT aspects (NR_NTN_solutions_plus_CT-UEConTest)</t>
  </si>
  <si>
    <t>13.3.24</t>
  </si>
  <si>
    <t>NR_NTN_solutions_plus_CT-UEConTest</t>
  </si>
  <si>
    <t>RAN5 agreed non TTCN CR(s) WI UE Conformance - NB-IoT/eMTC support for Non-Terrestrial Networks (NTN) including EPS aspects (LTE_NBIOT_eMTC_NTN_plus_EPS-UEConTest)</t>
  </si>
  <si>
    <t>13.3.25</t>
  </si>
  <si>
    <t>LTE_NBIOT_eMTC_NTN_plus_EPS-UEConTest</t>
  </si>
  <si>
    <t>RAN5 agreed non TTCN CR(s) WI UE Conformance - Enhanced Industrial Internet of Things (IoT) and ultra-reliable and low latency communication (URLLC) support for NR (NR_IIOT_URLLC_enh-UEConTest)</t>
  </si>
  <si>
    <t>RAN5 agreed non TTCN CR(s) WI UE Conformance - Enhanced NR support for high speed train scenario for frequency range 1 (FR1) (NR_HST_FR1_enh-UEConTest)</t>
  </si>
  <si>
    <t>13.3.27</t>
  </si>
  <si>
    <t>NR_HST_FR1_enh-UEConTest</t>
  </si>
  <si>
    <t>RAN5 agreed non TTCN CR(s) WI UE Conformance - NR support for high speed train scenario in frequency range 2 (FR2) (NR_HST_FR2-UEConTest)</t>
  </si>
  <si>
    <t>13.3.28</t>
  </si>
  <si>
    <t>NR_HST_FR2-UEConTest</t>
  </si>
  <si>
    <t>RAN5 agreed non TTCN CR(s) WI UE Conformance - NR Sidelink Relay (NR_SL_relay-UEConTest)</t>
  </si>
  <si>
    <t>13.3.30</t>
  </si>
  <si>
    <t>NR_SL_relay-UEConTest</t>
  </si>
  <si>
    <t>RAN5 agreed non TTCN CR(s) WI UE Conformance - UE power saving enhancements for NR (NR_UE_pow_sav_enh_plus_CT-UEConTest)</t>
  </si>
  <si>
    <t>13.3.31</t>
  </si>
  <si>
    <t>NR_UE_pow_sav_enh_plus_CT-UEConTest</t>
  </si>
  <si>
    <t>RAN5 agreed non TTCN CR(s) WI UE Conformance - Further enhancements of NR RF requirements for frequency range 2 (FR2) (NR_RF_FR2_req_enh2-UEConTest)</t>
  </si>
  <si>
    <t>RAN5 agreed non TTCN CR(s) WI UE Conformance  - NR Positioning Enhancements (NR_pos_enh-UEConTest)</t>
  </si>
  <si>
    <t>13.3.36</t>
  </si>
  <si>
    <t>NR_pos_enh-UEConTest</t>
  </si>
  <si>
    <t>RAN5 agreed non TTCN CR(s) WI UE Conformance - Downlink interruption for NR and EN-DC band combinations to conduct dynamic Tx Switching in Uplink (DL_intrpt_combos_TxSW_R17-UEConTest)</t>
  </si>
  <si>
    <t>13.3.37</t>
  </si>
  <si>
    <t>DL_intrpt_combos_TxSW_R17-UEConTest</t>
  </si>
  <si>
    <t>RAN5 agreed non TTCN CR(s) WI UE Conformance - NR and MR-DC measurement gap enhancements
(NR_MG_enh-UEConTest)</t>
  </si>
  <si>
    <t>13.3.38</t>
  </si>
  <si>
    <t>NR_MG_enh-UEConTest</t>
  </si>
  <si>
    <t>RAN5 agreed non TTCN CR(s) WI UE Conformance - Increasing UE power high limit for CA and DC
(Power_Limit_CA_DC-UEConTest)</t>
  </si>
  <si>
    <t>13.3.39</t>
  </si>
  <si>
    <t>Power_Limit_CA_DC-UEConTest</t>
  </si>
  <si>
    <t>RAN5 agreed non TTCN CR(s) WI UE Conformance - Support of Uncrewed Aerial Systems Connectivity, Identification, and Tracking (ID_UAS-UEConTest)</t>
  </si>
  <si>
    <t>13.3.41</t>
  </si>
  <si>
    <t>ID_UAS-UEConTest</t>
  </si>
  <si>
    <t>RAN5 agreed non TTCN CR(s) WI UE Conformance - NB-IoT (Narrowband IoT)/eMTC (enhanced Machine Type Communication) core &amp; performance requirements for Non-Terrestrial Networks (NTN) (LTE_NBIOT_eMTC_NTN_req-UEConTest)</t>
  </si>
  <si>
    <t>13.4.1</t>
  </si>
  <si>
    <t>LTE_NBIOT_eMTC_NTN_req-UEConTest</t>
  </si>
  <si>
    <t>RAN5 agreed non TTCN CR(s) WI UE Conformance - Introduction of LTE TDD band in 1670 – 1675 MHz
(LTE_TDD_1670_1675MHz-UEConTest)</t>
  </si>
  <si>
    <t>R5s CRs from RAN5 electronic meeting ‘#2023-TTCN email’ (batch 1)</t>
  </si>
  <si>
    <t>13.5</t>
  </si>
  <si>
    <t>TEI8_Test, TEI9_Test, TEI10_Test, TEI11_Test, TEI13_Test, TEI14_Test, TEI15_Test</t>
  </si>
  <si>
    <t>R5s CRs from RAN5 electronic meeting ‘#2023-TTCN email’ (batch 2)</t>
  </si>
  <si>
    <t>eNS_Ph2-UEConTest, LTE_NR_DC_CA_enh-UEConTest, NR_redcap_plus_ARCH-UEConTest, TEI15_Test, TEI16_Test</t>
  </si>
  <si>
    <t>R5s CRs from RAN5 electronic meeting ‘#2023-TTCN email’ (batch 3)</t>
  </si>
  <si>
    <t>eNS_Ph2-UEConTest, NR_redcap_plus_ARCH-UEConTest, TEI15_Test, TEI16_Test</t>
  </si>
  <si>
    <t>Maintenance for closed WIs/SIs for REL-8 to Rel-13</t>
  </si>
  <si>
    <t>TEI6_Test, TEI8_Test, TEI9_Test, TEI10_Test, TEI12_Test, TEI13_Test</t>
  </si>
  <si>
    <t>Maintenance for closed WIs/SIs for REL-14</t>
  </si>
  <si>
    <t>TEI14_Test</t>
  </si>
  <si>
    <t>Maintenance for closed WIs/SIs for REL-15 (batch 1)</t>
  </si>
  <si>
    <t>TEI15_Test</t>
  </si>
  <si>
    <t>Maintenance for closed WIs/SIs for REL-15 (batch 2)</t>
  </si>
  <si>
    <t>Maintenance for closed WIs/SIs for REL-15 (batch 3)</t>
  </si>
  <si>
    <t>Maintenance for closed WIs/SIs for REL-15 (batch 4)</t>
  </si>
  <si>
    <t>Maintenance for closed WIs/SIs for REL-15 (batch 5)</t>
  </si>
  <si>
    <t>Maintenance for closed WIs/SIs for REL-15 (batch 6)</t>
  </si>
  <si>
    <t>Maintenance for closed WIs/SIs for REL-15 (batch 7)</t>
  </si>
  <si>
    <t>Maintenance for closed WIs/SIs for REL-15 (batch 8)</t>
  </si>
  <si>
    <t>Maintenance for closed WIs/SIs for REL-16 (batch 1)</t>
  </si>
  <si>
    <t>TEI16_Test</t>
  </si>
  <si>
    <t>Maintenance for closed WIs/SIs for REL-16 (batch 2)</t>
  </si>
  <si>
    <t>Maintenance for closed WIs/SIs for REL-17</t>
  </si>
  <si>
    <t>TEI17_Test</t>
  </si>
  <si>
    <t>RP-230984</t>
  </si>
  <si>
    <t>Status report for WI: Rel-18 Dual Connectivity (DC) of x bands (x=3,4,5) LTE inter-band CA (xDL/1UL) and 1 NR band (1DL/1UL); rapporteur: Nokia</t>
  </si>
  <si>
    <t>Johannes Hejselbaek</t>
  </si>
  <si>
    <t>9.4.2.3</t>
  </si>
  <si>
    <t>DC_R18_xBLTE_1BNR_yDL2UL</t>
  </si>
  <si>
    <t>RP-230985</t>
  </si>
  <si>
    <t>Revised Rel-18 WID on DC of x bands LTE inter-band CA (x345) and 1 NR band</t>
  </si>
  <si>
    <t>last approved WID: RP-230090</t>
  </si>
  <si>
    <t>RP-230986</t>
  </si>
  <si>
    <t>Status report for WI NR support for dedicated spectrum less than 5MHz for FR1; rapporteur: Nokia</t>
  </si>
  <si>
    <t>Man Hung Ng</t>
  </si>
  <si>
    <t>RP-231424</t>
  </si>
  <si>
    <t>NR_FR1_lessthan_5MHz_BW</t>
  </si>
  <si>
    <t>RP-230987</t>
  </si>
  <si>
    <t>Status report for SI Study on AI/ML for NR air interface; rapporteur: Qualcomm</t>
  </si>
  <si>
    <t>Juan Montojo</t>
  </si>
  <si>
    <t>9.2.5</t>
  </si>
  <si>
    <t>FS_NR_AIML_air</t>
  </si>
  <si>
    <t>RAN5 agreed non TTCN CR(s) WI UE Conformance - High power UE (power class 2) for NR band n39
(NR_UE_PC2_n39-UEConTest)</t>
  </si>
  <si>
    <t>13.3.7</t>
  </si>
  <si>
    <t>NR_UE_PC2_n39-UEConTest</t>
  </si>
  <si>
    <t>RP-230989</t>
  </si>
  <si>
    <t>Status report for WI UE Conformance - Power Class 2 EN-DC with x LTE band + y NR band (x= 2, 3, 4, y=1; x=1, 2, y=2); rapporteur: Ericsson</t>
  </si>
  <si>
    <t>Jakub Kolodziej</t>
  </si>
  <si>
    <t>Test: 6%, Dec 23</t>
  </si>
  <si>
    <t>13.3.6</t>
  </si>
  <si>
    <t>ENDC_PC2_R17_xLTE_yNR-UEConTest</t>
  </si>
  <si>
    <t>RP-230990</t>
  </si>
  <si>
    <t>Status report for WI UE Conformance - NR QoE management and optimizations for diverse services; rapporteur: Ericsson</t>
  </si>
  <si>
    <t>Test: 5%, March 24
(+6 months)</t>
  </si>
  <si>
    <t>13.3.34</t>
  </si>
  <si>
    <t>NR_QoE-UEConTest</t>
  </si>
  <si>
    <t>RAN5 agreed non TTCN CR(s) WI UE UE Conformance - User Plane Integrity Protection support for EPC connected architectures (incl. CT/SA aspects) (UPIP_SEC_LTE-RAN-UEConTest)</t>
  </si>
  <si>
    <t>UPIP_SEC_LTE-RAN-UEConTest</t>
  </si>
  <si>
    <t>RP-230992</t>
  </si>
  <si>
    <t>Status report for WI NR RF requirements enhancement for frequency range 2 (FR2), Phase 3; rapporteur: Nokia, Xiaomi</t>
  </si>
  <si>
    <t>Hisashi Onozawa</t>
  </si>
  <si>
    <t>Core 60%; Perf 60%</t>
  </si>
  <si>
    <t>9.3.4.3</t>
  </si>
  <si>
    <t>NR_RF_FR2_req_Ph3</t>
  </si>
  <si>
    <t>RP-230993</t>
  </si>
  <si>
    <t>Overview of Rel-19 RAN1/2/3 content</t>
  </si>
  <si>
    <t>Intel Corporation</t>
  </si>
  <si>
    <t>Richard Burbidge</t>
  </si>
  <si>
    <t>RP-230994</t>
  </si>
  <si>
    <t>NR Positioning and Sensing in Rel-19</t>
  </si>
  <si>
    <t>RP-230995</t>
  </si>
  <si>
    <t>AI/ML for air interface in Rel-19</t>
  </si>
  <si>
    <t>RP-230996</t>
  </si>
  <si>
    <t>MIMO enhancements in Rel-19</t>
  </si>
  <si>
    <t>RP-230997</t>
  </si>
  <si>
    <t>Rel-19 Enhancements for Network Energy Savings (NES)</t>
  </si>
  <si>
    <t>RP-230998</t>
  </si>
  <si>
    <t>RAN architectural enhancements</t>
  </si>
  <si>
    <t>RP-230999</t>
  </si>
  <si>
    <t>AI/ML for NG-RAN in Rel-19</t>
  </si>
  <si>
    <t>RP-231000</t>
  </si>
  <si>
    <t>XR enhancements in Rel-19</t>
  </si>
  <si>
    <t>RP-231001</t>
  </si>
  <si>
    <t>Overview of Rel-19 RAN4 content</t>
  </si>
  <si>
    <t>RP-231002</t>
  </si>
  <si>
    <t>Introduction of NavIC L1 A-GNSS support in NR</t>
  </si>
  <si>
    <t>Reliance Jio, ISRO</t>
  </si>
  <si>
    <t>Vinay Shrivastava</t>
  </si>
  <si>
    <t>R19</t>
  </si>
  <si>
    <t>RP-231003</t>
  </si>
  <si>
    <t>Revised WID for NR_FR2_multiRX_DL</t>
  </si>
  <si>
    <t>Qualcomm Incorporated</t>
  </si>
  <si>
    <t>Sumant Iyer</t>
  </si>
  <si>
    <t>last approved WID: RP-223527; revised wording in objective to reflect agreements in RAN4, new rapporteur contact info</t>
  </si>
  <si>
    <t>9.3.4.4</t>
  </si>
  <si>
    <t>RP-231427</t>
  </si>
  <si>
    <t>NR_FR2_multiRX_DL</t>
  </si>
  <si>
    <t>RP-231004</t>
  </si>
  <si>
    <t>Discussion on UE RF objectives</t>
  </si>
  <si>
    <t>Motivation to consider wording refinement, request for TR to record technical discussion</t>
  </si>
  <si>
    <t>RP-231005</t>
  </si>
  <si>
    <t>Status report for WI Requirement for NR FR2 multi-Rx chain DL reception; rapporteur: Qualcomm, vivo</t>
  </si>
  <si>
    <t>RP-231491</t>
  </si>
  <si>
    <t>RP-231006</t>
  </si>
  <si>
    <t>NR R19 MUSIM enhancements</t>
  </si>
  <si>
    <t>Charter</t>
  </si>
  <si>
    <t>Phillip Oni</t>
  </si>
  <si>
    <t>RP-231007</t>
  </si>
  <si>
    <t>Status Report for SI Feasibility Study on 6 GHz for LTE and NR in Licensed and Unlicensed Operations; rapporteur: Ericsson</t>
  </si>
  <si>
    <t>Dominique Everaere</t>
  </si>
  <si>
    <t>RAN led SI</t>
  </si>
  <si>
    <t>RP</t>
  </si>
  <si>
    <t>9.2.1</t>
  </si>
  <si>
    <t>FS_6GHz_LTE_NR</t>
  </si>
  <si>
    <t>RP-231008</t>
  </si>
  <si>
    <t>TR 37.890 v0.20.0 on Feasibility Study on 6 GHz for LTE and NR in Licensed and Unlicensed Operations</t>
  </si>
  <si>
    <t>Updated TR based on approved pCRs of RAN #100</t>
  </si>
  <si>
    <t>37.890</t>
  </si>
  <si>
    <t>0.20.0</t>
  </si>
  <si>
    <t>RP-231009</t>
  </si>
  <si>
    <t>Status Report for WI Adding new channel bandwidth(s) support to existing NR bands; rapporteur: Ericsson</t>
  </si>
  <si>
    <t>9.4.5.4</t>
  </si>
  <si>
    <t>RP-231430</t>
  </si>
  <si>
    <t>NR_bands_R18_BWs-Core</t>
  </si>
  <si>
    <t>RP-231010</t>
  </si>
  <si>
    <t>Revised Basket WID: Core part: Adding new channel bandwidth(s) support to existing NR bands</t>
  </si>
  <si>
    <t>RP-230418</t>
  </si>
  <si>
    <t>RP-231011</t>
  </si>
  <si>
    <t>Status report for WI Conformance Test Aspects - Protocol enhancements for Mission Critical Services; rapporteur NIST</t>
  </si>
  <si>
    <t>Jason Kahn</t>
  </si>
  <si>
    <t>19% complete</t>
  </si>
  <si>
    <t>RP-231012</t>
  </si>
  <si>
    <t>Status report for WI Core part: 4Rx handheld UE for low NR bands (&lt;1GHz) and/or 3Tx for NR inter-band UL Carrier Aggregation (CA) and EN-DC; rapporteur: OPPO</t>
  </si>
  <si>
    <t>Jinqiang Xing</t>
  </si>
  <si>
    <t>9.4.5.6</t>
  </si>
  <si>
    <t>4Rx_low_NR_band_handheld_3Tx_NR_CA_ENDC-Core</t>
  </si>
  <si>
    <t>RP-231013</t>
  </si>
  <si>
    <t>Revised WID: Core part: 4Rx handheld UE for low NR bands (&lt;1GHz) and/or 3Tx for NR inter-band UL Carrier Aggregation (CA) and EN-DC</t>
  </si>
  <si>
    <t>OPPO</t>
  </si>
  <si>
    <t>last approved WID: RP-230161</t>
  </si>
  <si>
    <t>RP-231014</t>
  </si>
  <si>
    <t>Status report of WI NR network-controlled repeaters; rapporteur: ZTE</t>
  </si>
  <si>
    <t>Nan Zhang</t>
  </si>
  <si>
    <t>9.3.1.6</t>
  </si>
  <si>
    <t>NR_netcon_repeater</t>
  </si>
  <si>
    <t>RP-231015</t>
  </si>
  <si>
    <t>Further discussion on Ambient IoT in RAN</t>
  </si>
  <si>
    <t>Spreadtrum Communications</t>
  </si>
  <si>
    <t>Yu Ding</t>
  </si>
  <si>
    <t>RP-231016</t>
  </si>
  <si>
    <t>Views on Rel-18 Sidelink CA</t>
  </si>
  <si>
    <t>NR_SL_enh2</t>
  </si>
  <si>
    <t>RP-231017</t>
  </si>
  <si>
    <t>New WID on Introduction of the satellite Ku-band</t>
  </si>
  <si>
    <t>Intelsat</t>
  </si>
  <si>
    <t>Manook Soghomonian</t>
  </si>
  <si>
    <t>RP-231018</t>
  </si>
  <si>
    <t>Discussions on RAN task of RedCap HPUE</t>
  </si>
  <si>
    <t>vivo</t>
  </si>
  <si>
    <t>Xueming Pan</t>
  </si>
  <si>
    <t>RP-231019</t>
  </si>
  <si>
    <t>Discussion on Ambient IoT</t>
  </si>
  <si>
    <t>RP-231020</t>
  </si>
  <si>
    <t>Discussion on Rel-18 AI/ML for air interface progress and handling of AI/ML based CSI prediction spec impact</t>
  </si>
  <si>
    <t>RP-231021</t>
  </si>
  <si>
    <t>Status report for SI: Study on low-power wake-up signal and receiver for NR; rapporteur: vivo</t>
  </si>
  <si>
    <t>9.2.6</t>
  </si>
  <si>
    <t>FS_NR_LPWUS</t>
  </si>
  <si>
    <t>RP-231022</t>
  </si>
  <si>
    <t>Status report for WI: Dual Transmission Reception (TxRx) Multi-SIM for NR; rapporteur: vivo</t>
  </si>
  <si>
    <t>9.3.2.3</t>
  </si>
  <si>
    <t>NR_DualTxRx_MUSIM</t>
  </si>
  <si>
    <t>RP-231023</t>
  </si>
  <si>
    <t>Discussion on R18 MUSIM WID</t>
  </si>
  <si>
    <t>RP-231024</t>
  </si>
  <si>
    <t>Revised WID: Dual Transmission/Reception (Tx/Rx) Multi-SIM for NR</t>
  </si>
  <si>
    <t>last approved WID: RP-230751</t>
  </si>
  <si>
    <t>RP-231461</t>
  </si>
  <si>
    <t>RP-231025</t>
  </si>
  <si>
    <t>PDCCH monitoring resumption after UL NACK</t>
  </si>
  <si>
    <t>vivo, MediaTek, Ericsson, Qualcomm, ZTE, Sanechips, Huawei, HiSilicon</t>
  </si>
  <si>
    <t>9.3.2.9</t>
  </si>
  <si>
    <t>NR_XR_enh-Core</t>
  </si>
  <si>
    <t>RP-231026</t>
  </si>
  <si>
    <t>RRM scope of FR2 multi-Rx chain DL reception WI</t>
  </si>
  <si>
    <t>NR_FR2_multiRX_DL-Core</t>
  </si>
  <si>
    <t>RP-231027</t>
  </si>
  <si>
    <t>Status report for WI: Enhancement of UE TRP (Total Radiated Power) and TRS (Total Radiated Sensitivity) requirements and test methodologies for FR1 (NR SA and EN-DC); rapporteur: vivo</t>
  </si>
  <si>
    <t>9.3.4.13</t>
  </si>
  <si>
    <t>NR_FR1_TRP_TRS_enh</t>
  </si>
  <si>
    <t>RP-231028</t>
  </si>
  <si>
    <t>Scope of BWP operation without restriction WI</t>
  </si>
  <si>
    <t>NR_BWP_wor</t>
  </si>
  <si>
    <t>RP-231029</t>
  </si>
  <si>
    <t>Status Report for WI Rel-18 NR intra band Carrier Aggregation for xCC DL/yCC UL including contiguous and non-contiguous spectrum (x&gt;=y); rapporteur: Ericsson</t>
  </si>
  <si>
    <t>Per Lindell</t>
  </si>
  <si>
    <t>9.4.3.1</t>
  </si>
  <si>
    <t>NR_CA_R18_Intra</t>
  </si>
  <si>
    <t>RP-231030</t>
  </si>
  <si>
    <t>Revised WID: Rel-18 NR intra band Carrier Aggregation for xCC DL/yCC UL including contiguous and non-contiguous spectrum (x&gt;=y)</t>
  </si>
  <si>
    <t>last approved WID: RP-230067</t>
  </si>
  <si>
    <t>RP-231031</t>
  </si>
  <si>
    <t>Status Report: High power UE (power class m with 1&lt;m&lt;3) for a single FR1 band in UL of Dual Connectivity (DC) combinations of x bands (x=1,2,3, 4 for y=1 or x=1, 2 for y=2) LTE inter-band CA (xDL/1UL) and y bands NR inter-band CA (yDL/1UL); rapporteur: Er</t>
  </si>
  <si>
    <t>Status Report: High power UE (power class m with 1&lt;m&lt;3) for a single FR1 band in UL of Dual Connectivity (DC) combinations of x bands (x=1,2,3, 4 for y=1 or x=1, 2 for y=2) LTE inter-band CA (xDL/1UL) and y bands NR inter-band CA (yDL/1UL)</t>
  </si>
  <si>
    <t>9.4.4.5</t>
  </si>
  <si>
    <t>HPUE_FR1_DC_LTE_NR_R18</t>
  </si>
  <si>
    <t>RP-231032</t>
  </si>
  <si>
    <t>Revised WID on High power UE (power class m with 1&lt;m&lt;3) for a single FR1 band in UL of Dual Connectivity (DC) combinations of x bands (x=1,2,3, 4 for y=1 or x=1, 2 for y=2) LTE inter-band CA (xDL/1UL) and y bands NR inter-band CA (yDL/1UL)</t>
  </si>
  <si>
    <t>last approved WID: RP-230069</t>
  </si>
  <si>
    <t>RP-231033</t>
  </si>
  <si>
    <t>Rel-18 New WID for PC1.5 inter-band UL CA and ENDC</t>
  </si>
  <si>
    <t>R4s</t>
  </si>
  <si>
    <t>RP-231034</t>
  </si>
  <si>
    <t>Revised WID: Rel-18 NR inter-band Carrier Aggregation/Dual Connectivity for y bands DL (y=4, 5, 6) with x bands UL (x=1, 2)</t>
  </si>
  <si>
    <t>Ericsson GmbH, Eurolab</t>
  </si>
  <si>
    <t>Reihaneh Malekafzaliardakani</t>
  </si>
  <si>
    <t>last approved WID: RP-230421</t>
  </si>
  <si>
    <t>9.4.3.4</t>
  </si>
  <si>
    <t>NR_CADC_R18_yBDL_xBUL</t>
  </si>
  <si>
    <t>RP-231035</t>
  </si>
  <si>
    <t>Status report for WI: Rel-18 NR inter-band Carrier Aggregation/Dual Connectivity for y bands DL (y=4, 5, 6) with x bands UL (x=1, 2); rapporteur: Ericsson</t>
  </si>
  <si>
    <t>RP-231036</t>
  </si>
  <si>
    <t>Remaining details for RAN Ambient-IoT Study</t>
  </si>
  <si>
    <t>Futurewei</t>
  </si>
  <si>
    <t>Weimin Xiao</t>
  </si>
  <si>
    <t>RP-231037</t>
  </si>
  <si>
    <t>New WID on High Power UE (Power Class 2) for LTE FDD Single Band</t>
  </si>
  <si>
    <t>AT&amp;T, FirstNet</t>
  </si>
  <si>
    <t>Ronald Borsato</t>
  </si>
  <si>
    <t>10.1.5</t>
  </si>
  <si>
    <t>RP-231438</t>
  </si>
  <si>
    <t>RP-231038</t>
  </si>
  <si>
    <t>New WI: Extension to 30 MHz Channel Bandwidth for NR NTN in FR1</t>
  </si>
  <si>
    <t>RP-231437</t>
  </si>
  <si>
    <t>RP-231039</t>
  </si>
  <si>
    <t>Status Report for WI: NR MIMO evolution for downlink and uplink; rapporteur: Samsung</t>
  </si>
  <si>
    <t>HyunJeong Kang</t>
  </si>
  <si>
    <t>9.3.1.4</t>
  </si>
  <si>
    <t>NR_MIMO_evo_DL_UL</t>
  </si>
  <si>
    <t>RP-231040</t>
  </si>
  <si>
    <t>On PDCCH monitoring resumption after UL NACK</t>
  </si>
  <si>
    <t>Samsung</t>
  </si>
  <si>
    <t>Discussion on PDCCH skipping enhancement</t>
  </si>
  <si>
    <t>RP-231041</t>
  </si>
  <si>
    <t>RP-231042</t>
  </si>
  <si>
    <t>Discussion on checkpoint for CSI prediction</t>
  </si>
  <si>
    <t>RP-231043</t>
  </si>
  <si>
    <t>Revised WID: NR support for dedicated spectrum less than 5MHz for FR1</t>
  </si>
  <si>
    <t>last approved WID: RP-230186</t>
  </si>
  <si>
    <t>RP-231425</t>
  </si>
  <si>
    <t>RP-231044</t>
  </si>
  <si>
    <t>On remaining aspects for ambient IoT</t>
  </si>
  <si>
    <t>Apple</t>
  </si>
  <si>
    <t>Haitong Sun</t>
  </si>
  <si>
    <t>RP-231045</t>
  </si>
  <si>
    <t>Discussion on latency requirements for Ambient IoT use cases</t>
  </si>
  <si>
    <t>KT Corp.</t>
  </si>
  <si>
    <t>Chungwoo Hwang</t>
  </si>
  <si>
    <t>RP-231046</t>
  </si>
  <si>
    <t>On Rel-19 RAN4-led WI/SI</t>
  </si>
  <si>
    <t>Apple AB</t>
  </si>
  <si>
    <t>Tang Yang</t>
  </si>
  <si>
    <t>RP-231047</t>
  </si>
  <si>
    <t>Status report for WI: Additional LTE bands for UE cat.M1/M2/NB1/NB2 in Rel-18; rapporteur: Ericsson</t>
  </si>
  <si>
    <t>Chunhui Zhang</t>
  </si>
  <si>
    <t>10.3.3</t>
  </si>
  <si>
    <t>LTE_bands_R18_M1_M2_NB1_NB2</t>
  </si>
  <si>
    <t>RP-231048</t>
  </si>
  <si>
    <t>Status report for WI: Core part: Adding new NR FDD bands for RedCap (Reduced Capability) in Rel-18; rapporteur: Ericsson</t>
  </si>
  <si>
    <t>9.4.1.5</t>
  </si>
  <si>
    <t>NR_FDD_bands_R18_redcap-Core</t>
  </si>
  <si>
    <t>RP-231049</t>
  </si>
  <si>
    <t>Revised WID: Core part: Adding new NR FDD bands for RedCap (Reduced Capability) in Rel-18</t>
  </si>
  <si>
    <t>last approved WID: RP-230743</t>
  </si>
  <si>
    <t>RP-231050</t>
  </si>
  <si>
    <t>Views on Ambient IOT</t>
  </si>
  <si>
    <t>Peter Gaal</t>
  </si>
  <si>
    <t>RP-231051</t>
  </si>
  <si>
    <t>Rel-18 Status of SUL in 3 or 4 band UL Tx switching</t>
  </si>
  <si>
    <t>NR_MC_enh</t>
  </si>
  <si>
    <t>RP-231052</t>
  </si>
  <si>
    <t>Resolution of dual-SUL band combination status in RAN4</t>
  </si>
  <si>
    <t>related to RP-231163 and RP-231331</t>
  </si>
  <si>
    <t>RP-231053</t>
  </si>
  <si>
    <t>Discussion of required UE behavior during switching gaps</t>
  </si>
  <si>
    <t>RP-231054</t>
  </si>
  <si>
    <t>Views on support of XR with 2Rx and form factor limitations</t>
  </si>
  <si>
    <t>RP-231055</t>
  </si>
  <si>
    <t>Sierra Wireless. S.A.</t>
  </si>
  <si>
    <t>Gustav Vos</t>
  </si>
  <si>
    <t>RP-231056</t>
  </si>
  <si>
    <t>Status Report for WI: Core part:  XR (eXtended Reality) enhancements for NR; rapporteur: Nokia</t>
  </si>
  <si>
    <t>Benoist SEBIRE</t>
  </si>
  <si>
    <t>RP-231057</t>
  </si>
  <si>
    <t>TR 38.877 v1.0.0 Study on NR mmWave MB-BS</t>
  </si>
  <si>
    <t>Huawei Tech.(UK) Co.. Ltd</t>
  </si>
  <si>
    <t>Liehai Liu</t>
  </si>
  <si>
    <t>RAN4 TR 38.877 is provided for 1-step approval</t>
  </si>
  <si>
    <t>R4</t>
  </si>
  <si>
    <t>9.2.9</t>
  </si>
  <si>
    <t>38.877</t>
  </si>
  <si>
    <t>1.0.0</t>
  </si>
  <si>
    <t>FS_NR_BS_RF_evo</t>
  </si>
  <si>
    <t>RP-231058</t>
  </si>
  <si>
    <t>Status report for WI NR sidelink relay enhancements; rapporteur: LG Electronics</t>
  </si>
  <si>
    <t>Youngdae Lee</t>
  </si>
  <si>
    <t>9.3.2.4</t>
  </si>
  <si>
    <t>NR_SL_relay_enh</t>
  </si>
  <si>
    <t>RP-231059</t>
  </si>
  <si>
    <t>LG Electronics Deutschland</t>
  </si>
  <si>
    <t>Sang-wook Lee</t>
  </si>
  <si>
    <t>last approved WID: RP-230725</t>
  </si>
  <si>
    <t>9.4.2.4</t>
  </si>
  <si>
    <t>DC_R18_xBLTE_2BNR_yDL2UL</t>
  </si>
  <si>
    <t>RP-231060</t>
  </si>
  <si>
    <t>Status report for WI  Rel-18 Dual Connectivity (DC) of x bands (x=1,2,3,4) LTE inter-band CA (xDL/1UL) and 2 bands NR inter-band CA (2DL/1UL); rapporteur: LG Electronics</t>
  </si>
  <si>
    <t>RP-231061</t>
  </si>
  <si>
    <t>Status Report for WI Rel-18 High power UE (power class 2) for a single FR1 NR FDD band in UL of NR inter-band CA/DC combinations with y bands downlink (y=2,3,4,5,6) and x bands uplink (x=1); rapporteur: China Unicom</t>
  </si>
  <si>
    <t>JIALADE BASAIER</t>
  </si>
  <si>
    <t>9.4.4.7</t>
  </si>
  <si>
    <t>HPUE_FR1_FDD_NR_CADC_R18</t>
  </si>
  <si>
    <t>RP-231062</t>
  </si>
  <si>
    <t>Status Report for WI High power UE (power class 2) for NR FR1 FDD single band; rapporteur: China Unicom</t>
  </si>
  <si>
    <t>9.4.4.3</t>
  </si>
  <si>
    <t>HPUE_NR_FR1_FDD_R18</t>
  </si>
  <si>
    <t>RP-231063</t>
  </si>
  <si>
    <t>Revised WID Rel-18 High power UE (power class 2) for FR1 NR FDD band in UL of NR inter-band CADC combinations</t>
  </si>
  <si>
    <t>RP-231064</t>
  </si>
  <si>
    <t>Revised WID High power UE (power class 2) for NR FR1 FDD single band</t>
  </si>
  <si>
    <t>RP-231065</t>
  </si>
  <si>
    <t>Status report for WI Support of intra-band non-collocated EN-DC NR-CA deployment; rapporteur: KDDI</t>
  </si>
  <si>
    <t>Yasuki Suzuki</t>
  </si>
  <si>
    <t>9.3.4.10</t>
  </si>
  <si>
    <t>NonCol_intraB_ENDC_NR_CA</t>
  </si>
  <si>
    <t>RP-231066</t>
  </si>
  <si>
    <t>Revised WID: Support of intra-band non-collocated EN-DC/NR-CA deployment</t>
  </si>
  <si>
    <t>KDDI Corporation</t>
  </si>
  <si>
    <t>last approved WID: RP-230742; with the modified TU budget.</t>
  </si>
  <si>
    <t>RP-230742</t>
  </si>
  <si>
    <t>RAN3 CRs for Additional MTC enhancements for LTE</t>
  </si>
  <si>
    <t>Seonggu Shim</t>
  </si>
  <si>
    <t>LTE_eMTC5-Core</t>
  </si>
  <si>
    <t>RAN3 CR for Enhanced eNB(s) architecture evolution for E-UTRAN and NG-RAN</t>
  </si>
  <si>
    <t>LTE_NR_arch_evo_enh-Core</t>
  </si>
  <si>
    <t>RAN3 CRs for Additional enhancements for NB-IoT</t>
  </si>
  <si>
    <t>NB_IOTenh3-Core</t>
  </si>
  <si>
    <t>RAN3 CRs for maintenance of Separation of CP and UP for Split Option 2 of NR</t>
  </si>
  <si>
    <t>NR_CPUP_Split-Core</t>
  </si>
  <si>
    <t>RAN3 CRs for Further enhancement of data collection for SON /MDT in NR and EN-DC</t>
  </si>
  <si>
    <t>NR_ENDC_SON_MDT_enh-Core</t>
  </si>
  <si>
    <t>RAN3 CR for maintenance of Enhancements to Integrated Access and Backhaul (IAB) for NR</t>
  </si>
  <si>
    <t>NR_IAB-Core</t>
  </si>
  <si>
    <t>RAN3 CRs for Enhanced Industrial Internet of Things (IoT) and ultra-reliable and low latency communication (URLLC) support for NR</t>
  </si>
  <si>
    <t>NR_IIOT_URLLC_enh-Core</t>
  </si>
  <si>
    <t>RAN3 CRs for NR multicast and broadcast services</t>
  </si>
  <si>
    <t>NR_MBS-Core</t>
  </si>
  <si>
    <t>RAN3 CR for maintenance of New Radio Access Technology</t>
  </si>
  <si>
    <t>NR_newRAT-Core</t>
  </si>
  <si>
    <t>RAN3 CRs for Solutions for NR for NTN</t>
  </si>
  <si>
    <t>NR_NTN_solutions-Core</t>
  </si>
  <si>
    <t>RAN3 CRs for NR positioning</t>
  </si>
  <si>
    <t>NR_pos_enh-Core</t>
  </si>
  <si>
    <t>RAN3 CR for NR QoE management and optimizations for diverse services</t>
  </si>
  <si>
    <t>NR_QoE-Core</t>
  </si>
  <si>
    <t>RAN3 CRs for support of reduced capability NR devices</t>
  </si>
  <si>
    <t>NR_redcap-Core</t>
  </si>
  <si>
    <t>RAN3 CRs for NR Sidelink Relay</t>
  </si>
  <si>
    <t>NR_SL_relay-Core</t>
  </si>
  <si>
    <t>RAN3 CRs for maintenance of SON and MDT support for NR</t>
  </si>
  <si>
    <t>NR_SON_MDT-Core</t>
  </si>
  <si>
    <t>RAN3 CR for NR Uplink Data Compression (UDC)</t>
  </si>
  <si>
    <t>NR_UDC-Core</t>
  </si>
  <si>
    <t>RAN3 CRs for Small Technical Enhancements and Improvements for SubcarrierSpacingSSB</t>
  </si>
  <si>
    <t>Note: CRs R2-2209250 (36.306 REL-17) and R2-2209249 (36.331 REL-17) of RP-222525 were approved by RAN #97e in Sep.22 without indicating 36.306 and 36.331 as impacted in the WID RP-222656 of REL-17 WI NR_ext_to_71GHz-Core and mentioning the objective of su</t>
  </si>
  <si>
    <t>TEI17</t>
  </si>
  <si>
    <t>RAN3 CRs for Small Technical Enhancements and Improvements for REL-16 and REL-17</t>
  </si>
  <si>
    <t>TEI16, TEI17</t>
  </si>
  <si>
    <t>RP-231085</t>
  </si>
  <si>
    <t>Status report for WI: Rel-18 Dual Connectivity (DC) of 1 band LTE (1DL/1UL) and 1 NR band (1DL/1UL); rapporteur: CHTTL</t>
  </si>
  <si>
    <t>Bo-Han Hsieh</t>
  </si>
  <si>
    <t>9.4.2.1</t>
  </si>
  <si>
    <t>DC_R18_1BLTE_1BNR_2DL2UL</t>
  </si>
  <si>
    <t>RP-231086</t>
  </si>
  <si>
    <t>Revised WID: Rel-18 Dual Connectivity (DC) of 1 band LTE (1DL/1UL) and 1 NR band (1DL/1UL)</t>
  </si>
  <si>
    <t>CHTTL</t>
  </si>
  <si>
    <t>last approved WID: RP-230338</t>
  </si>
  <si>
    <t>RP-231087</t>
  </si>
  <si>
    <t>NavIC L1 A-GNSS inclusion to NR &amp; LTE positioning protocols</t>
  </si>
  <si>
    <t>RP-231088</t>
  </si>
  <si>
    <t>Status report for WI: BS/UE EMC enhancements for NR and LTE; rapporteur: Ericsson</t>
  </si>
  <si>
    <t>Aurelian Bria</t>
  </si>
  <si>
    <t>9.3.4.8</t>
  </si>
  <si>
    <t>NR_LTE_EMC_enh</t>
  </si>
  <si>
    <t>RP-231089</t>
  </si>
  <si>
    <t>Data Collection for Offline Model Training at UE-side or Neutral site</t>
  </si>
  <si>
    <t>Masato Kitazoe</t>
  </si>
  <si>
    <t>RP-231090</t>
  </si>
  <si>
    <t>Status report for WI: Core part: NR channel raster enhancement; rapporteur: Ericsson</t>
  </si>
  <si>
    <t>Christian Bergljung</t>
  </si>
  <si>
    <t>9.3.4.15</t>
  </si>
  <si>
    <t>NR_channel_raster_enh-Core</t>
  </si>
  <si>
    <t>RP-231091</t>
  </si>
  <si>
    <t>DRAFT LS on Data Collection for Offline Model Training at UE-side /Neutral site (to: SA, SA2; cc: RAN2, RAN1; contact: Qualcomm)</t>
  </si>
  <si>
    <t>SA, SA2</t>
  </si>
  <si>
    <t>RAN2, RAN1</t>
  </si>
  <si>
    <t>RP-231092</t>
  </si>
  <si>
    <t>Status Report on Rel-18 WI on Expanded and Improved NR Positioning (rapporteur: Intel Corporation)</t>
  </si>
  <si>
    <t>9.3.1.9</t>
  </si>
  <si>
    <t>NR_pos_enh2</t>
  </si>
  <si>
    <t>RP-231093</t>
  </si>
  <si>
    <t>Status report for WI: Rel-18 Dual Connectivity (DC) of x LTE bands and y NR bands with z bands DL and 3 bands UL; rapporteur: Samsung</t>
  </si>
  <si>
    <t>The corresponding basket WID does not need to be revised since no new request received after last RAN plenary</t>
  </si>
  <si>
    <t>9.4.2.6</t>
  </si>
  <si>
    <t>DC_R18_xBLTE_yBNR_zDL3UL</t>
  </si>
  <si>
    <t>RP-231094</t>
  </si>
  <si>
    <t>Status report for WI: UE Conformance - Further enhancements on MIMO for NR; rapporteur: Samsung</t>
  </si>
  <si>
    <t>RP-231095</t>
  </si>
  <si>
    <t>Status report for WI UE Conformance - NR support for high speed train scenario in frequency range 2; rapporteur: Samsung</t>
  </si>
  <si>
    <t>RP-231096</t>
  </si>
  <si>
    <t>Status report for WI: Enhanced NR support for high speed train scenario in frequency range 2 (FR2); rapporteur: Samsung</t>
  </si>
  <si>
    <t>9.3.4.5</t>
  </si>
  <si>
    <t>NR_HST_FR2_enh</t>
  </si>
  <si>
    <t>RP-231097</t>
  </si>
  <si>
    <t>Discussion on Rel-18 BWP without restriction WI scope</t>
  </si>
  <si>
    <t>RP-231098</t>
  </si>
  <si>
    <t>On the scope of Rel-18 NR NTN enhancement</t>
  </si>
  <si>
    <t>RP-231432</t>
  </si>
  <si>
    <t>RP-231099</t>
  </si>
  <si>
    <t>Revised WID: Complete the specification support for BandWidth Part operation without restriction in NR</t>
  </si>
  <si>
    <t>last approved WID: RP-230805; rapporteur is Vodafone</t>
  </si>
  <si>
    <t>RP-231100</t>
  </si>
  <si>
    <t>Revised WID on Rel-18 NR Inter-band Carrier Aggregation/Dual Connectivity for 3 bands DL with x bands UL (x=1,2)</t>
  </si>
  <si>
    <t>ZTE Corporation</t>
  </si>
  <si>
    <t>Zhifeng Ma</t>
  </si>
  <si>
    <t>last approved WID: RP-230084</t>
  </si>
  <si>
    <t>9.4.3.3</t>
  </si>
  <si>
    <t>NR_CADC_R18_3BDL_xBUL</t>
  </si>
  <si>
    <t>RP-231101</t>
  </si>
  <si>
    <t>Status report for WI: Rel-18 NR Inter-band Carrier Aggregation/Dual Connectivity for 3 bands DL with x bands UL (x=1,2); rapporteur: ZTE Corporation</t>
  </si>
  <si>
    <t>RP-231102</t>
  </si>
  <si>
    <t>Status report for SI: Study on simplification of band combination specification for NR and LTE; rapporteur: ZTE</t>
  </si>
  <si>
    <t>9.2.8</t>
  </si>
  <si>
    <t>RP-231467</t>
  </si>
  <si>
    <t>FS_SimBC</t>
  </si>
  <si>
    <t>RP-231103</t>
  </si>
  <si>
    <t>Revised SID: Study on simplification of band combination specification for NR and LTE</t>
  </si>
  <si>
    <t>RP-231468</t>
  </si>
  <si>
    <t>RP-231104</t>
  </si>
  <si>
    <t>Discussion on the work plan of FS_SimBC</t>
  </si>
  <si>
    <t>RP-231105</t>
  </si>
  <si>
    <t>Revised WID on UE Conformance Test Aspects - LTE-NR &amp; NR-NR Dual Connectivity and NR CA enhancements</t>
  </si>
  <si>
    <t>last approved WID: RP-222021</t>
  </si>
  <si>
    <t>RP-231106</t>
  </si>
  <si>
    <t>Revised WID on NR Timing Resiliency and URLLC enhancements</t>
  </si>
  <si>
    <t>last approved WID: RP-230754</t>
  </si>
  <si>
    <t>RP-230754</t>
  </si>
  <si>
    <t>TRS_URLLC-NR</t>
  </si>
  <si>
    <t>RP-231107</t>
  </si>
  <si>
    <t>Status report for WI: Mobile IAB (Integrated Access and Backhaul) for NR; rapporteur: Qualcomm</t>
  </si>
  <si>
    <t>Georg Hampel</t>
  </si>
  <si>
    <t>9.3.3.3</t>
  </si>
  <si>
    <t>NR_mobile_IAB</t>
  </si>
  <si>
    <t>RP-231108</t>
  </si>
  <si>
    <t>Revised WID on Mobile IAB for NR</t>
  </si>
  <si>
    <t>RP-222671</t>
  </si>
  <si>
    <t>RP-231109</t>
  </si>
  <si>
    <t>Discussion on mobile IAB support for high-speed train scenario</t>
  </si>
  <si>
    <t>RP-231110</t>
  </si>
  <si>
    <t>Down-scoping of Rel-18 NR Mobility enhancements</t>
  </si>
  <si>
    <t>Tuomas Tirronen</t>
  </si>
  <si>
    <t>9.3.2.1</t>
  </si>
  <si>
    <t>NR_Mob_enh2-Core</t>
  </si>
  <si>
    <t>RP-231111</t>
  </si>
  <si>
    <t>Status Report for WI: Introduction of 600MHz US LTE band with 1.4 and 3MHz channel bandwidths; rapporteur: T-Mobile USA</t>
  </si>
  <si>
    <t>Bill Shvodian</t>
  </si>
  <si>
    <t>10.3.4</t>
  </si>
  <si>
    <t>LTE600_US_lowCBW</t>
  </si>
  <si>
    <t>RP-231112</t>
  </si>
  <si>
    <t>Status report for WI Even Further RRM enhancement for NR and MR-DC; rapporteur: Apple, OPPO</t>
  </si>
  <si>
    <t>The completion ratio for core part is 80%.</t>
  </si>
  <si>
    <t>9.3.4.6</t>
  </si>
  <si>
    <t>NR_RRM_enh3</t>
  </si>
  <si>
    <t>RP-231113</t>
  </si>
  <si>
    <t>Extension of core part of NR FR2 multi-RX chain DL reception</t>
  </si>
  <si>
    <t>RP-231114</t>
  </si>
  <si>
    <t>Status report for WI: Enhancement of NR Dynamic spectrum sharing (DSS); rapporteur: Ericsson</t>
  </si>
  <si>
    <t>Ravikiran Nory</t>
  </si>
  <si>
    <t>9.3.1.1</t>
  </si>
  <si>
    <t>NR_DSS_enh, NR_DSS_enh-Core, NR_DSS_enh-Perf</t>
  </si>
  <si>
    <t>RP-231115</t>
  </si>
  <si>
    <t>Revised WID:Rel-18 NR Inter-band Carrier Aggregation/Dual Connectivity for 2 bands DL with x bands UL (x=1,2)</t>
  </si>
  <si>
    <t>Wubin Zhou</t>
  </si>
  <si>
    <t>last approved WID: RP-230133</t>
  </si>
  <si>
    <t>9.4.3.2</t>
  </si>
  <si>
    <t>NR_CADC_R18_2BDL_xBUL</t>
  </si>
  <si>
    <t>RP-231116</t>
  </si>
  <si>
    <t>Status report for WI: Rel-18 NR Inter-band Carrier Aggregation/Dual Connectivity for 2 bands DL with x bands UL (x=1,2); rapporteur: ZTE Corporation</t>
  </si>
  <si>
    <t>RP-231117</t>
  </si>
  <si>
    <t>Revised WID:Rel-18 Dual Connectivity (DC) of x bands (x=1,2,3) LTE inter-band CA (xDL/1UL) and y bands (3&lt;=y&lt;=5 and x+y &lt;= 6) NR inter-band CA (yDL/1UL)</t>
  </si>
  <si>
    <t>last approved WID: RP-230135</t>
  </si>
  <si>
    <t>9.4.2.5</t>
  </si>
  <si>
    <t>DC_R18_xBLTE_yBNR_zDL2UL</t>
  </si>
  <si>
    <t>RP-231118</t>
  </si>
  <si>
    <t>Status report for WI:Rel-18 Dual Connectivity (DC) of x bands (x=1,2,3) LTE inter-band CA (xDL/1UL) and y bands (3&lt;=y&lt;=5 and x+y &lt;= 6) NR inter-band CA (yDL/1UL); rapporteur; ZTE Corporation</t>
  </si>
  <si>
    <t>RP-231119</t>
  </si>
  <si>
    <t>Revised WID:Rel-18 4Rx for NR bands for FWA (Fixed Wireless Access) UEs (&lt;2.6GHz) and handheld UEs (1GHz to 2.6GHz)</t>
  </si>
  <si>
    <t>last approved WID: RP-230137</t>
  </si>
  <si>
    <t>9.4.5.7</t>
  </si>
  <si>
    <t>4Rx_NR_bands_R18</t>
  </si>
  <si>
    <t>RP-231120</t>
  </si>
  <si>
    <t>Status report for WI: Rel-18 4Rx for NR bands for FWA (Fixed Wireless Access) UEs (&lt;2.6GHz) and handheld UEs (1GHz to 2.6GHz); rapporteur: ZTE Corporation</t>
  </si>
  <si>
    <t>RP-231121</t>
  </si>
  <si>
    <t>Status report for WI: Core part: Enhancement on NR QoE management and optimizations for diverse services; rapporteur: China Unicom</t>
  </si>
  <si>
    <t>PEI LI</t>
  </si>
  <si>
    <t>9.3.3.2</t>
  </si>
  <si>
    <t>NR_QoE_enh-Core</t>
  </si>
  <si>
    <t>RP-231122</t>
  </si>
  <si>
    <t>Discussion on RAN4 LS on L3 related requirements for the options for BWP operation without restriction</t>
  </si>
  <si>
    <t>Discussion on RAN4 LS on BWP without restriction</t>
  </si>
  <si>
    <t>RP-231123</t>
  </si>
  <si>
    <t>On beam correpondence scope</t>
  </si>
  <si>
    <t>Some testability aspects for beam correspondence in initial access need to be confirmed by RAN5. While RAN5 is not in the scope of this WI. To ensure completion of this WI, RAN5 involvement on testability  evaluation is needed.</t>
  </si>
  <si>
    <t>RP-231124</t>
  </si>
  <si>
    <t>Status report for WI: Introduction of additional 6GHz NR licensed bands; rapporteur: Huawei</t>
  </si>
  <si>
    <t>Ye Liu</t>
  </si>
  <si>
    <t>9.4.1.1</t>
  </si>
  <si>
    <t>NR_6GHz_add_bands</t>
  </si>
  <si>
    <t>RP-231125</t>
  </si>
  <si>
    <t>Status report for WI: Further RF requirements enhancement for NR and EN-DC in frequency range 1 (FR1); rapporteur: Huawei</t>
  </si>
  <si>
    <t>9.3.4.2</t>
  </si>
  <si>
    <t>NR_ENDC_RF_FR1_enh2</t>
  </si>
  <si>
    <t>RP-231126</t>
  </si>
  <si>
    <t>WID revision: Further RF requirements enhancement for NR and EN-DC in frequency range 1</t>
  </si>
  <si>
    <t>Huawei, HiSilicon, NTT DOCOMO</t>
  </si>
  <si>
    <t>last approved WID: RP-230753</t>
  </si>
  <si>
    <t>RP-231490</t>
  </si>
  <si>
    <t>RP-231127</t>
  </si>
  <si>
    <t>Status report for SI: NR base station (BS) RF requirement evolution; rapporteur: Huawei</t>
  </si>
  <si>
    <t>RP-231128</t>
  </si>
  <si>
    <t>New WID: Introduction of NR mmWave MB-BS (multi-band base station)</t>
  </si>
  <si>
    <t>Huawei, HiSilicon</t>
  </si>
  <si>
    <t>The SI on NR base station RF requirement evolution (FS_NR_BS_RF_evo) has been completed with the objective of studying the feasibility of a multi-band FR2-1 BS. This is the follow-up WID.</t>
  </si>
  <si>
    <t>9.1.4</t>
  </si>
  <si>
    <t>RP-231129</t>
  </si>
  <si>
    <t>Status report for WI: Rel-18 LTE-Advanced Carrier Aggregation for x bands (2&lt;=x&lt;= 6) DL with y bands (y=1, 2) UL; rapporteur: Huawei</t>
  </si>
  <si>
    <t>10.3.7.1</t>
  </si>
  <si>
    <t>LTE_CA_R18_xBDL_yBUL</t>
  </si>
  <si>
    <t>RP-231130</t>
  </si>
  <si>
    <t>WID revision: Rel-18 LTE-Advanced Carrier Aggregation for x bands (2&lt;=x&lt;= 6) DL with y bands (y=1, 2) UL</t>
  </si>
  <si>
    <t>last approved WID: RP-230471</t>
  </si>
  <si>
    <t>RP-231131</t>
  </si>
  <si>
    <t>Status report for WI: Rel-18 Dual Connectivity (DC) of 2 bands LTE inter-band CA (2DL/1UL) and 1 NR band (1DL/1UL); rapporteur: Huawei</t>
  </si>
  <si>
    <t>9.4.2.2</t>
  </si>
  <si>
    <t>DC_R18_2BLTE_1BNR_3DL2UL</t>
  </si>
  <si>
    <t>RP-231132</t>
  </si>
  <si>
    <t>WID revision: Rel-18 Dual Connectivity (DC) of 2 bands LTE inter-band CA (2DL/1UL) and 1 NR band (1DL/1UL)</t>
  </si>
  <si>
    <t>last approved WID: RP-230473</t>
  </si>
  <si>
    <t>RP-231133</t>
  </si>
  <si>
    <t>Status report for WI: Rel-18 Band combinations for SA NR supplementary uplink (SUL), NSA NR SUL, NSA NR SUL with UL sharing from the UE perspective (ULSUP); rapporteur: Huawei</t>
  </si>
  <si>
    <t>9.4.3.5</t>
  </si>
  <si>
    <t>NR_SUL_combos_R18</t>
  </si>
  <si>
    <t>RP-231134</t>
  </si>
  <si>
    <t>WID revision: Rel-18 Band combinations for SA NR supplementary uplink (SUL), NSA NR SUL, NSA NR SUL with UL sharing from the UE perspective (ULSUP)</t>
  </si>
  <si>
    <t>last approved WID: RP-230475</t>
  </si>
  <si>
    <t>RP-231135</t>
  </si>
  <si>
    <t>Status report for WI: Additional NR bands for UL-MIMO in Rel-18; rapporteur: Huawei</t>
  </si>
  <si>
    <t>9.4.1.2</t>
  </si>
  <si>
    <t>NR_bands_UL_MIMO_R18</t>
  </si>
  <si>
    <t>RP-231136</t>
  </si>
  <si>
    <t>WID revision: Additional NR bands for UL-MIMO in Rel-18</t>
  </si>
  <si>
    <t>last approved WID: RP-223516</t>
  </si>
  <si>
    <t>RP-231494</t>
  </si>
  <si>
    <t>RP-231137</t>
  </si>
  <si>
    <t>Status report for WI: Simultaneous Rx/Tx band combinations for NR CA/DC, NR SUL and LTE/NR DC in Rel-18; rapporteur: Huawei</t>
  </si>
  <si>
    <t>9.4.5.5</t>
  </si>
  <si>
    <t>LTE_NR_Simult_RxTx_R18</t>
  </si>
  <si>
    <t>RP-231138</t>
  </si>
  <si>
    <t>Status report for WI: High power UE (power class 1.5 or 2) for intra-band Carrier Aggregation combinations of a single NR FR1 TDD band; rapporteur: Huawei</t>
  </si>
  <si>
    <t>9.4.4.4</t>
  </si>
  <si>
    <t>HPUE_NR_FR1_TDD_intra_CA_R18</t>
  </si>
  <si>
    <t>RP-231139</t>
  </si>
  <si>
    <t>WID revision: High power UE (power class 1.5 or 2) for intra-band Carrier Aggregation combinations of a single NR FR1 TDD band</t>
  </si>
  <si>
    <t>last approved WID: RP-230479</t>
  </si>
  <si>
    <t>RP-231140</t>
  </si>
  <si>
    <t>Status report for SI: Study on enhancement for sub-1GHz band combinations; rapporteur: Huawei</t>
  </si>
  <si>
    <t>9.2.10</t>
  </si>
  <si>
    <t>FS_NR_sub1GHz_combo_enh</t>
  </si>
  <si>
    <t>RP-231141</t>
  </si>
  <si>
    <t>SID revision: Study on enhancement for sub-1GHz band combinations</t>
  </si>
  <si>
    <t>last approved WID: RP-230789</t>
  </si>
  <si>
    <t>RP-231142</t>
  </si>
  <si>
    <t>Discussion on L3 related requirements for the options for BWP operation without restriction</t>
  </si>
  <si>
    <t>In relation to RAN4 LS in R4-2310177, in this contribution we provide our views on aspects related to the L3 measurements for the options for BWP operation without restriction.</t>
  </si>
  <si>
    <t>RP-231143</t>
  </si>
  <si>
    <t>Status report for WI: Enhancement of MIMO OTA requirement for NR UEs; rapporteur: CAICT</t>
  </si>
  <si>
    <t>Siting Zhu</t>
  </si>
  <si>
    <t>Core part: 60%, Perf part: 20%</t>
  </si>
  <si>
    <t>9.3.4.12</t>
  </si>
  <si>
    <t>NR_MIMO_OTA_enh</t>
  </si>
  <si>
    <t>RP-231144</t>
  </si>
  <si>
    <t>Status Report for SI Study on evolution of NR duplex operation; rapporteur: CMCC, Samsung</t>
  </si>
  <si>
    <t>Xiaoran Zhang</t>
  </si>
  <si>
    <t>9.2.4</t>
  </si>
  <si>
    <t>FS_NR_duplex_evo</t>
  </si>
  <si>
    <t>RP-231145</t>
  </si>
  <si>
    <t>Status report for WI UE Conformance - Enhancement of Network Slicing Phase 2; rapporteur CMCC</t>
  </si>
  <si>
    <t>RP-231146</t>
  </si>
  <si>
    <t>Status report for WI UE Conformance - Enhancement of data collection for SON/MDT in NR standalone and MR-DC; rapporteur CMCC</t>
  </si>
  <si>
    <t>RP-231147</t>
  </si>
  <si>
    <t>Status report for WI UE Conformance - Enhancement of RAN slicing for NR plus CT1 aspects; rapporteur CMCC</t>
  </si>
  <si>
    <t>RP-231148</t>
  </si>
  <si>
    <t>Status report for WI UE Conformance Test Aspects - Rel-16 NR CA and DC; and NR and LTE DC Configurations; rapporteur: CMCC</t>
  </si>
  <si>
    <t>RP-231149</t>
  </si>
  <si>
    <t>Status report for WI UE Conformance - High power UE (power class 2) for NR band n39; rapporteur CMCC</t>
  </si>
  <si>
    <t>RP-231150</t>
  </si>
  <si>
    <t>Status report for WI UE Conformance - Enhanced NR support for high speed train scenario for frequency range 1 (FR1); rapporteur CMCC</t>
  </si>
  <si>
    <t>RP-231151</t>
  </si>
  <si>
    <t>Status report for WI UE Conformance Test Aspects - NB-IoT (Narrowband IoT)/eMTC (enhanced Machine Type Communication) core &amp; performance requirements for Non-Terrestrial Networks (NTN); rapporteur: CMCC</t>
  </si>
  <si>
    <t>RP-231152</t>
  </si>
  <si>
    <t>New WID on UE Conformance - High power UE (power class 1.5) for NR FR1 TDD single band</t>
  </si>
  <si>
    <t>CMCC, Huawei, HiSilicon</t>
  </si>
  <si>
    <t>tested: REL-18 WI HPUE_NR_FR1_TDD_R18-Core</t>
  </si>
  <si>
    <t>RP-231153</t>
  </si>
  <si>
    <t>Status Report for WI Air-to-ground network for NR; rapporteur: CMCC</t>
  </si>
  <si>
    <t>9.3.4.9</t>
  </si>
  <si>
    <t>NR_ATG</t>
  </si>
  <si>
    <t>RP-231154</t>
  </si>
  <si>
    <t>Status Report for WI Core part: High power UE (power class 1.5) for NR FR1 TDD single band; rapporteur: CMCC</t>
  </si>
  <si>
    <t>9.4.4.2</t>
  </si>
  <si>
    <t>HPUE_NR_FR1_TDD_R18-Core</t>
  </si>
  <si>
    <t>RP-231155</t>
  </si>
  <si>
    <t>Discussion on open issue of R18 RedCap</t>
  </si>
  <si>
    <t>CMCC</t>
  </si>
  <si>
    <t>RP-231156</t>
  </si>
  <si>
    <t>Status Report for WI: Core part: Further enhancement of data collection for SONMDT in NR standalone and MR-DC; rapporteur: CMCC</t>
  </si>
  <si>
    <t>9.3.3.1</t>
  </si>
  <si>
    <t>NR_ENDC_SON_MDT_enh2-Core</t>
  </si>
  <si>
    <t>RP-231157</t>
  </si>
  <si>
    <t>Revised WID on Further enhancement of data collection for SON (Self-Organising Networks)/MDT (Minimization of Drive Tests) in NR standalone and MR-DC (Multi-Radio Dual Connectivity)</t>
  </si>
  <si>
    <t>last approved WID: RP-221825</t>
  </si>
  <si>
    <t>RP-231158</t>
  </si>
  <si>
    <t>Status report for WI: Core part: Artificial Intelligence (AI)Machine Learning (ML) for NG-RAN; rapporteur: CMCC</t>
  </si>
  <si>
    <t>9.3.3.4</t>
  </si>
  <si>
    <t>NR_AIML_NGRAN-Core</t>
  </si>
  <si>
    <t>RP-231159</t>
  </si>
  <si>
    <t>Revised WID on Artificial Intelligence (AI)Machine Learning (ML) for NG-RAN</t>
  </si>
  <si>
    <t>CMCC, Ericsson</t>
  </si>
  <si>
    <t>last approved WID: RP-220635</t>
  </si>
  <si>
    <t>RP-231160</t>
  </si>
  <si>
    <t>Way forwards on AIML for NG-RAN WI.</t>
  </si>
  <si>
    <t>RP-231161</t>
  </si>
  <si>
    <t>Status Report for  WI: Rel-18 NR Carrier Aggregation (CA) band combinations with two SUL cells; rapporteur: CMCC</t>
  </si>
  <si>
    <t>9.4.3.6</t>
  </si>
  <si>
    <t>NR_2SUL_cell_combos_R18</t>
  </si>
  <si>
    <t>RP-231162</t>
  </si>
  <si>
    <t>Revised WID on Rel-18 NR Carrier Aggregation (CA) band combinations with two SUL cells</t>
  </si>
  <si>
    <t>last approved WID: RP-230719</t>
  </si>
  <si>
    <t>RP-231163</t>
  </si>
  <si>
    <t>Discussion on support of UE configured with two serving cells, each with SUL</t>
  </si>
  <si>
    <t>RP-231164</t>
  </si>
  <si>
    <t>RP-231165</t>
  </si>
  <si>
    <t>Discussion on scope of WI on complete the specification support for BandWidth Part operation without restriction in NR</t>
  </si>
  <si>
    <t>RP-231166</t>
  </si>
  <si>
    <t>Discussion on RAN aspects for ambient IoT</t>
  </si>
  <si>
    <t>Du Zhongda</t>
  </si>
  <si>
    <t>RP-231167</t>
  </si>
  <si>
    <t>Discussion on peak data rates of Rel-18 RedCap UEs</t>
  </si>
  <si>
    <t>NR_redcap_enh-Core</t>
  </si>
  <si>
    <t>RP-231168</t>
  </si>
  <si>
    <t>On the status of R18 NR sidelink evolution WI</t>
  </si>
  <si>
    <t>NR_SL_enh2-Core</t>
  </si>
  <si>
    <t>RP-231169</t>
  </si>
  <si>
    <t>Discussion on data collection for AI/ML</t>
  </si>
  <si>
    <t>RP-231170</t>
  </si>
  <si>
    <t>Discussion on CSI prediction for Rel-18 AI/ML</t>
  </si>
  <si>
    <t>NTT DOCOMO, INC.</t>
  </si>
  <si>
    <t>Shinya Kumagai</t>
  </si>
  <si>
    <t>RP-231171</t>
  </si>
  <si>
    <t>Status report for WI: Multi-carrier enhancements for NR; rapporteur: NTT DOCOMO</t>
  </si>
  <si>
    <t>FLAG D</t>
  </si>
  <si>
    <t>RP-231172</t>
  </si>
  <si>
    <t>Discussion on Rel-18 NR sidelink evolution</t>
  </si>
  <si>
    <t>RP-231173</t>
  </si>
  <si>
    <t>Discussion on Rel-18 NR NTN</t>
  </si>
  <si>
    <t>RP-231174</t>
  </si>
  <si>
    <t>Views on support of XR with 2Rx due to form factor limitations</t>
  </si>
  <si>
    <t>Meta USA</t>
  </si>
  <si>
    <t>Zhu Ji</t>
  </si>
  <si>
    <t>RP-231175</t>
  </si>
  <si>
    <t>Views on Ambient-IoT</t>
  </si>
  <si>
    <t>Fujitsu Limited</t>
  </si>
  <si>
    <t>Yosuke Akimoto</t>
  </si>
  <si>
    <t>RP-231176</t>
  </si>
  <si>
    <t>Regulatory update for the 6GHz frequency range</t>
  </si>
  <si>
    <t>Alexander Sayenko</t>
  </si>
  <si>
    <t>RP-231464</t>
  </si>
  <si>
    <t>0.19.0</t>
  </si>
  <si>
    <t>RP-231177</t>
  </si>
  <si>
    <t>Status report for WI Core part: Enhancements of NR shared spectrum bands</t>
  </si>
  <si>
    <t>9.4.5.2</t>
  </si>
  <si>
    <t>NR_unlic_enh-Core</t>
  </si>
  <si>
    <t>RP-231178</t>
  </si>
  <si>
    <t>Status report for WI Introduction of the satellite L-/S-band for NR; rapporteur: Apple</t>
  </si>
  <si>
    <t>9.4.1.3</t>
  </si>
  <si>
    <t>NR_NTN_LSband</t>
  </si>
  <si>
    <t>RP-231179</t>
  </si>
  <si>
    <t>Revised WID for Introduction of the satellite L-/S-band for NR</t>
  </si>
  <si>
    <t>Apple, Globalstar</t>
  </si>
  <si>
    <t>last approved WID: RP-230706</t>
  </si>
  <si>
    <t>RP-231180</t>
  </si>
  <si>
    <t>Revised WID on NR channel raster enhancement</t>
  </si>
  <si>
    <t>Apple, Globalstar, Ligado Networks, Inmarsat</t>
  </si>
  <si>
    <t>last approved WID: RP-230813; rapporteur of this WI is Ericsson</t>
  </si>
  <si>
    <t>NR_channel_raster_enh</t>
  </si>
  <si>
    <t>RP-231181</t>
  </si>
  <si>
    <t>Status Report for WI UE Conformance - Introduction of UE TRP (Total Radiated Power) and TRS (Total Radiated Sensitivity) requirements and test methodologies for FR1 (NR SA and EN-DC)</t>
  </si>
  <si>
    <t>13.3.10</t>
  </si>
  <si>
    <t>NR_FR1_TRP_TRS-UEConTest</t>
  </si>
  <si>
    <t>RP-231182</t>
  </si>
  <si>
    <t>Status report for WI UE Conformance - Multiple Input Multiple Output (MIMO) Over-the-Air (OTA) requirements for NR UEs</t>
  </si>
  <si>
    <t>13.3.33</t>
  </si>
  <si>
    <t>NR_MIMO_OTA-UEConTest</t>
  </si>
  <si>
    <t>RP-231183</t>
  </si>
  <si>
    <t>On further enhancement of UE TRP and TRS requirements and test methodologies including XR UEs</t>
  </si>
  <si>
    <t>RP-231184</t>
  </si>
  <si>
    <t>Status report of WI: Non-Public Networks Phase 2: NG-RAN aspects; rapporteur: China Telecom</t>
  </si>
  <si>
    <t>Xiaoming She</t>
  </si>
  <si>
    <t>WI 90%</t>
  </si>
  <si>
    <t>9.3.3.7</t>
  </si>
  <si>
    <t>eNPN_Ph2-NGRAN-Core</t>
  </si>
  <si>
    <t>RP-231185</t>
  </si>
  <si>
    <t>Revised WID on Non-Public Networks Phase 2: NG-RAN aspects</t>
  </si>
  <si>
    <t>last approved WID: RP-230788</t>
  </si>
  <si>
    <t>RP-230788</t>
  </si>
  <si>
    <t>RP-231186</t>
  </si>
  <si>
    <t>China Telecom, University of Electronic Science and Technology of China</t>
  </si>
  <si>
    <t>RP-231187</t>
  </si>
  <si>
    <t>Status report of WI: Perf. part: NR demodulation performance evolution; rapporteur: China Telecom</t>
  </si>
  <si>
    <t>RP-231188</t>
  </si>
  <si>
    <t>Revised WID on NR demodulation performance evolution</t>
  </si>
  <si>
    <t>last approved WID: RP-230314</t>
  </si>
  <si>
    <t>RP-231445</t>
  </si>
  <si>
    <t>RP-231189</t>
  </si>
  <si>
    <t>Status report of WI: UE Conformance - Rel-17 High power UE for NR inter-band Carrier Aggregation with 2 bands downlink and x bands uplink (x=1,2); rapporteur: China Telecom</t>
  </si>
  <si>
    <t>WI 35%</t>
  </si>
  <si>
    <t>RP-231190</t>
  </si>
  <si>
    <t>Status report of WI: UE Conformance - NR coverage enhancements; rapporteur: China Telecom</t>
  </si>
  <si>
    <t>WI  83%</t>
  </si>
  <si>
    <t>RP-231191</t>
  </si>
  <si>
    <t>Status report of WI: UE Conformance - Further enhancement on NR demodulation performance; rapporteur: China Telecom</t>
  </si>
  <si>
    <t>WI  30%</t>
  </si>
  <si>
    <t>RP-231192</t>
  </si>
  <si>
    <t>Status report of WI: UE Conformance - Downlink interruption for NR and EN-DC band combinations to conduct dynamic Tx Switching in Uplink; rapporteur: China Telecom</t>
  </si>
  <si>
    <t>WI  52%</t>
  </si>
  <si>
    <t>RP-231193</t>
  </si>
  <si>
    <t>Status report of WI: Rel-18 downlink interruption for NR and EN-DC band combinations at dynamic Tx Switching in Uplink; rapporteur: China Telecom</t>
  </si>
  <si>
    <t>Core 99% and Perf. 0%, Dec. 2023</t>
  </si>
  <si>
    <t>9.4.5.3</t>
  </si>
  <si>
    <t>DL_intrpt_combos_TxSW_R18</t>
  </si>
  <si>
    <t>RP-231194</t>
  </si>
  <si>
    <t>Revised WID: Rel-18 downlink interruption for NR and EN-DC band combinations at dynamic Tx Switching in Uplink</t>
  </si>
  <si>
    <t>Correct the WI code</t>
  </si>
  <si>
    <t>RP-231195</t>
  </si>
  <si>
    <t>Status report of WI: Further NR coverage enhancements; rapporteur: China Telecom</t>
  </si>
  <si>
    <t>WI 60%</t>
  </si>
  <si>
    <t>RP-231196</t>
  </si>
  <si>
    <t>Revised WID: Rel-18 High power UE (power class 1,5 and 2) for a single FR1 NR TDD band in UL of NR inter-band CA/DC combinations with/without NR SUL (supplementary uplink) with y bands downlink (y=2,3,4,5,6) and x bands uplink (x=1,2)</t>
  </si>
  <si>
    <t>China Telecom, Huawei</t>
  </si>
  <si>
    <t>last approved WID: RP-230309</t>
  </si>
  <si>
    <t>9.4.4.6</t>
  </si>
  <si>
    <t>RP-230309</t>
  </si>
  <si>
    <t>HPUE_FR1_TDD_NR_CADC_SUL_R18</t>
  </si>
  <si>
    <t>RP-231197</t>
  </si>
  <si>
    <t>Core 50% and Perf. 0%, Dec. 2023</t>
  </si>
  <si>
    <t>RP-231198</t>
  </si>
  <si>
    <t>Status report of WI: UE Conformance – Rel-17 Enhancement of Private Network Support for NG-RAN including CT aspects;
rapporteur: China Telecom, Qualcomm</t>
  </si>
  <si>
    <t>WI  8%</t>
  </si>
  <si>
    <t>RP-231199</t>
  </si>
  <si>
    <t>New WID on UE Conformance - Rel-18 High Power UE for NR CA and DC; and NR and LTE DC Configurations;</t>
  </si>
  <si>
    <t>RP-231200</t>
  </si>
  <si>
    <t>New WID: NR power class 2 RedCap (Reduced Capability) UE in FR1</t>
  </si>
  <si>
    <t>China Telecom, MediaTek</t>
  </si>
  <si>
    <t>RP-231201</t>
  </si>
  <si>
    <t>Discussion on Rel-18 RedCap peak data rate</t>
  </si>
  <si>
    <t>Cassio Ribeiro</t>
  </si>
  <si>
    <t>RP-231202</t>
  </si>
  <si>
    <t>On applicability of L3 measurements for BWP operation without restrictions</t>
  </si>
  <si>
    <t>RP-231203</t>
  </si>
  <si>
    <t>No-transmit zones for UAVs</t>
  </si>
  <si>
    <t>Mattias Bergstrom</t>
  </si>
  <si>
    <t>9.3.2.6</t>
  </si>
  <si>
    <t>NR_UAV-Core</t>
  </si>
  <si>
    <t>RP-231204</t>
  </si>
  <si>
    <t>Revised WID: Addition of FDD NR bands using the uplink from n28 and the downlink of n75 and n76</t>
  </si>
  <si>
    <t>Vodafone</t>
  </si>
  <si>
    <t>Wael Boukley Hasan</t>
  </si>
  <si>
    <t>last approved WID: RP-230791</t>
  </si>
  <si>
    <t>9.4.1.6</t>
  </si>
  <si>
    <t>RP-230791</t>
  </si>
  <si>
    <t>RP-231476</t>
  </si>
  <si>
    <t>NR_FDD_ULn28_DLn75_n76</t>
  </si>
  <si>
    <t>RP-231205</t>
  </si>
  <si>
    <t>Vodafone, vivo</t>
  </si>
  <si>
    <t>Diogo Martins</t>
  </si>
  <si>
    <t>last approved WID: RP-230805; editorial corrections</t>
  </si>
  <si>
    <t>RP-230805</t>
  </si>
  <si>
    <t>RP-231486</t>
  </si>
  <si>
    <t>RP-231206</t>
  </si>
  <si>
    <t>Status Report for WI: Complete the specification support for BandWidth Part operation without restriction in NR; rapporteur: Vodafone</t>
  </si>
  <si>
    <t>RP-231207</t>
  </si>
  <si>
    <t>Status Report for WI Addition of FDD NR bands using the uplink from n28 and the downlink of n75 and n76; rapporteur: Vodafone</t>
  </si>
  <si>
    <t>RP-231208</t>
  </si>
  <si>
    <t>TR 38.848 v0.2.0 Study on Ambient IoT (Internet of Things)</t>
  </si>
  <si>
    <t>AT&amp;T, CMCC</t>
  </si>
  <si>
    <t>RAN TR 38.848 is for agreement</t>
  </si>
  <si>
    <t>38.848</t>
  </si>
  <si>
    <t>0.2.0</t>
  </si>
  <si>
    <t>RP-231209</t>
  </si>
  <si>
    <t>Status Report for WI: Core part: Mobile Terminated-Small Data Transmission (MT-SDT) for NR; rapporteur: ZTE</t>
  </si>
  <si>
    <t>Eswar Vutukuri</t>
  </si>
  <si>
    <t>9.3.2.2</t>
  </si>
  <si>
    <t>NR_MT_SDT-Core</t>
  </si>
  <si>
    <t>RP-231210</t>
  </si>
  <si>
    <t>Discussion on extending current FDD PC2 HPUE basket WI to address Redcap HPUE demands for FDD band(s)</t>
  </si>
  <si>
    <t>RP-231211</t>
  </si>
  <si>
    <t>Status report for SI on NR FR2 OTA testing enhancements; rapporteur: Qualcomm</t>
  </si>
  <si>
    <t>Valentin Gheorghiu</t>
  </si>
  <si>
    <t>9.2.7</t>
  </si>
  <si>
    <t>FS_NR_FR2_OTA_enh</t>
  </si>
  <si>
    <t>RP-231212</t>
  </si>
  <si>
    <t>Revised SID on NR FR2 OTA testing enhancements</t>
  </si>
  <si>
    <t>RP-231433</t>
  </si>
  <si>
    <t>RP-231213</t>
  </si>
  <si>
    <t>Views on the scope of FR2 OTA testing enhancements</t>
  </si>
  <si>
    <t>RP-231214</t>
  </si>
  <si>
    <t>Views on release-independent frequency bands for NR NTN</t>
  </si>
  <si>
    <t>9.9</t>
  </si>
  <si>
    <t>RP-231215</t>
  </si>
  <si>
    <t>Status report for WI Core part: New bands and bandwidth allocation for 5G terrestrial broadcast (part 2); rapporteur: Qualcomm</t>
  </si>
  <si>
    <t>10.3.1</t>
  </si>
  <si>
    <t>LTE_terr_bcast_bands_part2-Core</t>
  </si>
  <si>
    <t>RP-231216</t>
  </si>
  <si>
    <t>Revised WID on New bands and bandwidth allocation for 5G terrestrial broadcast (part 2)</t>
  </si>
  <si>
    <t>last approved WID: RP-223378</t>
  </si>
  <si>
    <t>RP-231217</t>
  </si>
  <si>
    <t>Procedure for band definition for 5G terrestrial broadcast in UHF frequency range</t>
  </si>
  <si>
    <t>RP-231218</t>
  </si>
  <si>
    <t>Status report for WI: Introduction of 900 MHz LTE band in the US; rapporteur: Anterix</t>
  </si>
  <si>
    <t>10.3.2</t>
  </si>
  <si>
    <t>LTE_900MHz_US</t>
  </si>
  <si>
    <t>Rel-17 maintenance of further enhancements on MIMO for NR</t>
  </si>
  <si>
    <t>Patrick Merias</t>
  </si>
  <si>
    <t>NR_FeMIMO-Core</t>
  </si>
  <si>
    <t>Rel-17 maintenance for extending NR operation to 71 GHz</t>
  </si>
  <si>
    <t>NR_ext_to_71GHz-Core</t>
  </si>
  <si>
    <t>Rel-17 maintenance of IIoT/URLLC enhancements in NR - Corrections on Type-3 HARQ-ACK codebook</t>
  </si>
  <si>
    <t>Rel-17 maintenance of R17 eIAB</t>
  </si>
  <si>
    <t>NR_IAB_enh-Core</t>
  </si>
  <si>
    <t>Rel-17 maintenance of NR Sidelink enhancements - Clarification for half-duplex consideration in partial sensing based re-evaluation/pre-emption checking</t>
  </si>
  <si>
    <t>NR_SL_enh-Core</t>
  </si>
  <si>
    <t>Rel-17 maintenance of multicast-broadcast services in NR</t>
  </si>
  <si>
    <t>Rel-17 maintenance of small data transmission in RRC_INACTIVE state for NR</t>
  </si>
  <si>
    <t>NR_SmallData_INACTIVE-Core</t>
  </si>
  <si>
    <t>Alignment corrections/editorials for NR Rel-17 features</t>
  </si>
  <si>
    <t>NR_FeMIMO-Core, NR_cov_enh-Core, NR_IAB_enh, NR_MBS-Core, NR_NTN_solutions-Core, NR_UE_pow_sav_enh-Core, TEI17, NR_L1enh_URLLC-Core, NR_unlic-Core, NR_2step_RACH-Core, NR_ext_to_71GHz-Core, NR_pos_enh-Core</t>
  </si>
  <si>
    <t>Rel-16 maintenance of NR-based access to unlicensed spectrum</t>
  </si>
  <si>
    <t>NR_unlic-Core</t>
  </si>
  <si>
    <t>Correction on impact of DAPS handover in Rel-16/Rel-17</t>
  </si>
  <si>
    <t>NR_Mob_enh-Core, NR_L1enh_URLLC-Core, NR_IIOT_URLLC_enh-Core</t>
  </si>
  <si>
    <t>NR_RF_FR1-Core</t>
  </si>
  <si>
    <t>Correction on the mapping of PDSCH-to-HARQ_feedback timing indicator field values in Rel-16/Rel-17</t>
  </si>
  <si>
    <t>LTE_NR_DC_CA_enh-Core, NR_unlic-Core</t>
  </si>
  <si>
    <t>TEI16, NR_newRAT-Core</t>
  </si>
  <si>
    <t>TEI17 Small enhancements to Rel-17</t>
  </si>
  <si>
    <t>1130</t>
  </si>
  <si>
    <t>TEI17, NR_newRAT-Core, NR_unlic-Core</t>
  </si>
  <si>
    <t>RP-231233</t>
  </si>
  <si>
    <t>Status report for WI: UE Conformance Test Aspects for RF requirements for NR frequency range 1 (FR1); rapporteur: Huawei</t>
  </si>
  <si>
    <t>Simone Provvedi</t>
  </si>
  <si>
    <t>RP-231234</t>
  </si>
  <si>
    <t>Status report for WI: UE conformance test aspects for 5G V2X with NR sidelink; rapporteur: Huawei</t>
  </si>
  <si>
    <t>RP-231235</t>
  </si>
  <si>
    <t>Status report for WI: UE Conformance Test Aspects - Physical Layer Enhancements for NR Ultra-Reliable and Low Latency Communication (URLLC); rapporteur: Huawei</t>
  </si>
  <si>
    <t>RP-231236</t>
  </si>
  <si>
    <t>Status report for WI: UE Conformance - Rel-17 NR CA and DC; and NR and LTE DC Configurations; rapporteur: Huawei</t>
  </si>
  <si>
    <t>RP-231454</t>
  </si>
  <si>
    <t>RP-231237</t>
  </si>
  <si>
    <t>Revised WID on UE Conformance - Rel-17 NR CA and DC; and NR and LTE DC Configurations</t>
  </si>
  <si>
    <t>last approved WID: RP-211357; scope is updated to include LTE_NR_Simult_RxTx-Core</t>
  </si>
  <si>
    <t>RP-231238</t>
  </si>
  <si>
    <t>Status report for WI: UE Conformance - Additional NR bands for UL-MIMO in Rel-17; rapporteur: Huawei</t>
  </si>
  <si>
    <t>RP-231239</t>
  </si>
  <si>
    <t>Status report for WI: UE Conformance - UE RF requirements for Transparent Tx Diversity (TxD) for NR; rapporteur: Huawei</t>
  </si>
  <si>
    <t>RP-231240</t>
  </si>
  <si>
    <t>Revised WID - UE RF requirements for Transparent Tx Diversity (TxD) for NR</t>
  </si>
  <si>
    <t>Latest WID is RP-221491. Adding impacted spec</t>
  </si>
  <si>
    <t>RP-231241</t>
  </si>
  <si>
    <t>Status report for WI: UE Conformance - NR Multicast and Broadcast Services including CT and SA aspects; rapporteur: Huawei</t>
  </si>
  <si>
    <t>RP-231242</t>
  </si>
  <si>
    <t>Status report for WI: UE Conformance - Introduction of FR2 FWA (Fixed Wireless Access) UE with maximum TRP (Total Radiated Power) of 23dBm for band n257 and n258; rapporteur: Huawei</t>
  </si>
  <si>
    <t>RP-231243</t>
  </si>
  <si>
    <t>Status report for WI: UE Conformance – RF requirements enhancements for NR frequency range 1 (FR1); rapporteur: Huawei</t>
  </si>
  <si>
    <t>RP-231244</t>
  </si>
  <si>
    <t>Status report for WI: UE Conformance - Further Multi-RAT Dual-Connectivity enhancement</t>
  </si>
  <si>
    <t>13.3.40</t>
  </si>
  <si>
    <t>LTE_NR_DC_enh2-UEConTest</t>
  </si>
  <si>
    <t>RP-231245</t>
  </si>
  <si>
    <t>Characterization and form factor for 2Rx XR wearable devices</t>
  </si>
  <si>
    <t>RP-231246</t>
  </si>
  <si>
    <t>New WID: UE Conformance- IMS Data Channel</t>
  </si>
  <si>
    <t>tested: an aspect of REL-17 CT WI IMSProtoc17 (see R5-233062) taking into account the reference deployment profile NG.134 from GSMA; suggested WI code: IMSProtoc17_dataCH-UEContest</t>
  </si>
  <si>
    <t>RP-231247</t>
  </si>
  <si>
    <t>New WID on UE Conformance - Rel-17 Power Class 2 UE for NR inter-band CA/DC with or without SUL configurations with x (6&gt;=x&gt;2) bands DL and y (y=1, 2) bands UL</t>
  </si>
  <si>
    <t>tested: RAN4 REL-17 WI: NR_UE_PC2_R17_CADC_SUL_xBDL_yBUL-Core</t>
  </si>
  <si>
    <t>RP-231248</t>
  </si>
  <si>
    <t>New WID on UE Conformance - Rel-18 NR CA and DC; and NR and LTE DC Configurations</t>
  </si>
  <si>
    <t>Huawei, HiSilicon, CMCC</t>
  </si>
  <si>
    <t>RP-231249</t>
  </si>
  <si>
    <t>New WID on UE Conformance - New Rel-18 NR licensed bands and extension of existing NR bands</t>
  </si>
  <si>
    <t>Huawei, HiSilicon, China Telecom</t>
  </si>
  <si>
    <t>RP-231250</t>
  </si>
  <si>
    <t>Nokia</t>
  </si>
  <si>
    <t>RP-231423</t>
  </si>
  <si>
    <t>RP-231251</t>
  </si>
  <si>
    <t>Revised WID: Core part: High-power UE operation for fixed-wireless/vehicle-mounted use cases in LTE bands and NR bands</t>
  </si>
  <si>
    <t>last approved WID: RP-223424</t>
  </si>
  <si>
    <t>9.4.4.1</t>
  </si>
  <si>
    <t>RP-231428</t>
  </si>
  <si>
    <t>LTE_NR_HPUE_FWVM_R18-Core</t>
  </si>
  <si>
    <t>RP-231252</t>
  </si>
  <si>
    <t>Status report for WI Core part: High-power UE operation for fixed-wireless/vehicle-mounted use cases in LTE bands and NR bands; rapporteur: Nokia</t>
  </si>
  <si>
    <t>RP-231253</t>
  </si>
  <si>
    <t>TS 36.181 v2.0.0 Evolved Universal Terrestrial Radio Access (E-UTRA); Satellite Access Node conformance testing</t>
  </si>
  <si>
    <t>Huawei Technologies Sweden AB</t>
  </si>
  <si>
    <t>Michal Szydelko</t>
  </si>
  <si>
    <t>RAN4 TS 36.181 is provided for approval.</t>
  </si>
  <si>
    <t>10.2.2</t>
  </si>
  <si>
    <t>36.181</t>
  </si>
  <si>
    <t>LTE_NBIoT_eMTC_NTN_req-Perf</t>
  </si>
  <si>
    <t>RP-231254</t>
  </si>
  <si>
    <t>Way forward for Rel-18 NR coverage enhancement schemes</t>
  </si>
  <si>
    <t>Sorour Falahati</t>
  </si>
  <si>
    <t>RP-231255</t>
  </si>
  <si>
    <t>Ambient IoT: some RAN design targets</t>
  </si>
  <si>
    <t>Chris Pudney</t>
  </si>
  <si>
    <t>RP-231256</t>
  </si>
  <si>
    <t>Views on peak data rate issue of Rel-18 RedCap</t>
  </si>
  <si>
    <t>CATT</t>
  </si>
  <si>
    <t>Aijuan Liu</t>
  </si>
  <si>
    <t>Discuss the peak data rate issue of Rel-18 RedCap</t>
  </si>
  <si>
    <t>RP-231257</t>
  </si>
  <si>
    <t>PDCCH skipping with resumed PDCCH monitoring after NACK</t>
  </si>
  <si>
    <t>Discussion of the proposed scheme of PDCCH monitoring resumption after NACK for XR</t>
  </si>
  <si>
    <t>RP-231258</t>
  </si>
  <si>
    <t>Discussion of the NR system design in support of Ambient IoT</t>
  </si>
  <si>
    <t>Discuss the system design aspect of the Ambient IoT</t>
  </si>
  <si>
    <t>RP-231259</t>
  </si>
  <si>
    <t>Discussion on the scope of Rel-18 NR sidelink evolution</t>
  </si>
  <si>
    <t>CATT,GOHIGH</t>
  </si>
  <si>
    <t>Discuss the  scope of rel-18 sidelink WI</t>
  </si>
  <si>
    <t>RP-231260</t>
  </si>
  <si>
    <t>Clarify the scope of eDRX and DRX in Rel-18 Expanded and Improved NR Positioning</t>
  </si>
  <si>
    <t>RP-231261</t>
  </si>
  <si>
    <t>Status report for WI Core part: Enhancements of NR Multicast and Broadcast Services; rapporteur: CATT</t>
  </si>
  <si>
    <t>9.3.2.8</t>
  </si>
  <si>
    <t>NR_MBS_enh-Core</t>
  </si>
  <si>
    <t>RP-231262</t>
  </si>
  <si>
    <t>Status report for WI UE Conformance Test Aspects - NR Positioning Support; rapporteur: CATT</t>
  </si>
  <si>
    <t>RP-231263</t>
  </si>
  <si>
    <t>Status report for WI UE Conformance Test Aspects - NR Positioning Enhancement; rapporteur: CATT</t>
  </si>
  <si>
    <t>RP-231264</t>
  </si>
  <si>
    <t>Status report for WI: UE Conformance Test Aspects - NR Uplink Data Compression (UDC); rapporteur: CATT</t>
  </si>
  <si>
    <t>RP-231265</t>
  </si>
  <si>
    <t>Status report for WI: UE Conformance - NR sidelink enhancement; rapporteur: CATT</t>
  </si>
  <si>
    <t>13.3.29</t>
  </si>
  <si>
    <t>NR_SL_enh-UEConTest</t>
  </si>
  <si>
    <t>RP-231266</t>
  </si>
  <si>
    <t>Status report for WI UE Conformance - NR Sidelink Relay; rapporteur: CATT</t>
  </si>
  <si>
    <t>RP-231267</t>
  </si>
  <si>
    <t>Revised WID on UE Conformance Test Aspects - NR Positioning Support</t>
  </si>
  <si>
    <t>last approved WID: RP-221450</t>
  </si>
  <si>
    <t>RP-231447</t>
  </si>
  <si>
    <t>RP-231268</t>
  </si>
  <si>
    <t>Status report for WI Rel-18 band combinations for concurrent operation of NR/LTE Uu bands/band combinations and one NR/LTE V2X PC5 band; rapporteur: CATT</t>
  </si>
  <si>
    <t>9.4.5.1</t>
  </si>
  <si>
    <t>NR_LTE_V2X_PC5_combos_R18</t>
  </si>
  <si>
    <t>RP-231269</t>
  </si>
  <si>
    <t>Revised WID on enhancement for 700/800/900MHz band combinations</t>
  </si>
  <si>
    <t>Add acronym</t>
  </si>
  <si>
    <t>9.4.3.7</t>
  </si>
  <si>
    <t>RP-231441</t>
  </si>
  <si>
    <t>NR_700800900_combo_enh</t>
  </si>
  <si>
    <t>RP-231270</t>
  </si>
  <si>
    <t>Status report for WI enhancement for 700/800/900MHz band combinations for NR; rapporteur: CATT</t>
  </si>
  <si>
    <t>RP-231271</t>
  </si>
  <si>
    <t>Discussion on L3 measurements for BWP operation without bandwidth restriction</t>
  </si>
  <si>
    <t>Discuss RAN4 LS on L3 measurements for BWP operation without bandwidth restriction</t>
  </si>
  <si>
    <t>RP-231272</t>
  </si>
  <si>
    <t>Motivation of WID revision for Addition of FDD bands using the uplink from n28 and the downlink of n75 and n76</t>
  </si>
  <si>
    <t>VODAFONE Group Plc</t>
  </si>
  <si>
    <t>RP-231273</t>
  </si>
  <si>
    <t>Revised WID: Further Enhancements on NR and MR-DC Measurement Gaps and Measurements without Gaps</t>
  </si>
  <si>
    <t>Intel Corporation, MediaTek Inc</t>
  </si>
  <si>
    <t>Andrey Chervyakov</t>
  </si>
  <si>
    <t>last approved WID: RP-230755; propose to exclude additional scenarios in Note 3; Update name for one of the rapporteurs.</t>
  </si>
  <si>
    <t>9.3.4.7</t>
  </si>
  <si>
    <t>RP-231477</t>
  </si>
  <si>
    <t>NR_MG_enh2</t>
  </si>
  <si>
    <t>RP-231274</t>
  </si>
  <si>
    <t>Views on the support of L3 measurements for Rel-18 NR BWP without restrictions</t>
  </si>
  <si>
    <t>RP-231275</t>
  </si>
  <si>
    <t>Revised WID: NR channel raster enhancement</t>
  </si>
  <si>
    <t>RP-230813</t>
  </si>
  <si>
    <t>RP-231469</t>
  </si>
  <si>
    <t>RP-231276</t>
  </si>
  <si>
    <t>Status Report for WI: Core part: NR Support for UAV (Uncrewed Aerial Vehicles); rapporteur: Nokia</t>
  </si>
  <si>
    <t>Jedrzej Stanczak</t>
  </si>
  <si>
    <t>RP-231277</t>
  </si>
  <si>
    <t>Status Report for WI Core part: Rel-18 WI on Enhanced LTE Support for UAV (Uncrewed Aerial Vehicles); rapporteur: Nokia</t>
  </si>
  <si>
    <t>10.2.3</t>
  </si>
  <si>
    <t>LTE_UAV_enh-Core</t>
  </si>
  <si>
    <t>RP-231278</t>
  </si>
  <si>
    <t>On Additional OOBE for UAV UEs</t>
  </si>
  <si>
    <t>NR_UAV</t>
  </si>
  <si>
    <t>RP-231279</t>
  </si>
  <si>
    <t>Status report for SI: Study on Ambient IoT (Internet of Things) in RAN; rapporteur: Huawei</t>
  </si>
  <si>
    <t>AT&amp;T, Huawei</t>
  </si>
  <si>
    <t>Matthew Webb</t>
  </si>
  <si>
    <t>RP-231280</t>
  </si>
  <si>
    <t>Discussion on Ambient IoT deployment scenarios and their characteristics</t>
  </si>
  <si>
    <t>RP-231281</t>
  </si>
  <si>
    <t>Discussion on Ambient IoT device characteristics and categorization</t>
  </si>
  <si>
    <t>RP-231282</t>
  </si>
  <si>
    <t>Discussion on RAN design targets for Ambient IoT</t>
  </si>
  <si>
    <t>RP-231283</t>
  </si>
  <si>
    <t>Discussion on Feasibility assessment and required functionalities for Ambient IoT</t>
  </si>
  <si>
    <t>RP-231284</t>
  </si>
  <si>
    <t>pCR for TR 38.848 on Ambient IoT deployment scenarios and their characteristics</t>
  </si>
  <si>
    <t>pCR to be worked on during the meeting</t>
  </si>
  <si>
    <t>RP-231470</t>
  </si>
  <si>
    <t>0.1.0</t>
  </si>
  <si>
    <t>RP-231285</t>
  </si>
  <si>
    <t>pCR for TR 38.848 on Ambient IoT device characteristics and categorization</t>
  </si>
  <si>
    <t>RP-231286</t>
  </si>
  <si>
    <t>pCR for TR 38.848 on RAN design targets for Ambient IoT</t>
  </si>
  <si>
    <t>RP-231287</t>
  </si>
  <si>
    <t>pCR for TR 38.848 on Feasibility assessment and required functionalities for Ambient IoT</t>
  </si>
  <si>
    <t>RP-231288</t>
  </si>
  <si>
    <t>pCR for TR 38.848 on conclusion for Ambient IoT study item</t>
  </si>
  <si>
    <t>RP-231289</t>
  </si>
  <si>
    <t>Descoping of Rel-18 UL Tx switching among 4 bands</t>
  </si>
  <si>
    <t>Apple (Guizhou)</t>
  </si>
  <si>
    <t>RP-231290</t>
  </si>
  <si>
    <t>TR 38.846 v1.0.0 Study on simplification of band combination specification for NR and LTE</t>
  </si>
  <si>
    <t>RAN4 TR 38.846 v1.0.0 is provided for information</t>
  </si>
  <si>
    <t>38.846</t>
  </si>
  <si>
    <t>RP-231291</t>
  </si>
  <si>
    <t>Status report for SI: Study on self-evaluation towards the IMT-2020 submission of the 3GPP Satellite Radio Interface Technology; rapporteur: Ericsson</t>
  </si>
  <si>
    <t>Asbjorn Grovlen</t>
  </si>
  <si>
    <t>9.2.3</t>
  </si>
  <si>
    <t>FS_IMT2020_SAT_eval</t>
  </si>
  <si>
    <t>RP-231292</t>
  </si>
  <si>
    <t>Observations and lessons to be learned through using the TEI handling procedure</t>
  </si>
  <si>
    <t>NEC</t>
  </si>
  <si>
    <t>Hans van der Veen</t>
  </si>
  <si>
    <t>9.7</t>
  </si>
  <si>
    <t>RP-231446</t>
  </si>
  <si>
    <t>RP-231293</t>
  </si>
  <si>
    <t>Revised WID on 4Rx handheld UE for low NR bands (&lt;1GHz) and/or 3Tx for NR inter-band UL Carrier Aggregation (CA) and EN-DC</t>
  </si>
  <si>
    <t>T-Mobile USA Inc.</t>
  </si>
  <si>
    <t>last approved WID: RP-230161; rapporteur of this WI is OPPO</t>
  </si>
  <si>
    <t>RP-231294</t>
  </si>
  <si>
    <t>Discussion of 4Rx handheld UE for low NR bands (&lt;1GHz) and/or 3Tx for NR inter-band UL Carrier Aggregation (CA) and EN-DC</t>
  </si>
  <si>
    <t>4Rx_low_NR_band_handheld_3Tx_NR_CA_ENDC</t>
  </si>
  <si>
    <t>RP-231295</t>
  </si>
  <si>
    <t>SI work plan for Study on self-evaluation towards the IMT-2020 submission of the 3GPP Satellite Radio Interface Technology</t>
  </si>
  <si>
    <t>Rapporteur (Ericsson)</t>
  </si>
  <si>
    <t>RP-231444</t>
  </si>
  <si>
    <t>RP-231296</t>
  </si>
  <si>
    <t>Revised SID: Study on self-evaluation towards the IMT-2020 submission of the 3GPP Satellite Radio Interface Technology</t>
  </si>
  <si>
    <t>RP-230736</t>
  </si>
  <si>
    <t>RP-231297</t>
  </si>
  <si>
    <t>View on AI/ML for NR air interface on CSI prediction use case</t>
  </si>
  <si>
    <t>Wei Zeng</t>
  </si>
  <si>
    <t>RP-231298</t>
  </si>
  <si>
    <t>On Rel-18 NR NTN</t>
  </si>
  <si>
    <t>RP-231299</t>
  </si>
  <si>
    <t>On Rel-18 NR Sidelink Evolution</t>
  </si>
  <si>
    <t>RP-231300</t>
  </si>
  <si>
    <t>On 2Rx relaxation for XR</t>
  </si>
  <si>
    <t>RP-231301</t>
  </si>
  <si>
    <t>Revised WID: Introduction of the Extended L-band (UL 1668-1675MHz, DL 1518-1525MHz) for IoT NTN</t>
  </si>
  <si>
    <t>Inmarsat</t>
  </si>
  <si>
    <t>Luca Lodigiani</t>
  </si>
  <si>
    <t>last approved WID: RP-230790</t>
  </si>
  <si>
    <t>10.3.5</t>
  </si>
  <si>
    <t>RP-231453</t>
  </si>
  <si>
    <t>IoT_NTN_extLband</t>
  </si>
  <si>
    <t>RP-231302</t>
  </si>
  <si>
    <t>Status Report for WI Introduction of the Extended L-band (UL 1668-1675MHz, DL 1518-1525MHz) for IoT NTN; rapporteur: Inmarsat</t>
  </si>
  <si>
    <t>RP-231303</t>
  </si>
  <si>
    <t>New WI on PC2 and PC1.5 HPUE for UL inter-band CA</t>
  </si>
  <si>
    <t>RP-231304</t>
  </si>
  <si>
    <t>NR NTN Ka band on-going trials</t>
  </si>
  <si>
    <t>Inmarsat, Viasat, Fraunhofer, ESA</t>
  </si>
  <si>
    <t>RP-231305</t>
  </si>
  <si>
    <t>Status Report for WI UE Conformance - UE Power Saving Enhancements for NR; rapporteur: MediaTek</t>
  </si>
  <si>
    <t>Guillaume Sebire</t>
  </si>
  <si>
    <t>RP-231306</t>
  </si>
  <si>
    <t>Status Report for WI UE Conformance - NR and MR-DC measurement gap enhancements; rapporteur: MediaTek</t>
  </si>
  <si>
    <t>(WI approved at RAN#98e)</t>
  </si>
  <si>
    <t>RP-231307</t>
  </si>
  <si>
    <t>Status Report for WI: UE Conformance - NB-IoT/eMTC support for Non-Terrestrial Networks (NTN) including EPS aspects; rapporteur: Mediatek</t>
  </si>
  <si>
    <t>RP-231308</t>
  </si>
  <si>
    <t>Revised WID: UE Conformance - NB-IoT/eMTC support for Non-Terrestrial Networks (NTN) including EPS aspects</t>
  </si>
  <si>
    <t>Rapporteur (MediaTek Inc.)</t>
  </si>
  <si>
    <t>RP-231309</t>
  </si>
  <si>
    <t>Status Report for WI IoT (Internet of Things) NTN (non-terrestrial network) enhancements; rapporteur: Mediatek</t>
  </si>
  <si>
    <t>10.2.1</t>
  </si>
  <si>
    <t>RP-231442</t>
  </si>
  <si>
    <t>IoT_NTN_enh</t>
  </si>
  <si>
    <t>RP-231310</t>
  </si>
  <si>
    <t>Status Report for WI: Perf. part: NB-IoT (Narrowband IoT)/eMTC (enhanced Machine Type Communication) core &amp; performance requirements for Non-Terrestrial Networks (NTN); rapporteur: Mediatek</t>
  </si>
  <si>
    <t>Core part completed at RAN#98e / Perf part due for completion at RAN#100</t>
  </si>
  <si>
    <t>RP-231311</t>
  </si>
  <si>
    <t>Status Report for WI: Further NR mobility enhancements; rapporteur: Mediatek</t>
  </si>
  <si>
    <t>NR_Mob_enh2</t>
  </si>
  <si>
    <t>RP-231312</t>
  </si>
  <si>
    <t>Discussion on Rel-18 Further NR Mobility Enhancements WID Revision</t>
  </si>
  <si>
    <t>MediaTek Inc.</t>
  </si>
  <si>
    <t>Potential WI down-scoping</t>
  </si>
  <si>
    <t>RP-231313</t>
  </si>
  <si>
    <t>Revised WID on Further NR mobility enhancements</t>
  </si>
  <si>
    <t>RP-231475</t>
  </si>
  <si>
    <t>RP-231314</t>
  </si>
  <si>
    <t>Status Report for WI Further enhancements on NR and MR-DC measurement gaps and measurements without gaps; rapporteur: MediaTek</t>
  </si>
  <si>
    <t>RP-231315</t>
  </si>
  <si>
    <t>Status Report for WI: Introduction of FDD LTE band (L+S band) for IoT NTN operation; rapporteur: Mediatek</t>
  </si>
  <si>
    <t>10.3.6</t>
  </si>
  <si>
    <t>IoT_NTN_FDD_LS_band</t>
  </si>
  <si>
    <t>RP-231316</t>
  </si>
  <si>
    <t>Motivation for revised WI IOT_NTN_LSBand</t>
  </si>
  <si>
    <t>Motivation for revised WI: common TR recommended for all IoT NTN bands</t>
  </si>
  <si>
    <t>RP-231317</t>
  </si>
  <si>
    <t>Revised WI Introduction of FDD LTE band (L+S band) for IoT NTN operation</t>
  </si>
  <si>
    <t>last approved WID: RP-230792</t>
  </si>
  <si>
    <t>RP-231459</t>
  </si>
  <si>
    <t>RP-231318</t>
  </si>
  <si>
    <t>Peak data rate support for eRedCap</t>
  </si>
  <si>
    <t>The peak rate is targeted to 10Mbps per RAN#99 discussion and agreement and per the WID itslef</t>
  </si>
  <si>
    <t>RP-231319</t>
  </si>
  <si>
    <t>On 4Rx to 2Rx relaxation for XR devices</t>
  </si>
  <si>
    <t>Views on 2Rx for XR devices</t>
  </si>
  <si>
    <t>RP-231320</t>
  </si>
  <si>
    <t>IMT-2020 submission of 3GPP satellite RITs</t>
  </si>
  <si>
    <t>MediaTek Inc., Qualcomm Inc., Ericsson, Thales</t>
  </si>
  <si>
    <t>View on IMT-2020 submission of 3GPP satellite RITs</t>
  </si>
  <si>
    <t>RP-231457</t>
  </si>
  <si>
    <t>RP-231321</t>
  </si>
  <si>
    <t>New WID proposal: Introduction of the Extended L-band (UL 1668-1675MHz, DL 1518-1525MHz) for NR NTN</t>
  </si>
  <si>
    <t>Inmarsat, Viasat</t>
  </si>
  <si>
    <t>RP-231322</t>
  </si>
  <si>
    <t>Discussion on CSI prediction for Rel-18 AI/ML for NR air interface</t>
  </si>
  <si>
    <t>AT&amp;T</t>
  </si>
  <si>
    <t>Salam Akoum</t>
  </si>
  <si>
    <t>RP-231323</t>
  </si>
  <si>
    <t>Status report for WI UE Conformance Test Aspects - Rel -16 for CLI handling for NR; rapporteur: Qualcomm</t>
  </si>
  <si>
    <t>Francesco Pica</t>
  </si>
  <si>
    <t>RP-231324</t>
  </si>
  <si>
    <t>Revised WID on UE Conformance Test Aspects - Rel -16 for CLI handling for NR</t>
  </si>
  <si>
    <t>Qualcomm</t>
  </si>
  <si>
    <t>Changes: Add list of removed test cases, and update affected specs</t>
  </si>
  <si>
    <t>RP-231325</t>
  </si>
  <si>
    <t>Status report for WI: UE Conformance Test Aspects for NR-based Access to Unlicensed Spectrum; rapporteur: Qualcomm</t>
  </si>
  <si>
    <t>Compl: 50%; end date: June 23 =&gt; Dec.23</t>
  </si>
  <si>
    <t>RP-231326</t>
  </si>
  <si>
    <t>Discusson on intraBand ENDC-support</t>
  </si>
  <si>
    <t>RP-231327</t>
  </si>
  <si>
    <t>CR to 38.101-3 Correction on intra-band EN-DC configuration (R16)</t>
  </si>
  <si>
    <t>100_LS03, R4</t>
  </si>
  <si>
    <t>RP-231328</t>
  </si>
  <si>
    <t>CR to 38.101-3 Correction on intra-band EN-DC configuration (R17)</t>
  </si>
  <si>
    <t>company CR; revision of R4-2307164; see RP-231327 for more explanation</t>
  </si>
  <si>
    <t>0909</t>
  </si>
  <si>
    <t>RP-231329</t>
  </si>
  <si>
    <t>CR to 38.101-3 Correction on intra-band EN-DC configuration (R18)</t>
  </si>
  <si>
    <t>company CR; revision of R4-2307165; see RP-231327 for more explanation</t>
  </si>
  <si>
    <t>0910</t>
  </si>
  <si>
    <t>RP-231330</t>
  </si>
  <si>
    <t>Revised WID: 4Rx handheld UE for low NR bands (&lt;1GHz) and/or 3Tx for NR inter-band UL Carrier Aggregation (CA) and EN-DC</t>
  </si>
  <si>
    <t>RP-231331</t>
  </si>
  <si>
    <t>Discussion on the support for a UE configured with two serving cells, each with SUL</t>
  </si>
  <si>
    <t>RP-231332</t>
  </si>
  <si>
    <t>Status report for WI: UE Conformance- Introduction of DL 1024 QAM for NR Frequency Range 1 (FR1); rapporteur: Qualcomm</t>
  </si>
  <si>
    <t>Compl: 50%; end date: Sep.23</t>
  </si>
  <si>
    <t>RP-231333</t>
  </si>
  <si>
    <t>Status report for WI: UE Conformance Test Aspects - Rel-17 NR small data transmissions in INACTIVE state; rapporteur: Qualcomm</t>
  </si>
  <si>
    <t>Compl: 80%; end date: Dec.23</t>
  </si>
  <si>
    <t>RP-231334</t>
  </si>
  <si>
    <t>Status report for WI: UE Conformance Test Aspects - Solutions for NR to support non-terrestrial networks (NTN); rapporteur: Qualcomm</t>
  </si>
  <si>
    <t>Compl: 40%; end date: Dec.23</t>
  </si>
  <si>
    <t>RP-231335</t>
  </si>
  <si>
    <t>Views on IMT-2020 Satellite RIT Self-Evaluation</t>
  </si>
  <si>
    <t>RP-231336</t>
  </si>
  <si>
    <t>Status report for WI UE Conformance - Increasing UE power high limit for CA and DC; rapporteur: Qualcomm</t>
  </si>
  <si>
    <t>Compl: 81%
End date: Sep ‘23</t>
  </si>
  <si>
    <t>RP-231337</t>
  </si>
  <si>
    <t>Status report for WI UE Conformance Test Aspects - Rel-17 Support of Uncrewed Aerial Systems; rapporteur: Qualcomm</t>
  </si>
  <si>
    <t>Compl: 6%
End date: Dec ‘24</t>
  </si>
  <si>
    <t>RAN4 CRs to Maintenance for Closed WIs/SIs for REL-17 and earlier - Batch 1</t>
  </si>
  <si>
    <t>Carolyn Taylor</t>
  </si>
  <si>
    <t>DC_R17_1BLTE_1BNR_2DL2UL, DC_R17_2BLTE_1BNR_3DL2UL, DC_R17_xBLTE_3BNR_yDL2UL, DC_R17_xBLTE_2BNR_yDL2UL-Core, NR_PC2_CA_R17_2BDL_2BUL-Core, NR_UE_PC2_R17_CADC_SUL_xBDL_yBUL-Core</t>
  </si>
  <si>
    <t>RAN4 CRs to Maintenance for Closed WIs/SIs for REL-17 and earlier - Batch 2</t>
  </si>
  <si>
    <t>RAN4 CRs to Maintenance for Closed WIs/SIs for REL-17 and earlier - Batch 3</t>
  </si>
  <si>
    <t>RAN4 CRs to Maintenance for Closed WIs/SIs for REL-17 and earlier - Batch 4</t>
  </si>
  <si>
    <t>Rel-12</t>
  </si>
  <si>
    <t>TEI12, TEI15, TEI16, TEI17</t>
  </si>
  <si>
    <t>RAN4 CRs to Maintenance for Closed WIs/SIs for REL-17 and earlier - Batch 5</t>
  </si>
  <si>
    <t>NR_IIOT_URLLC_enh-Core, NR_IIOT_URLLC_enh-Perf, NR_intra_HPUE_R17, NR_MIMO_OTA, NR_MIMO_OTA_enh-Core</t>
  </si>
  <si>
    <t>RAN4 CRs to Maintenance for Closed WIs/SIs for REL-17 and earlier - Batch 6</t>
  </si>
  <si>
    <t>NR_MG_enh-Core, NR_MG_enh-Perf, NR_SmallData_INACTIVE-Core, NR_SmallData_INACTIVE-Perf, NR_RRM_enh2-Core, NR_n53-Core, NR_SUL_combos_R17-Core, NR_unlic_enh-Core, NR_FR1_TRP_TRS, OTA_BS_testing-Perf, Power_Limit_CA_DC-Core, NR_RF_TxD-Core, NR_DL1024QAM_FR1-Perf, NR_RF_FR2_req_enh2, NR_RF_FR2_req_enh2-Core</t>
  </si>
  <si>
    <t>RAN4 CRs to Maintenance for Closed WIs/SIs for REL-17 and earlier - Batch 7</t>
  </si>
  <si>
    <t>NR_NTN_solutions-Core, NR_NTN_solutions-Perf</t>
  </si>
  <si>
    <t>RAN4 CRs to Maintenance for Closed WIs/SIs for REL-17 and earlier - Batch 8</t>
  </si>
  <si>
    <t>NR_pos_enh2-Core, NR_pos_enh-Perf</t>
  </si>
  <si>
    <t>RAN4 CRs to Maintenance for Closed WIs/SIs for REL-17 and earlier - Batch 9</t>
  </si>
  <si>
    <t>RAN4 CRs to Maintenance for Closed WIs/SIs for REL-17 and earlier - Batch 10</t>
  </si>
  <si>
    <t>NR_ext_to_71GHz-Core, NR_ext_to_71GHz-Perf</t>
  </si>
  <si>
    <t>RAN4 CRs to Maintenance for Closed WIs/SIs for REL-17 and earlier - Batch 11</t>
  </si>
  <si>
    <t>NR_6GHz-Core, NR_6GHz-Perf, NR_bands_R17_BWs-Core</t>
  </si>
  <si>
    <t>RAN4 CRs to Maintenance for Closed WIs/SIs for REL-17 and earlier - Batch 12</t>
  </si>
  <si>
    <t>NR_CA_R17_Intra-Core, NR_TDD_n54-Core, NR_CADC_R17_2BDL_xBUL, NR_CADC_R17_3BDL_2BUL, NR_CADC_R17_2BDL_xBUL-Core, NR_CADC_R17_4BDL_2BUL</t>
  </si>
  <si>
    <t>RAN4 CRs to Maintenance for Closed WIs/SIs for REL-17 and earlier - Batch 13</t>
  </si>
  <si>
    <t>NR_cov_enh-Core, NR_cov_enh-Perf, NR_HST_FR1_enh-Perf, NR_demod_enh2-Perf, NR_redcap-Core, NR_redcap-Perf</t>
  </si>
  <si>
    <t>RAN4 CRs to Maintenance for Closed WIs/SIs for REL-17 and earlier - Batch 14</t>
  </si>
  <si>
    <t>NR_6GHz_unlic_full, NR_RF_FR1-Core, NR_SL_enh-Core, 5G_V2X_NRSL-Perf</t>
  </si>
  <si>
    <t>RAN4 CRs to Maintenance for Closed WIs/SIs for REL-17 and earlier - Batch 15</t>
  </si>
  <si>
    <t>RAN4 CRs to Maintenance for Closed WIs/SIs for REL-17 and earlier - Batch 16</t>
  </si>
  <si>
    <t>NR_IAB_enh-Core, NR_IAB_enh-Perf, NR_IAB-Core, NR_IAB-Perf</t>
  </si>
  <si>
    <t>RAN4 CRs to Maintenance for Closed WIs/SIs for REL-17 and earlier - Batch 17</t>
  </si>
  <si>
    <t>LTE-RF, NR_eMIMO-Core, NR_CADC_R16_2BDL_xBUL, DC_R16_1BLTE_1BNR_2DL2UL, NR_HST, NR_HST_FR2, NR_HST_FR2-Core, NR_HST_FR2-Perf, NR_HST-Perf, AAS_BS_LTE_UTRA-Perf, FS_NR_test_methods</t>
  </si>
  <si>
    <t>RAN4 CRs to Maintenance for Closed WIs/SIs for REL-17 and earlier - Batch 18</t>
  </si>
  <si>
    <t>RAN4 CRs to Maintenance for Closed WIs/SIs for REL-17 and earlier - Batch 19</t>
  </si>
  <si>
    <t>NR_newRAT-Core, NR_FR1_35MHz_45MHz_BW-Core, NR_n26-Core, NR_unlic</t>
  </si>
  <si>
    <t>RAN4 CRs to Maintenance for Closed WIs/SIs for REL-17 and earlier - Batch 20</t>
  </si>
  <si>
    <t>NR_newRAT-Perf</t>
  </si>
  <si>
    <t>RAN4 CRs to Maintenance for Closed WIs/SIs for REL-17 and earlier - Batch 21</t>
  </si>
  <si>
    <t>NR_newRAT-Perf, NR_eMIMO-Perf</t>
  </si>
  <si>
    <t>RAN4 CRs to Rel-18 Dual Connectivity (DC) of x bands (x=1,2,3,4) LTE inter-band CA (xDL/1UL) and 2 bands NR inter-band CA (2DL/1UL)</t>
  </si>
  <si>
    <t>CRpack renamed (originally under AI 14)</t>
  </si>
  <si>
    <t>DC_R18_xBLTE_2BNR_yDL2UL-Core</t>
  </si>
  <si>
    <t>RAN4 CRs to Rel-18 Dual Connectivity (DC) of x LTE bands and y NR bands with z bands DL and 3 bands UL (x=1, 2, 3, 4; y=1, 2; 3&lt;=z&lt;=6)</t>
  </si>
  <si>
    <t>DC_R18_xBLTE_yBNR_zDL3UL-Core</t>
  </si>
  <si>
    <t>RAN4 CRs to Perf. part: NB-IoT (Narrowband IoT)/eMTC (enhanced Machine Type Communication) core &amp; performance requirements for Non-Terrestrial Networks (NTN)</t>
  </si>
  <si>
    <t>RAN4 CRs to Introduction of 900 MHz LTE band in the US</t>
  </si>
  <si>
    <t>RAN4 CRs to Rel-18 LTE-Advanced Carrier Aggregation for x bands (2&lt;=x&lt;= 6) DL with y bands (y=1, 2) U</t>
  </si>
  <si>
    <t>RAN4 CRs to Core part: NB-IoT (Narrowband IoT)/eMTC (enhanced Machine Type Communication) core &amp; performance requirements for Non-Terrestrial Networks (NTN)</t>
  </si>
  <si>
    <t>10.5.1</t>
  </si>
  <si>
    <t>LTE_NBIoT_eMTC_NTN_req-Core, LTE_NBIOT_eMTC_NTN</t>
  </si>
  <si>
    <t>RAN4 CRs to Introduction of LTE TDD band in 1670-1675 MHz</t>
  </si>
  <si>
    <t>10.5.2</t>
  </si>
  <si>
    <t>LTE_TDD_1670_1675MHz</t>
  </si>
  <si>
    <t>RAN4 CRs to Study on enhancement for sub-1GHz NR band combinations</t>
  </si>
  <si>
    <t>RAN4 CRs to Support of intra-band non-collocated EN-DC/NR-CA deployment and Perf. part: NR demodulation performance evolution</t>
  </si>
  <si>
    <t>CRpack renamed</t>
  </si>
  <si>
    <t>NonCol_intraB_ENDC_NR_CA-Core, NR_demod_enh3-Perf</t>
  </si>
  <si>
    <t>RAN4 CRs to Additional NR bands for UL-MIMO in Rel-18</t>
  </si>
  <si>
    <t>NR_bands_UL_MIMO_R18-Core</t>
  </si>
  <si>
    <t>RAN4 CRs to Rel-18 Dual Connectivity (DC) of 1 band LTE (1DL/1UL) and 1 NR band (1DL/1UL)</t>
  </si>
  <si>
    <t>RAN4 CRs to Rel-18 Dual Connectivity (DC) of 2 bands LTE inter-band CA (2DL/1UL) and 1 NR band (1DL/1UL)</t>
  </si>
  <si>
    <t>RAN4 CRs to Rel-18 Dual Connectivity (DC) of x bands (x=3,4,5) LTE inter-band CA (xDL/1UL) and 1 NR band (1DL/1UL)</t>
  </si>
  <si>
    <t>RAN4 CRs to Rel-18 Dual Connectivity (DC) of x bands (x=1,2,3) LTE inter-band CA (xDL/1UL) and y bands (3&lt;=y&lt;=5 and x+y &lt;= 6) NR inter-band CA (yDL/1UL)</t>
  </si>
  <si>
    <t>RAN4 CRs to Rel-18 NR intra band Carrier Aggregation for xCC DL/yCC UL including contiguous and non-contiguous spectrum (x&gt;=y)</t>
  </si>
  <si>
    <t>RAN4 CRs to Rel-18 NR Inter-band Carrier Aggregation/Dual Connectivity for 2 bands DL with x bands UL (x=1,2)</t>
  </si>
  <si>
    <t>RAN4 CRs to Rel-18 NR Inter-band Carrier Aggregation/Dual Connectivity for 3 bands DL with x bands UL (x=1,2)</t>
  </si>
  <si>
    <t>RAN4 CRs to Rel-18 NR inter-band Carrier Aggregation/Dual Connectivity for y bands DL (y=4, 5, 6) with x bands UL (x=1, 2)</t>
  </si>
  <si>
    <t>RAN4 CRs to Rel-18 band combinations for SA NR supplementary uplink (SUL), NSA NR SUL, NSA NR SUL with UL sharing from the UE perspective (ULSUP)</t>
  </si>
  <si>
    <t>RAN4 CRs to Core part: High-power UE operation for fixed-wireless/vehicle-mounted use cases in LTE bands and NR bands</t>
  </si>
  <si>
    <t>LTE_NR_HPUE_FWVM_R18</t>
  </si>
  <si>
    <t>RAN4 CRs to Core part: High power UE (power class 1.5) for NR FR1 TDD single band</t>
  </si>
  <si>
    <t>HPUE_NR_FR1_TDD_R18</t>
  </si>
  <si>
    <t>RP-231380</t>
  </si>
  <si>
    <t>RAN4 CRs to High power UE (power class 2) for NR FR1 FDD single band</t>
  </si>
  <si>
    <t>RAN4 CRs to High power UE (power class 1.5 or 2) for intra-band Carrier Aggregation combinations of a single NR FR1 TDD band</t>
  </si>
  <si>
    <t>RAN4 CRs to Rel-18 High power UE (power class m with 1&lt;m&lt;3) for a single FR1 band in UL of Dual Connectivity (DC) combinations of x bands (x=1,2,3, 4 for y=1 or x=1, 2 for y=2) LTE inter-band CA (xDL/1UL) and y bands NR inter-band CA (yDL/1UL)</t>
  </si>
  <si>
    <t>RAN4 CRs to Rel-18 High power UE (power class 1,5 and 2) for a single FR1 NR TDD band in UL of NR inter-band CA/DC combinations with/without NR SUL (supplementary uplink) with y bands downlink (y=2,3,4,5,6) and x bands uplink (x=1,2)</t>
  </si>
  <si>
    <t>RAN4 CRs to Rel-18 High power UE (power class 2) for a single FR1 NR FDD band in UL of NR inter-band CA/DC combinations with y bands downlink (y=2,3,4,5,6) and x bands uplink (x=1,2)</t>
  </si>
  <si>
    <t>HPUE_FR1_FDD_NR_CADC_R18-Core</t>
  </si>
  <si>
    <t>RAN4 CRs to Core part: Adding new channel bandwidth(s) support to existing NR bands</t>
  </si>
  <si>
    <t>RAN4 CRs to Simultaneous Rx/Tx band combinations for NR CA/DC, NR SUL and LTE/NR DC in Rel-18</t>
  </si>
  <si>
    <t>LTE_NR_Simult_RxTx_R18-Core</t>
  </si>
  <si>
    <t>RAN4 CRs to Study on enhancement for 700/800/900MHz band combinations for NR</t>
  </si>
  <si>
    <t>9.5.10</t>
  </si>
  <si>
    <t>FS_NR_700800900_combo_enh</t>
  </si>
  <si>
    <t>RAN4 CRs to Introduction of NR TDD band in 1670-1675 MHz (n54)</t>
  </si>
  <si>
    <t>9.6.2</t>
  </si>
  <si>
    <t>NR_TDD_n54-Core</t>
  </si>
  <si>
    <t>RAN4 CRs to Multi-carrier enhancements for NR</t>
  </si>
  <si>
    <t>CR renamed</t>
  </si>
  <si>
    <t>NR_MC_enh-Core</t>
  </si>
  <si>
    <t>RP-231390</t>
  </si>
  <si>
    <t>Philips International B.V.</t>
  </si>
  <si>
    <t>Dan Jiang</t>
  </si>
  <si>
    <t>RP-231391</t>
  </si>
  <si>
    <t>Discussion on scope of AI/ML for air interface</t>
  </si>
  <si>
    <t>ZTE, Sanechips</t>
  </si>
  <si>
    <t>Ruyue Yu-Ngok Li</t>
  </si>
  <si>
    <t>RP-231392</t>
  </si>
  <si>
    <t>Discussion on Rel-18 eRedcap</t>
  </si>
  <si>
    <t>RP-231393</t>
  </si>
  <si>
    <t>Discussion on Rel-18 XR</t>
  </si>
  <si>
    <t>RP-231394</t>
  </si>
  <si>
    <t>Views on scope of NR sidelink evolution</t>
  </si>
  <si>
    <t>RP-231395</t>
  </si>
  <si>
    <t>Status report for WI Network Slicing Phase 3 NR aspects; rapporteur: ZTE</t>
  </si>
  <si>
    <t>9.3.3.6</t>
  </si>
  <si>
    <t>eNS_Ph3-NR-Core</t>
  </si>
  <si>
    <t>RP-231396</t>
  </si>
  <si>
    <t>Revised WID: Core part: Network Slicing Phase 3: NR aspects; rapporteur: ZTE</t>
  </si>
  <si>
    <t>RP-231397</t>
  </si>
  <si>
    <t>Discussion on Rel-18 network energy saving</t>
  </si>
  <si>
    <t>RP-231398</t>
  </si>
  <si>
    <t>The feasibility analysis of Ambient IoT</t>
  </si>
  <si>
    <t>RP-231399</t>
  </si>
  <si>
    <t>Further discussion on deployment scenarios of Ambient IoT</t>
  </si>
  <si>
    <t>RP-231400</t>
  </si>
  <si>
    <t>Discussion on other aspects of Ambient IoT</t>
  </si>
  <si>
    <t>RP-231401</t>
  </si>
  <si>
    <t>pCR for TR 38.848: Study on Ambient IoT (Internet of Things) in RAN</t>
  </si>
  <si>
    <t>RP-231402</t>
  </si>
  <si>
    <t>Applicability of Channel BW below 5MHz for NTN</t>
  </si>
  <si>
    <t>RP-231403</t>
  </si>
  <si>
    <t>Skeleton TR 37.911 v0.0.1: Study on self-evaluation towards the IMT-2020 submission of the 3GPP Satellite Radio Interface Technology</t>
  </si>
  <si>
    <t>37.911</t>
  </si>
  <si>
    <t>0.0.1</t>
  </si>
  <si>
    <t>RP-231404</t>
  </si>
  <si>
    <t>On NCD-SSB for non-Redcap UEs (Option C)</t>
  </si>
  <si>
    <t>RP-231405</t>
  </si>
  <si>
    <t>pCR for TR 37.911 on RAN1 evaluation assumptions</t>
  </si>
  <si>
    <t>RP-231406</t>
  </si>
  <si>
    <t>Discussion on Rel-18 further NR coverage enhancements</t>
  </si>
  <si>
    <t>RP-231407</t>
  </si>
  <si>
    <t>Revised WID: IoT (Internet of Things) NTN (non-terrestrial network) enhancements</t>
  </si>
  <si>
    <t>last approved WID: RP-223519</t>
  </si>
  <si>
    <t>RP-231408</t>
  </si>
  <si>
    <t>Status Report for WI UE Conformance Test Aspects – NR RRM enhancements; rapporteur: Apple</t>
  </si>
  <si>
    <t>End: 12/23; Compl.: 13%</t>
  </si>
  <si>
    <t>Maintenance for closed WIs/SIs of REL-17 and earlier, set 1</t>
  </si>
  <si>
    <t>Juha Korhonen</t>
  </si>
  <si>
    <t>NR_newRAT-Core, LCS_LTE_acc_enh-Core, TEI15</t>
  </si>
  <si>
    <t>Maintenance for closed WIs/SIs of REL-17 and earlier, set 2</t>
  </si>
  <si>
    <t>5G_V2X_NRSL-Core, LTE_NR_DC_CA_enh-Core, NR_L1enh_URLLC-Core, NR_unlic-Core, TEI16</t>
  </si>
  <si>
    <t>Maintenance for closed WIs/SIs of REL-17 and earlier, set 3</t>
  </si>
  <si>
    <t>NG_RAN_PRN_enh-Core, NR_IIOT-Core, NR_newRAT-Core, NR_pos-Core, NR_SON_MDT-Core, NR_eMIMO-Core</t>
  </si>
  <si>
    <t>Maintenance for closed WIs/SIs of REL-17 and earlier, set 4</t>
  </si>
  <si>
    <t>LTE_NR_DC_enh2-Core, LTE_QMC_Streaming-Core, LTE-L23, TEI17, NR_cov_enh-Core, NR_redcap-Core, NR_SmallData_INACTIVE-Core, NR_slice-Core, NR_pos_enh-Core, NR_newRAT-Core</t>
  </si>
  <si>
    <t>Maintenance for closed WIs/SIs of REL-17 and earlier, set 5</t>
  </si>
  <si>
    <t>NR_ENDC_SON_MDT_enh-Core, NR_ext_to_71GHz-Core, NR_FeMIMO-Core, NR_IAB_enh-Core, NR_QoE-Core</t>
  </si>
  <si>
    <t>Maintenance for closed WIs/SIs of REL-17 and earlier, set 6</t>
  </si>
  <si>
    <t>NR_MBS-Core, NR_MG_enh-Core, NR_NTN_solutions-Core, NR_newRAT-Core, NR_IIOT-Core</t>
  </si>
  <si>
    <t>Maintenance for closed WIs/SIs of REL-17 and earlier, set 7</t>
  </si>
  <si>
    <t>NR_redcap-Core, NR_SmallData_INACTIVE-Core, NR_pos-Core, NR_slice-Core</t>
  </si>
  <si>
    <t>Maintenance for closed WIs/SIs of REL-17 and earlier, set 8</t>
  </si>
  <si>
    <t>NR_SL_enh-Core, NR_SL_relay-Core, 5G_V2X_NRSL-Core</t>
  </si>
  <si>
    <t>Maintenance for closed WIs/SIs of REL-17 and earlier, set 9</t>
  </si>
  <si>
    <t>TEI17, NR_UE_pow_sav_enh-Core, LTE_NR_DC_enh2-Core, NR_ext_to_71GHz-Core, LTE_NBIOT_eMTC_NTN-Core, NR_SON_MDT-Core, NR_redcap-Core, NR_newRAT-Core</t>
  </si>
  <si>
    <t>Maintenance for closed WIs/SIs of REL-17 and earlier, set 10</t>
  </si>
  <si>
    <t>NR_NTN_solutions-Core, NR_MG_enh-Core, NR_DL1024QAM_FR1, NR_MBS-Core, TEI17, NR_FeMIMO-Core, NR_redcap-Core, NR_pos_enh-Core, NR_cov_enh-Core</t>
  </si>
  <si>
    <t>RP-231419</t>
  </si>
  <si>
    <t>RAN2 CRs on NR network-controlled repeaters</t>
  </si>
  <si>
    <t>NR_netcon_repeater-Core</t>
  </si>
  <si>
    <t>RP-231420</t>
  </si>
  <si>
    <t>Rob Davies</t>
  </si>
  <si>
    <t>RP-231421</t>
  </si>
  <si>
    <t>Public Safety Sidelink CA considerations</t>
  </si>
  <si>
    <t>Jerome Vogedes</t>
  </si>
  <si>
    <t>RP-231422</t>
  </si>
  <si>
    <t>Status report for WI: Introduction of 900 MHz NR band in the US; rapporteur: Anterix</t>
  </si>
  <si>
    <t>FLAG S</t>
  </si>
  <si>
    <t>9.4.1.4</t>
  </si>
  <si>
    <t>NR_900MHz_US</t>
  </si>
  <si>
    <t>New WI: Introduction of NR bands n31 and n72</t>
  </si>
  <si>
    <t>note: Was wrongly indicated in Tdoc list as revision of RP-231269 which is corrected now.</t>
  </si>
  <si>
    <t>RP-231426</t>
  </si>
  <si>
    <t>Introduction to the 3GPP Work Plan</t>
  </si>
  <si>
    <t>RP-231452</t>
  </si>
  <si>
    <t>Revised WID: Core part: High-power UE operation for fixed-wireless/vehicle-mounted use cases in LTE bands and NR bands in REL-18</t>
  </si>
  <si>
    <t>RP-231434</t>
  </si>
  <si>
    <t>New WID UE Conformance - High-power UE operation for fixed-wireless/vehicle-mounted use cases in LTE bands and NR bands in Rel-18</t>
  </si>
  <si>
    <t>tested: REL-18 WI LTE_NR_HPUE_FWVM_R18-Core</t>
  </si>
  <si>
    <t>Status Report for WI Core part: Adding new channel bandwidth(s) support to existing NR bands; rapporteur: Ericsson</t>
  </si>
  <si>
    <t>RP-231431</t>
  </si>
  <si>
    <t>revision of RP-231010 in order to also include CBW 30MHz for bands n255 and n256 of RP-231038</t>
  </si>
  <si>
    <t>Revised SID: Study on NR frequency range 2 (FR2) Over-the-Air (OTA) testing enhancements</t>
  </si>
  <si>
    <t>last approved SID: RP-230814</t>
  </si>
  <si>
    <t>RP-231435</t>
  </si>
  <si>
    <t>company CR; to revise R4-2307871 of RP-231378 as it was detected only after the RAN4 meeting that agreements from R4-2306533 are missing in the CR</t>
  </si>
  <si>
    <t>RP-231436</t>
  </si>
  <si>
    <t>TS 36.181 v1.0.0 Evolved Universal Terrestrial Radio Access (E-UTRA); Satellite Access Node conformance testing</t>
  </si>
  <si>
    <t>RAN4 TR 36.181 is provided for 1-step approval</t>
  </si>
  <si>
    <t>RP-231458</t>
  </si>
  <si>
    <t>Maintenance for closed WIs/SIs of REL-17 and earlier, set 2b</t>
  </si>
  <si>
    <t>late CRpack as cat.F CR R2-2305468 for cat.A CR R2-2305469 of RP-231410 was forgotten</t>
  </si>
  <si>
    <t>CATT, Telstra, Spark</t>
  </si>
  <si>
    <t>RP-231450</t>
  </si>
  <si>
    <t>Report of meeting RAN #99 held 20.03.-23.03.2023 in Rotterdam, Netherlands</t>
  </si>
  <si>
    <t>RP-231492</t>
  </si>
  <si>
    <t>RP-231449</t>
  </si>
  <si>
    <t>High Power UE (Power Class 2) for LTE FDD Band14</t>
  </si>
  <si>
    <t>FirstNet</t>
  </si>
  <si>
    <t>related to RP-231037 and RP-231438</t>
  </si>
  <si>
    <t>Telstra, CATT, Spark</t>
  </si>
  <si>
    <t>RP-231451</t>
  </si>
  <si>
    <t>Way forward on WI NR_NTN_enh</t>
  </si>
  <si>
    <t>RP-231482</t>
  </si>
  <si>
    <t>RP-231487</t>
  </si>
  <si>
    <t>RP-231455</t>
  </si>
  <si>
    <t>Way forward on Rel-18 NR sidelink evolution WI objectives</t>
  </si>
  <si>
    <t>LG Electronics</t>
  </si>
  <si>
    <t>report of offline discussion related to RP-231168, RP-231172, RP-231259, RP-231421, RP-231016, RP-231299, RP-231394</t>
  </si>
  <si>
    <t>RP-231478</t>
  </si>
  <si>
    <t>RP-231456</t>
  </si>
  <si>
    <t>Summary onr TR 38.848 ambient IoT pCRs</t>
  </si>
  <si>
    <t>report of offline discussion related to RP-231284, RP-231287, RP-231390, RP-231401</t>
  </si>
  <si>
    <t>RP-231497</t>
  </si>
  <si>
    <t>RP-231479</t>
  </si>
  <si>
    <t>RP-231460</t>
  </si>
  <si>
    <t>Revised WID: Expanded and improved NR positioning</t>
  </si>
  <si>
    <t>Intel</t>
  </si>
  <si>
    <t>RP-231462</t>
  </si>
  <si>
    <t>Draft LS on ECC requirement for UAV (to: SA2; cc: -; contact: Nokia)</t>
  </si>
  <si>
    <t>RP-231485</t>
  </si>
  <si>
    <t>SA2</t>
  </si>
  <si>
    <t>RP-231463</t>
  </si>
  <si>
    <t>Moderator Summary for RAN1-AI-ML-Air</t>
  </si>
  <si>
    <t>handled Tdocs 	RP-231322, 	RP-231020, 	RP-231042, 	RP-231170, 	RP-231297, RP-231391, 	RP-231089, RP-231091</t>
  </si>
  <si>
    <t>RP-231481</t>
  </si>
  <si>
    <t>RP-231465</t>
  </si>
  <si>
    <t>Moderator summary on Rel-18 eRedCap WID revisions</t>
  </si>
  <si>
    <t>handled Tdocs: RP-230903, RP-230904, RP-230905, RP-230909, RP-231155, RP-231167, RP-231201, RP-231256, RP-231318, RP-231392</t>
  </si>
  <si>
    <t>RP-231488</t>
  </si>
  <si>
    <t>RP-231489</t>
  </si>
  <si>
    <t>T-Mobile, ZTE Corporation</t>
  </si>
  <si>
    <t>RP-231471</t>
  </si>
  <si>
    <t>Summary of discussion on LS-RAN4-BWP-wo-Restriction</t>
  </si>
  <si>
    <t>RP-231472</t>
  </si>
  <si>
    <t>Summary for discussion [LS-Multi-carrier]</t>
  </si>
  <si>
    <t>NTT DOCOMO</t>
  </si>
  <si>
    <t>handled Tdoc: RP-231171</t>
  </si>
  <si>
    <t>RP-231473</t>
  </si>
  <si>
    <t>Summary for discussion [RAN1-UL-Coverage]</t>
  </si>
  <si>
    <t>handled Tdocs: RP-230864, RP-231254, RP-231406</t>
  </si>
  <si>
    <t>RP-231493</t>
  </si>
  <si>
    <t>RP-231474</t>
  </si>
  <si>
    <t>Report of Rel-18 Mobility WI Offline Discussion</t>
  </si>
  <si>
    <t>MediaTek</t>
  </si>
  <si>
    <t>handled Tdocs: RP-231110, RP-231312, RP-231313</t>
  </si>
  <si>
    <t>RP-231480</t>
  </si>
  <si>
    <t>Offline discussion on XR</t>
  </si>
  <si>
    <t>RP-231483</t>
  </si>
  <si>
    <t>LS on support of no-transmit zones for UAVs (to: SA2; cc: SA; contact: Nokia)</t>
  </si>
  <si>
    <t>SA</t>
  </si>
  <si>
    <t>Intel, Vodafone, vivo</t>
  </si>
  <si>
    <t>NTT DOCOMO, Huawei, HiSilicon</t>
  </si>
  <si>
    <t>RP-231498</t>
  </si>
  <si>
    <t>Dish, Huawei, HiSilicon</t>
  </si>
  <si>
    <t>RP-231495</t>
  </si>
  <si>
    <t>Draft LS on RAN4 evaluation scenario for Duplex Evolution (to: RAN4; cc: -; contact: Samsung)</t>
  </si>
  <si>
    <t>addressing Charter's comment to RP-231144</t>
  </si>
  <si>
    <t>RP-231496</t>
  </si>
  <si>
    <t>LS on RAN4 evaluation scenario for Duplex Evolution (to: RAN4; cc: -; contact: Samsung)</t>
  </si>
  <si>
    <t>RP-231499</t>
  </si>
  <si>
    <t>TEI Identifier</t>
  </si>
  <si>
    <t>Rev</t>
  </si>
  <si>
    <t>REL</t>
  </si>
  <si>
    <t>Cat</t>
  </si>
  <si>
    <t>Plenary doc</t>
  </si>
  <si>
    <t>WG doc</t>
  </si>
  <si>
    <t>TSG status</t>
  </si>
  <si>
    <t>Subject</t>
  </si>
  <si>
    <t>CR written to</t>
  </si>
  <si>
    <t>WG status</t>
  </si>
  <si>
    <t>WG</t>
  </si>
  <si>
    <t>Workitem</t>
  </si>
  <si>
    <t>Meeting-1st-Level</t>
  </si>
  <si>
    <t>Remarks</t>
  </si>
  <si>
    <t>[Redirect_MPS_I]</t>
  </si>
  <si>
    <t>36.306</t>
  </si>
  <si>
    <t>1804</t>
  </si>
  <si>
    <t>RP-211487</t>
  </si>
  <si>
    <t>R2-2106798</t>
  </si>
  <si>
    <t>Redirection with MPS Indication [Redirect_MPS_I]</t>
  </si>
  <si>
    <t>R2</t>
  </si>
  <si>
    <t>NR_newRAT-Core, TEI16</t>
  </si>
  <si>
    <t>RP-92e</t>
  </si>
  <si>
    <t>4579</t>
  </si>
  <si>
    <t>6</t>
  </si>
  <si>
    <t>R2-2106796</t>
  </si>
  <si>
    <t>R2-2106799</t>
  </si>
  <si>
    <t>R2-2106797</t>
  </si>
  <si>
    <t>16.4.1</t>
  </si>
  <si>
    <t>[EXT_NRCGI_E1]</t>
  </si>
  <si>
    <t>RP-211338</t>
  </si>
  <si>
    <t>R3-212979</t>
  </si>
  <si>
    <t>Maximum number of NRCGI over E1 [EXT_NRCGI_E1]</t>
  </si>
  <si>
    <t>R3</t>
  </si>
  <si>
    <t>NR_CPUP_Split-Core, TEI16</t>
  </si>
  <si>
    <t>[Rel16FeatureList]</t>
  </si>
  <si>
    <t>RP-211480</t>
  </si>
  <si>
    <t>R2-2106701</t>
  </si>
  <si>
    <t>UE Feature list for NR Rel-16 [Rel16FeatureList]</t>
  </si>
  <si>
    <t>15.0.1</t>
  </si>
  <si>
    <t>[MINT]</t>
  </si>
  <si>
    <t>1352</t>
  </si>
  <si>
    <t>RP-220837</t>
  </si>
  <si>
    <t>R2-2203866</t>
  </si>
  <si>
    <t>Introduction of MINT [MINT]</t>
  </si>
  <si>
    <t>RP-95e</t>
  </si>
  <si>
    <t>[UE_Sec_Caps]</t>
  </si>
  <si>
    <t>RP-220510</t>
  </si>
  <si>
    <t>R2-2204213</t>
  </si>
  <si>
    <t>UE Security Capabilities signaling in E-UTRAN [UE_Sec_Caps]</t>
  </si>
  <si>
    <t>[LTE-Event-MDT]</t>
  </si>
  <si>
    <t>36.304</t>
  </si>
  <si>
    <t>0834</t>
  </si>
  <si>
    <t>R2-2202841</t>
  </si>
  <si>
    <t>Introduction of event-based trigger for LTE MDT logging [LTE-Event-MDT]</t>
  </si>
  <si>
    <t>0839</t>
  </si>
  <si>
    <t>R2-2203867</t>
  </si>
  <si>
    <t>1830</t>
  </si>
  <si>
    <t>R2-2202842</t>
  </si>
  <si>
    <t>1837</t>
  </si>
  <si>
    <t>R2-2203868</t>
  </si>
  <si>
    <t>Note: 38.306 CR R2-2203872 was merged into the big 38.306 CR R2-2203862 of RP-220838</t>
  </si>
  <si>
    <t>[LTE-Height-MDT]</t>
  </si>
  <si>
    <t>1838</t>
  </si>
  <si>
    <t>R2-2203668</t>
  </si>
  <si>
    <t>On introducing height information reporting in MDT reports [LTE-Height-MDT]</t>
  </si>
  <si>
    <t>[NR_HSDN]</t>
  </si>
  <si>
    <t>R2-2202629</t>
  </si>
  <si>
    <t>Introduction of mobility-state-based cell reselection for NR HSDN [NR_HSDN]</t>
  </si>
  <si>
    <t>4752</t>
  </si>
  <si>
    <t>-</t>
  </si>
  <si>
    <t>R2-2202213</t>
  </si>
  <si>
    <t>4755</t>
  </si>
  <si>
    <t>R2-2203869</t>
  </si>
  <si>
    <t>4756</t>
  </si>
  <si>
    <t>R2-2203666</t>
  </si>
  <si>
    <t>[RACS_S1_NG]</t>
  </si>
  <si>
    <t>1811</t>
  </si>
  <si>
    <t>RP-220237</t>
  </si>
  <si>
    <t>R3-222898</t>
  </si>
  <si>
    <t>Detection of RACS support at target during N2/S1 handover [RACS_S1_NG]</t>
  </si>
  <si>
    <t>1835</t>
  </si>
  <si>
    <t>R3-222702</t>
  </si>
  <si>
    <t>Support for mapping complete security capabilities from NAS [UE_Sec_Caps]</t>
  </si>
  <si>
    <t>[CHOwithDCkept]</t>
  </si>
  <si>
    <t>R3-222839</t>
  </si>
  <si>
    <t>Enabling CHO with SCG configuration [CHOwithDCkept]</t>
  </si>
  <si>
    <t>[CSIRSX2]</t>
  </si>
  <si>
    <t>R3-221614</t>
  </si>
  <si>
    <t>Signalling of Neighbour cell CSI-RS configuration information over X2 [CSIRSX2]</t>
  </si>
  <si>
    <t>R3-222704</t>
  </si>
  <si>
    <t>1642</t>
  </si>
  <si>
    <t>R3-221862</t>
  </si>
  <si>
    <t>CSI-RS configuration request Indicator [CSIRSX2]</t>
  </si>
  <si>
    <t>R2-2202212</t>
  </si>
  <si>
    <t>R2-2203667</t>
  </si>
  <si>
    <t>[InterMNResume]</t>
  </si>
  <si>
    <t>R2-2204152</t>
  </si>
  <si>
    <t>Inter-MN RRC Resume without SN change [InterMNResume]</t>
  </si>
  <si>
    <t>R2-2204212</t>
  </si>
  <si>
    <t>On UE security capability to address SA3 request [UE_Sec_Caps]</t>
  </si>
  <si>
    <t>[NRTADV]</t>
  </si>
  <si>
    <t>38.215</t>
  </si>
  <si>
    <t>RP-220268</t>
  </si>
  <si>
    <t>R1-2201431</t>
  </si>
  <si>
    <t>TEI17: Introduction of Timing advance (TA) PRACH based solution for NR UL E-CID [NRTADV]</t>
  </si>
  <si>
    <t>R1</t>
  </si>
  <si>
    <t>RP-220862</t>
  </si>
  <si>
    <t>0402</t>
  </si>
  <si>
    <t>R2-2203870</t>
  </si>
  <si>
    <t>R2-2203935</t>
  </si>
  <si>
    <t>Introduction of RACH triggers for T_ADV in NR E-CID [NRTADV]</t>
  </si>
  <si>
    <t>[RRCInactive]</t>
  </si>
  <si>
    <t>R2-2204155</t>
  </si>
  <si>
    <t>Introduction of Local NG-RAN Node IDs for RRC_INACTIVE [RRCInactive]</t>
  </si>
  <si>
    <t>R2-2204214</t>
  </si>
  <si>
    <t>UE Security Capabilities signaling in NG-RAN [UE_Sec_Caps]</t>
  </si>
  <si>
    <t>0223</t>
  </si>
  <si>
    <t>R2-2202627</t>
  </si>
  <si>
    <t>0226</t>
  </si>
  <si>
    <t>R2-2203871</t>
  </si>
  <si>
    <t>0082</t>
  </si>
  <si>
    <t>R2-2203919</t>
  </si>
  <si>
    <t>Addition of Timing Advance measurement reporting in NR E-CID [NRTADV]</t>
  </si>
  <si>
    <t>0650</t>
  </si>
  <si>
    <t>R2-2203851</t>
  </si>
  <si>
    <t>[SI-SCHEDULING]</t>
  </si>
  <si>
    <t>R2-2204001</t>
  </si>
  <si>
    <t>Capability for Explicit Indication of SI Scheduling window position [SI-SCHEDULING]</t>
  </si>
  <si>
    <t>2846</t>
  </si>
  <si>
    <t>R2-2202626</t>
  </si>
  <si>
    <t>R2-2203873</t>
  </si>
  <si>
    <t>2953</t>
  </si>
  <si>
    <t>RP-220853</t>
  </si>
  <si>
    <t>R2-2203993</t>
  </si>
  <si>
    <t>Explicit Indication of SI Scheduling start position [SI-SCHEDULING]</t>
  </si>
  <si>
    <t>[Paired_ID]</t>
  </si>
  <si>
    <t>RP-220294</t>
  </si>
  <si>
    <t>R3-221615</t>
  </si>
  <si>
    <t>Support of Enhancement of Redundant PDU Sessions [Paired_ID]</t>
  </si>
  <si>
    <t>TEI17_SE_RPS</t>
  </si>
  <si>
    <t>RP-220236</t>
  </si>
  <si>
    <t>R3-222701</t>
  </si>
  <si>
    <t>38.420</t>
  </si>
  <si>
    <t>R3-221634</t>
  </si>
  <si>
    <t>Addition of the Retrieve UE Context Confirm procedure [InterMNResume]</t>
  </si>
  <si>
    <t>0580</t>
  </si>
  <si>
    <t>R3-222838</t>
  </si>
  <si>
    <t>0596</t>
  </si>
  <si>
    <t>R3-221633</t>
  </si>
  <si>
    <t>Inter MN resume without SN change [InterMNResume]</t>
  </si>
  <si>
    <t>[CSIRSXn]</t>
  </si>
  <si>
    <t>R3-221613</t>
  </si>
  <si>
    <t>Signalling of Neighbour cell CSI-RS configuration information over Xn [CSIRSXn]</t>
  </si>
  <si>
    <t>R3-221616</t>
  </si>
  <si>
    <t>R3-222599</t>
  </si>
  <si>
    <t>Support flexible I-RNTI partitioning [RRCInactive]</t>
  </si>
  <si>
    <t>R3-222703</t>
  </si>
  <si>
    <t>R3-221632</t>
  </si>
  <si>
    <t>CSI-RS configuration request Indicator [CSIRSXn]</t>
  </si>
  <si>
    <t>0042</t>
  </si>
  <si>
    <t>R3-221628</t>
  </si>
  <si>
    <t>Addition of NR Timing Advance reporting for NR UL E-CID [NRTADV]</t>
  </si>
  <si>
    <t>0627</t>
  </si>
  <si>
    <t>R3-221617</t>
  </si>
  <si>
    <t>0817</t>
  </si>
  <si>
    <t>R3-221627</t>
  </si>
  <si>
    <t>[gNB_ID_Length]</t>
  </si>
  <si>
    <t>RP-221738</t>
  </si>
  <si>
    <t>R2-2206874</t>
  </si>
  <si>
    <t>Introduction of gNB ID length reporting in the NR CGI report [gNB_ID_Length]</t>
  </si>
  <si>
    <t>RP-96</t>
  </si>
  <si>
    <t>[n77 Canada]</t>
  </si>
  <si>
    <t>1847</t>
  </si>
  <si>
    <t>R2-2206867</t>
  </si>
  <si>
    <t>Distinguishing support of band n77 restrictions in Canada [n77 Canada]</t>
  </si>
  <si>
    <t>1850</t>
  </si>
  <si>
    <t>RP-221736</t>
  </si>
  <si>
    <t>R2-2206716</t>
  </si>
  <si>
    <t>4799</t>
  </si>
  <si>
    <t>R2-2206870</t>
  </si>
  <si>
    <t>4810</t>
  </si>
  <si>
    <t>R2-2206478</t>
  </si>
  <si>
    <t>Introducing single-bit approach for MINT [MINT]</t>
  </si>
  <si>
    <t>related CRs in RP-95e</t>
  </si>
  <si>
    <t>4821</t>
  </si>
  <si>
    <t>R2-2206714</t>
  </si>
  <si>
    <t>4823</t>
  </si>
  <si>
    <t>R2-2206600</t>
  </si>
  <si>
    <t>Support of CHO with SCG configuration - 36331 [CHOwithDCkept]</t>
  </si>
  <si>
    <t>R2-2206602</t>
  </si>
  <si>
    <t>Support of CHO with SCG configuration - 37340 [CHOwithDCkept]</t>
  </si>
  <si>
    <t>[HA-GNSS-NMEA]</t>
  </si>
  <si>
    <t>R2-2206850</t>
  </si>
  <si>
    <t>NMEA GGA sentence info in high accuracy GNSS location estimates [HA-GNSS-NMEA]</t>
  </si>
  <si>
    <t>1078</t>
  </si>
  <si>
    <t>RP-221430</t>
  </si>
  <si>
    <t>Extension of operation in the n77 frequency range in Canada [n77 Canada]</t>
  </si>
  <si>
    <t>[NR_PC1.5_SingleUL_3DLCA]</t>
  </si>
  <si>
    <t>1129</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</si>
  <si>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</si>
  <si>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</si>
  <si>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</si>
  <si>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</si>
  <si>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</si>
  <si>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RP-221414</t>
  </si>
  <si>
    <t>Extension of operation in the n77 frequency range in Canada</t>
  </si>
  <si>
    <t>missing CR number on CR cover, missing TEI identifier</t>
  </si>
  <si>
    <t>RP-221789</t>
  </si>
  <si>
    <t>RP-221654</t>
  </si>
  <si>
    <t>R4-2210984</t>
  </si>
  <si>
    <t>CR on mapping table for NR TADV [NRTADV]</t>
  </si>
  <si>
    <t>R2-2206717</t>
  </si>
  <si>
    <t>0714</t>
  </si>
  <si>
    <t>R2-2206868</t>
  </si>
  <si>
    <t>0746</t>
  </si>
  <si>
    <t>RP-221756</t>
  </si>
  <si>
    <t>R2-2206710</t>
  </si>
  <si>
    <t>Introduction UE capability for CHO with SCG configuration [CHOwithDCkept]</t>
  </si>
  <si>
    <t>0747</t>
  </si>
  <si>
    <t>R2-2206715</t>
  </si>
  <si>
    <t>[IdleMeaEPSFB]</t>
  </si>
  <si>
    <t>2872</t>
  </si>
  <si>
    <t>R2-2206880</t>
  </si>
  <si>
    <t>Early Measurements for EPS fallback [IdleMeaEPSFB]</t>
  </si>
  <si>
    <t>3078</t>
  </si>
  <si>
    <t>R2-2206871</t>
  </si>
  <si>
    <t>R2-2206479</t>
  </si>
  <si>
    <t>3179</t>
  </si>
  <si>
    <t>R2-2206709</t>
  </si>
  <si>
    <t>3181</t>
  </si>
  <si>
    <t>R2-2206713</t>
  </si>
  <si>
    <t>3183</t>
  </si>
  <si>
    <t>R2-2206601</t>
  </si>
  <si>
    <t>Support of CHO with SCG configuration - 38331 [CHOwithDCkept]</t>
  </si>
  <si>
    <t>RP-221431</t>
  </si>
  <si>
    <t>Correction to additionalSpectrumEmission in NR CA for n77 in Canada</t>
  </si>
  <si>
    <t>missing TEI identifier</t>
  </si>
  <si>
    <t>RP-221830</t>
  </si>
  <si>
    <t>Correction to additionalSpectrumEmission in NR CA for n77 in Canada [n77 Canada]</t>
  </si>
  <si>
    <t>[FLEX_gNB_Len]</t>
  </si>
  <si>
    <t>0571</t>
  </si>
  <si>
    <t>RP-221145</t>
  </si>
  <si>
    <t>R3-224085</t>
  </si>
  <si>
    <t>Support for handling unknown length of gNB identifier [FLEX_gNB_Len]</t>
  </si>
  <si>
    <t>RP-221811</t>
  </si>
  <si>
    <t>Support for handling unknown length of gNB identifier [gNB_ID_Length]</t>
  </si>
  <si>
    <t>wrong source to TSG</t>
  </si>
  <si>
    <t>[PROT_SUP]</t>
  </si>
  <si>
    <t>0800</t>
  </si>
  <si>
    <t>R3-224082</t>
  </si>
  <si>
    <t>Exchange of protocol support at target RAN node for NG handover [PROT_SUP]</t>
  </si>
  <si>
    <t>1899</t>
  </si>
  <si>
    <t>RP-222168</t>
  </si>
  <si>
    <t>Correction of LTE MDT on event trigger logging [LTE-Event-MDT]</t>
  </si>
  <si>
    <t>RP-97e</t>
  </si>
  <si>
    <t>unacceptable CR header</t>
  </si>
  <si>
    <t>1901</t>
  </si>
  <si>
    <t>RP-222172</t>
  </si>
  <si>
    <t>Correction of LTE MDT on Sensor information [LTE-Height-MDT]</t>
  </si>
  <si>
    <t>1717</t>
  </si>
  <si>
    <t>RP-222197</t>
  </si>
  <si>
    <t>R3-225280</t>
  </si>
  <si>
    <t>Correction of LTE MDT on Sensor information[LTE-Height-MDT]</t>
  </si>
  <si>
    <t>[n77 US]</t>
  </si>
  <si>
    <t>1195</t>
  </si>
  <si>
    <t>RP-222350</t>
  </si>
  <si>
    <t>Extension of operation in the n77 frequency range in US</t>
  </si>
  <si>
    <t>16.12.1</t>
  </si>
  <si>
    <t>missing [n77 US] in CR title</t>
  </si>
  <si>
    <t>RP-222676</t>
  </si>
  <si>
    <t>RP-222682</t>
  </si>
  <si>
    <t>Extension of operation in the n77 frequency range in US [n77 US]</t>
  </si>
  <si>
    <t>1197</t>
  </si>
  <si>
    <t>RP-222353</t>
  </si>
  <si>
    <t>missing  [n77 Canada] in CR title</t>
  </si>
  <si>
    <t>RP-222677</t>
  </si>
  <si>
    <t>RP-222683</t>
  </si>
  <si>
    <t>0774</t>
  </si>
  <si>
    <t>RP-222526</t>
  </si>
  <si>
    <t>R2-2209219</t>
  </si>
  <si>
    <t>38306 CR for Early measurement for EPS Fallback [IdleMeaEPSFB]</t>
  </si>
  <si>
    <t>linked to 38.331 CR2872 (which was R2-2206880 in CRpack RP-221736 of RAN #96)</t>
  </si>
  <si>
    <t>[ulHARQ_RTT_Timer]</t>
  </si>
  <si>
    <t>0802</t>
  </si>
  <si>
    <t>R2-2208919</t>
  </si>
  <si>
    <t>Start drx-HARQ-RTT-TimerUL after last repetition [ulHARQ_RTT_Timer]</t>
  </si>
  <si>
    <t>R2-2208918</t>
  </si>
  <si>
    <t>3479</t>
  </si>
  <si>
    <t>R2-2208920</t>
  </si>
  <si>
    <t>[ULGapFR2]</t>
  </si>
  <si>
    <t>RP-222560</t>
  </si>
  <si>
    <t>Introduction of uplink GapFR2 [ULGapFR2]</t>
  </si>
  <si>
    <t>[NR_RF_FR2_req_enh2-Core]</t>
  </si>
  <si>
    <t>RP-222638</t>
  </si>
  <si>
    <t>Introduction of uplink GapFR2 [NR_RF_FR2_req_enh2-Core]</t>
  </si>
  <si>
    <t>1711</t>
  </si>
  <si>
    <t>R3-224339</t>
  </si>
  <si>
    <t>Timer handling for CHO with SCG configuration [CHOwithDCkept]</t>
  </si>
  <si>
    <t>1196</t>
  </si>
  <si>
    <t>RP-222686</t>
  </si>
  <si>
    <t>wrong spec version on CR cover</t>
  </si>
  <si>
    <t>0561</t>
  </si>
  <si>
    <t>R2-2209184</t>
  </si>
  <si>
    <t>Support for flexible gNB ID length [gNB_ID_Length]</t>
  </si>
  <si>
    <t>R2-2207529</t>
  </si>
  <si>
    <t>Corrections to the description of gNB ID length reporting capabilities [gNB_ID_Length]</t>
  </si>
  <si>
    <t>R2-2209276</t>
  </si>
  <si>
    <t>Correction to MINT - applicableDisasterInfoList [MINT]</t>
  </si>
  <si>
    <t>0859</t>
  </si>
  <si>
    <t>RP-222195</t>
  </si>
  <si>
    <t>R3-224340</t>
  </si>
  <si>
    <t>[n77 US], [n77 Canada]</t>
  </si>
  <si>
    <t>0788</t>
  </si>
  <si>
    <t>R2-2209140</t>
  </si>
  <si>
    <t>Ensuring consistent support of capability bits and associated NS-values in n77 in USA and Canada</t>
  </si>
  <si>
    <t>CR number has to have 4 digits; missing TEI identifiers [n77 US] and [n77 Canada]</t>
  </si>
  <si>
    <t>0801</t>
  </si>
  <si>
    <t>RP-222527</t>
  </si>
  <si>
    <t>R2-2209141</t>
  </si>
  <si>
    <t>Ensuring consistent support of capability bits and associated NS-values in n77 in USA</t>
  </si>
  <si>
    <t>CR number has to have 4 digits; missing TEI identifier [n77 US] in CR title</t>
  </si>
  <si>
    <t>3476</t>
  </si>
  <si>
    <t>R2-2209137</t>
  </si>
  <si>
    <t>Correction to additionalSpectrumEmission for UL CA in n77 for the US</t>
  </si>
  <si>
    <t>missing TEI identifier [n77 US] in CR title</t>
  </si>
  <si>
    <t>3477</t>
  </si>
  <si>
    <t>R2-2209138</t>
  </si>
  <si>
    <t>3478</t>
  </si>
  <si>
    <t>R2-2209139</t>
  </si>
  <si>
    <t>Correction to additionalSpectrumEmission for UL CA in n77 for Canada</t>
  </si>
  <si>
    <t>NR_newRAT-Core, TEI17</t>
  </si>
  <si>
    <t>missing TEI identifier [n77 Canada] in CR title</t>
  </si>
  <si>
    <t>1858</t>
  </si>
  <si>
    <t>R2-2209273</t>
  </si>
  <si>
    <t>1859</t>
  </si>
  <si>
    <t>R2-2209274</t>
  </si>
  <si>
    <t>missing TEI identifiers [n77 US] and [n77 Canada] in CR title</t>
  </si>
  <si>
    <t>4878</t>
  </si>
  <si>
    <t>RP-223414</t>
  </si>
  <si>
    <t>R2-2212421</t>
  </si>
  <si>
    <t>Correction to disasterRoamingFromAnyPLMN [MINT]</t>
  </si>
  <si>
    <t>RP-98e</t>
  </si>
  <si>
    <t>1199</t>
  </si>
  <si>
    <t>RP-223298</t>
  </si>
  <si>
    <t>R4-2215527</t>
  </si>
  <si>
    <t>Introduction of intra band NC UL CA in the n77 frequency range in Canada [n77 Canada]</t>
  </si>
  <si>
    <t>1238</t>
  </si>
  <si>
    <t>RP-223481</t>
  </si>
  <si>
    <t>Clarification of the CA_NS indication the values for n77 in the US [n77 US]</t>
  </si>
  <si>
    <t>1277</t>
  </si>
  <si>
    <t>RP-223480</t>
  </si>
  <si>
    <t>[n28_BS40MHz_raster]</t>
  </si>
  <si>
    <t>RP-223523</t>
  </si>
  <si>
    <t>CR on R16 TS 38.104 to add channel raster exception for band n28 [n28_BS40MHz_raster]</t>
  </si>
  <si>
    <t>RP-223524</t>
  </si>
  <si>
    <t>CR on R17 TS 38.104 to add channel raster exception for band n28  [n28_BS40MHz_raster]</t>
  </si>
  <si>
    <t>[CellSelection_EmergencyFallback]</t>
  </si>
  <si>
    <t>0822</t>
  </si>
  <si>
    <t>R2-2211745</t>
  </si>
  <si>
    <t>Introduction of capabilities for emergency service related fallback [CellSelection_EmergencyFallback]</t>
  </si>
  <si>
    <t>[MaxCCPerFRGap]</t>
  </si>
  <si>
    <t>0840</t>
  </si>
  <si>
    <t>RP-223417</t>
  </si>
  <si>
    <t>R2-2213346</t>
  </si>
  <si>
    <t>Higher granularity for per-FR gap capability [MaxCCPerFRGap]</t>
  </si>
  <si>
    <t>3486</t>
  </si>
  <si>
    <t>R2-2213303</t>
  </si>
  <si>
    <t>Correction to explicit indication of SI Scheduling window position [SI-SCHEDULING]</t>
  </si>
  <si>
    <t>TEI17, NR_pos-Core</t>
  </si>
  <si>
    <t>3548</t>
  </si>
  <si>
    <t>R2-2211746</t>
  </si>
  <si>
    <t>Correction on E-UTRA cell selection during emergency service fallback and EPS fallback for emergency call [CellSelection_EmergencyFallback]</t>
  </si>
  <si>
    <t>3557</t>
  </si>
  <si>
    <t>R2-2212422</t>
  </si>
  <si>
    <t>[NC-PRACH-SimulTx]</t>
  </si>
  <si>
    <t>3577</t>
  </si>
  <si>
    <t>R2-2213313</t>
  </si>
  <si>
    <t>Parallel PRACH and SRS/PUCCH/PUSCH transmissions across CCs in intra-band non-contiguous CA [NC-PRACH-SimulTx]</t>
  </si>
  <si>
    <t>R2-2213347</t>
  </si>
  <si>
    <t>Higher granularity for per-FR gap capability[MaxCCPerFRGap]</t>
  </si>
  <si>
    <t>RP-223486</t>
  </si>
  <si>
    <t>[DesBufRetrans]</t>
  </si>
  <si>
    <t>38.425</t>
  </si>
  <si>
    <t>0140</t>
  </si>
  <si>
    <t>RP-222892</t>
  </si>
  <si>
    <t>R3-226832</t>
  </si>
  <si>
    <t>Clarification of the desired buffer size in case of retransmissions [DesBufRetrans]</t>
  </si>
  <si>
    <t>RP-223295</t>
  </si>
  <si>
    <t>R4-2220831</t>
  </si>
  <si>
    <t>Clarification of the CA_NS indication and the values for n77 in the US</t>
  </si>
  <si>
    <t>missing identifier [n77 US] in CR title</t>
  </si>
  <si>
    <t>R4-2220840</t>
  </si>
  <si>
    <t>[CIO-IRAT-HO-ToNR]</t>
  </si>
  <si>
    <t>1868</t>
  </si>
  <si>
    <t>RP-230687</t>
  </si>
  <si>
    <t>R2-2302298</t>
  </si>
  <si>
    <t>Introduction of UE capability parameter cellIndividualOffsetForNR [CIO-IRAT-HO-ToNR]</t>
  </si>
  <si>
    <t>RP-99</t>
  </si>
  <si>
    <t>1869</t>
  </si>
  <si>
    <t>R2-2302300</t>
  </si>
  <si>
    <t>4911</t>
  </si>
  <si>
    <t>R2-2302299</t>
  </si>
  <si>
    <t>Introduction of cell-specific offset for inter-RAT measurement in LTE for NR neighbors [CIO-IRAT-HO-ToNR]</t>
  </si>
  <si>
    <t>4912</t>
  </si>
  <si>
    <t>R2-2302301</t>
  </si>
  <si>
    <t>Introduction of cell-specific offset for inter-RAT measurement in LTE for NR neighbors  [CIO-IRAT-HO-ToNR]</t>
  </si>
  <si>
    <t>1337</t>
  </si>
  <si>
    <t>RP-230509</t>
  </si>
  <si>
    <t>R4-2303634</t>
  </si>
  <si>
    <t>Clarification of the CA_NS indication and NS values for n77 in Canada [n77 Canada]</t>
  </si>
  <si>
    <t>1338</t>
  </si>
  <si>
    <t>R4-2300756</t>
  </si>
  <si>
    <t>[NR_feMIMO-Core]</t>
  </si>
  <si>
    <t>1029</t>
  </si>
  <si>
    <t>RP-230591</t>
  </si>
  <si>
    <t>R3-230909</t>
  </si>
  <si>
    <t>Introduction of two PHR mode [NR_feMIMO-Core]</t>
  </si>
  <si>
    <t>[NR_FR1_35MHz_45MHz_BW]</t>
  </si>
  <si>
    <t>1124</t>
  </si>
  <si>
    <t>R3-230907</t>
  </si>
  <si>
    <t>Missing transmission bandwidth configurations in F1AP [NR_FR1_35MHz_45MHz_BW]</t>
  </si>
  <si>
    <t>88e</t>
  </si>
  <si>
    <t>90e</t>
  </si>
  <si>
    <t>92e</t>
  </si>
  <si>
    <t>94e</t>
  </si>
  <si>
    <t>87e</t>
  </si>
  <si>
    <t>89e</t>
  </si>
  <si>
    <t>91e</t>
  </si>
  <si>
    <t>93e</t>
  </si>
  <si>
    <t>95e</t>
  </si>
  <si>
    <t>97e</t>
  </si>
  <si>
    <t>98e</t>
  </si>
  <si>
    <t>all CRs</t>
  </si>
  <si>
    <t>RAN6</t>
  </si>
  <si>
    <t>all WGs</t>
  </si>
  <si>
    <t>REL-9 freeze</t>
  </si>
  <si>
    <t>REL-11 freeze</t>
  </si>
  <si>
    <t>REL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</si>
  <si>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</si>
  <si>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</si>
  <si>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</si>
  <si>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</si>
  <si>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</si>
  <si>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</si>
  <si>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</si>
  <si>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</si>
  <si>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</si>
  <si>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</si>
  <si>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</si>
  <si>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</si>
  <si>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</si>
  <si>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</si>
  <si>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</si>
  <si>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</si>
  <si>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</si>
  <si>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34.123-3</t>
  </si>
  <si>
    <t>R5s</t>
  </si>
  <si>
    <t>TEI14_Test, EIEI-UEConTest</t>
  </si>
  <si>
    <t>TEI8_Test</t>
  </si>
  <si>
    <t>TEI15_Test, 5GS_NR_LTE-UEConTest</t>
  </si>
  <si>
    <t>TEI9_Test</t>
  </si>
  <si>
    <t>wrong CR number on CR cover</t>
  </si>
  <si>
    <t>TEI15</t>
  </si>
  <si>
    <t>LTE_CA</t>
  </si>
  <si>
    <t>TEI12</t>
  </si>
  <si>
    <t>wrong Tdoc number on CR cover</t>
  </si>
  <si>
    <t>Tdoc</t>
  </si>
  <si>
    <t>LTE_CA_R18_xBDL_yBUL-Core</t>
  </si>
  <si>
    <t>LTE_NBIOT_eMTC_NTN_req-Core</t>
  </si>
  <si>
    <t>NR_RRM_enh2-Core</t>
  </si>
  <si>
    <t>LTE_NBIOT_eMTC_NTN-Core</t>
  </si>
  <si>
    <t>LTE_NBIOT_eMTC_NTN</t>
  </si>
  <si>
    <t>LTE_NBIoT_eMTC_NTN_req-Core</t>
  </si>
  <si>
    <t>LTE_NR_DC_enh2-Core</t>
  </si>
  <si>
    <t>TEI12_Test</t>
  </si>
  <si>
    <t>TEI13_Test</t>
  </si>
  <si>
    <t>TEI13_Test, LTE_CA_Rel13-UEConTest</t>
  </si>
  <si>
    <t>TEI10_Test</t>
  </si>
  <si>
    <t>TEI16_Test, RACS-UEConTest</t>
  </si>
  <si>
    <t>TEI13_Test, NB_IOT-UEConTest</t>
  </si>
  <si>
    <t>TEI14_Test, MCImp-UEConTest</t>
  </si>
  <si>
    <t>TEI14_Test, MCPTT-ConTest</t>
  </si>
  <si>
    <t>TEI15_Test, MCenhUEConTest</t>
  </si>
  <si>
    <t>NR_pos-Core</t>
  </si>
  <si>
    <t>NonCol_intraB_ENDC_NR_CA-Core</t>
  </si>
  <si>
    <t>NR_RF_TxD-Core</t>
  </si>
  <si>
    <t>NR_CADC_R18_2BDL_xBUL-Core</t>
  </si>
  <si>
    <t>NR_bands_R18_BWs</t>
  </si>
  <si>
    <t>NR_CADC_R18_yBDL_xBUL-Core</t>
  </si>
  <si>
    <t>NR_newRAT-Core, NR_unlic</t>
  </si>
  <si>
    <t>NR_SUL_combos_R18-Core</t>
  </si>
  <si>
    <t>NR_bands_R17_BWs-Core</t>
  </si>
  <si>
    <t>NR_CADC_R16_2BDL_xBUL-Core</t>
  </si>
  <si>
    <t>NR_CADC_R18_3BDL_xBUL-Core</t>
  </si>
  <si>
    <t>NR_RF_FR2_req_enh2</t>
  </si>
  <si>
    <t>NR_CA_R18_intra-Core</t>
  </si>
  <si>
    <t>DC_R18_1BLTE_1BNR_2DL2UL-Core</t>
  </si>
  <si>
    <t>Power_Limit_CA_DC-Core</t>
  </si>
  <si>
    <t>DC_R17_xBLTE_2BNR_yDL2UL-Core</t>
  </si>
  <si>
    <t>DC_R18_xBLTE_1BNR_yDL2UL-Core</t>
  </si>
  <si>
    <t>NR_CADC_R17_3BDL_2BUL</t>
  </si>
  <si>
    <t>DC_R18_xBLTE_yBNR_zDL2UL-Core</t>
  </si>
  <si>
    <t>NR_demod_enh2-Perf</t>
  </si>
  <si>
    <t>NR_redcap-Perf</t>
  </si>
  <si>
    <t>NR_HST</t>
  </si>
  <si>
    <t>5G_V2X_NRSL-Perf</t>
  </si>
  <si>
    <t>NR_ext_to_71GHz-Perf</t>
  </si>
  <si>
    <t>wrong REL on CR cover</t>
  </si>
  <si>
    <t>NR_cov_enh-Perf</t>
  </si>
  <si>
    <t>NR_IIOT_URLLC_enh-Perf</t>
  </si>
  <si>
    <t>NR_perf_enh-Perf</t>
  </si>
  <si>
    <t>NR_6GHz-Perf</t>
  </si>
  <si>
    <t>NR_repeaters-Core</t>
  </si>
  <si>
    <t>NR_repeaters-Perf</t>
  </si>
  <si>
    <t>NR_feMIMO-Core</t>
  </si>
  <si>
    <t>NR_SmallData_INACTIVE-Perf</t>
  </si>
  <si>
    <t>NR_pos_enh-Perf</t>
  </si>
  <si>
    <t>LTE_NR_DC_CA_enh-Perf</t>
  </si>
  <si>
    <t>NR_MG_enh-Core</t>
  </si>
  <si>
    <t>NR_MG_enh-Perf</t>
  </si>
  <si>
    <t>NR_HST_FR2</t>
  </si>
  <si>
    <t>NR_HST_FR2-Perf</t>
  </si>
  <si>
    <t>NR_RRM_Enh-Perf</t>
  </si>
  <si>
    <t>NR_HST_FR1_enh-Perf</t>
  </si>
  <si>
    <t>NR_NTN_solutions</t>
  </si>
  <si>
    <t>NR_NTN_solutions-Perf</t>
  </si>
  <si>
    <t>NR_FR1_35MHz_45MHz_BW-Perf</t>
  </si>
  <si>
    <t>NR_FR1_TRP_TRS</t>
  </si>
  <si>
    <t>NR_IAB-Perf</t>
  </si>
  <si>
    <t>NR_IAB_enh-Perf</t>
  </si>
  <si>
    <t>NR_L1enh_URLLC-Core</t>
  </si>
  <si>
    <t>5G_V2X_NRSL-Core</t>
  </si>
  <si>
    <t>NR_NTN_Solutions-Core</t>
  </si>
  <si>
    <t>NR_SL_Relay-Core</t>
  </si>
  <si>
    <t>LTE_NR_DC_CA_enh-Core</t>
  </si>
  <si>
    <t>NR_SON_MDT-Core, TEI17</t>
  </si>
  <si>
    <t>TEI17_Test, NR_lic_bands_BW_R17-UEConTest</t>
  </si>
  <si>
    <t>TEI17_test, NR_lic_bands_BW_R17-UEConTest</t>
  </si>
  <si>
    <t>TEI16_Test, NR_UE_pow_sav-UEConTest</t>
  </si>
  <si>
    <t>TEI16_Test, NR_bands_BW_R16-UEConTest</t>
  </si>
  <si>
    <t>TEI17_Test, , NR_lic_bands_BW_R17-UEConTest</t>
  </si>
  <si>
    <t>TEI16_Test, NR_eMIMO-UEConTest</t>
  </si>
  <si>
    <t>TEI15_test, 5GS_NR_LTE-UEConTest</t>
  </si>
  <si>
    <t>TEI16_Test, NR_HST-UEConTest</t>
  </si>
  <si>
    <t>TEI16_Test, NR_perf_enh-UEConTest</t>
  </si>
  <si>
    <t>TEI16_Test, eNS-UEConTest</t>
  </si>
  <si>
    <t>NG_RAN_PRN_Vertical_LAN-UEConTest</t>
  </si>
  <si>
    <t>TEI16_Test, NR_SON_MDT-UEConTest</t>
  </si>
  <si>
    <t>TEI16_Test, NR_Mob_enh-UEConTest</t>
  </si>
  <si>
    <t>RAN #99</t>
  </si>
  <si>
    <t>Approved CRs</t>
  </si>
  <si>
    <t>approved RAN1</t>
  </si>
  <si>
    <t>approved RAN2</t>
  </si>
  <si>
    <t>approved RAN3</t>
  </si>
  <si>
    <t>approved RAN4</t>
  </si>
  <si>
    <t>approved RAN5</t>
  </si>
  <si>
    <t>approved RAN</t>
  </si>
  <si>
    <t>sum approved</t>
  </si>
  <si>
    <t>approved
RAN #99 per REL</t>
  </si>
  <si>
    <t>total approved</t>
  </si>
  <si>
    <t>REL-18</t>
  </si>
  <si>
    <t>cat.A approved</t>
  </si>
  <si>
    <t>sum</t>
  </si>
  <si>
    <t>113 of them from R5s</t>
  </si>
  <si>
    <t>total excl. cat.A</t>
  </si>
  <si>
    <t>RAN without RAN5</t>
  </si>
  <si>
    <t>RAN #98e</t>
  </si>
  <si>
    <t>approved
RAN #98e per REL</t>
  </si>
  <si>
    <t>166 of them from R5s</t>
  </si>
  <si>
    <t>RAN #97e</t>
  </si>
  <si>
    <t>approved
RAN #97e per REL</t>
  </si>
  <si>
    <t>Rel-10</t>
  </si>
  <si>
    <t>Rel-11</t>
  </si>
  <si>
    <t>152 of them from R5s</t>
  </si>
  <si>
    <t>RAN #96</t>
  </si>
  <si>
    <t>approved
RAN #96 per REL</t>
  </si>
  <si>
    <t>Rel-8</t>
  </si>
  <si>
    <t>Rel-9</t>
  </si>
  <si>
    <t>146 of them from R5s</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</si>
  <si>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</si>
  <si>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</si>
  <si>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</si>
  <si>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</si>
  <si>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</si>
  <si>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</si>
  <si>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</si>
  <si>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</si>
  <si>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</si>
  <si>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</si>
  <si>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</si>
  <si>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</si>
  <si>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</si>
  <si>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</si>
  <si>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</si>
  <si>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t>
  </si>
  <si>
    <t>RAN #90e</t>
  </si>
  <si>
    <t>approved
RAN #90e per REL</t>
  </si>
  <si>
    <t>approved CRs
without cat.A</t>
  </si>
  <si>
    <t>year:</t>
  </si>
  <si>
    <t>2017</t>
  </si>
  <si>
    <t>RAN chairman</t>
  </si>
  <si>
    <t>FC</t>
  </si>
  <si>
    <t>TN</t>
  </si>
  <si>
    <t>DF</t>
  </si>
  <si>
    <t>BB</t>
  </si>
  <si>
    <t>WC</t>
  </si>
  <si>
    <t>SS</t>
  </si>
  <si>
    <t>IT</t>
  </si>
  <si>
    <t>REL freeze:</t>
  </si>
  <si>
    <t>NSA</t>
  </si>
  <si>
    <t>R15 late</t>
  </si>
  <si>
    <t>ASN.1 freeze</t>
  </si>
  <si>
    <t>Rel-4 Testing</t>
  </si>
  <si>
    <t>Rel-5 Testing</t>
  </si>
  <si>
    <t>Rel-6 Testing</t>
  </si>
  <si>
    <t>Rel-7 Testing</t>
  </si>
  <si>
    <t>last</t>
  </si>
  <si>
    <t>RAN meeting:</t>
  </si>
  <si>
    <t>max</t>
  </si>
  <si>
    <t>freeze</t>
  </si>
  <si>
    <t>delta max =RAN5max-RAN1_to_6_max</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</si>
  <si>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</si>
  <si>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</si>
  <si>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</si>
  <si>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</si>
  <si>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</si>
  <si>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</si>
  <si>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</si>
  <si>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</si>
  <si>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</si>
  <si>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</si>
  <si>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</si>
  <si>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</si>
  <si>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</si>
  <si>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</si>
  <si>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</si>
  <si>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</si>
  <si>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</si>
  <si>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</si>
  <si>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</si>
  <si>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</si>
  <si>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</si>
  <si>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</si>
  <si>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</si>
  <si>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</si>
  <si>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</si>
  <si>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</si>
  <si>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</si>
  <si>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</si>
  <si>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</si>
  <si>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</si>
  <si>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</si>
  <si>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</si>
  <si>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</si>
  <si>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</si>
  <si>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</si>
  <si>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</si>
  <si>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</si>
  <si>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RAN #102</t>
  </si>
  <si>
    <t>RAN #104</t>
  </si>
  <si>
    <t>Rel-19 RAN5 Testing</t>
  </si>
  <si>
    <t>Release freeze</t>
  </si>
  <si>
    <t>Rel-4 RAN1-4</t>
  </si>
  <si>
    <t>Rel-5 RAN1-4</t>
  </si>
  <si>
    <t>Rel-6 RAN1-4</t>
  </si>
  <si>
    <t>Rel-7 RAN1-4</t>
  </si>
  <si>
    <t>max - ASN.1 freeze</t>
  </si>
  <si>
    <t>Rel-8 RAN1-4+6</t>
  </si>
  <si>
    <t>0</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</si>
  <si>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</si>
  <si>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</si>
  <si>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</si>
  <si>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</si>
  <si>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</si>
  <si>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</si>
  <si>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</si>
  <si>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</si>
  <si>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</si>
  <si>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</si>
  <si>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</si>
  <si>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</si>
  <si>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</si>
  <si>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</si>
  <si>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</si>
  <si>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</si>
  <si>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</si>
  <si>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</si>
  <si>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</si>
  <si>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</si>
  <si>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</si>
  <si>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</si>
  <si>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</si>
  <si>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</si>
  <si>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</si>
  <si>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</si>
  <si>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</si>
  <si>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</si>
  <si>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</si>
  <si>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</si>
  <si>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</si>
  <si>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</si>
  <si>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</si>
  <si>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</si>
  <si>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</si>
  <si>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</si>
  <si>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</si>
  <si>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</si>
  <si>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</si>
  <si>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</si>
  <si>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</si>
  <si>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</si>
  <si>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</si>
  <si>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</si>
  <si>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</si>
  <si>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</si>
  <si>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</si>
  <si>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</si>
  <si>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</si>
  <si>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</si>
  <si>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</si>
  <si>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</si>
  <si>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</si>
  <si>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</si>
  <si>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</si>
  <si>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</si>
  <si>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</si>
  <si>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</si>
  <si>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</si>
  <si>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</si>
  <si>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</si>
  <si>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</si>
  <si>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</si>
  <si>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</si>
  <si>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</si>
  <si>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</si>
  <si>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</si>
  <si>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</si>
  <si>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</si>
  <si>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</si>
  <si>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</si>
  <si>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</si>
  <si>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</si>
  <si>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</si>
  <si>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</si>
  <si>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</si>
  <si>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</si>
  <si>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</si>
  <si>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</si>
  <si>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</si>
  <si>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</si>
  <si>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</si>
  <si>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</si>
  <si>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</si>
  <si>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</si>
  <si>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</si>
  <si>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</si>
  <si>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</si>
  <si>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</si>
  <si>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</si>
  <si>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</si>
  <si>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</si>
  <si>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</si>
  <si>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</si>
  <si>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</si>
  <si>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</si>
  <si>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</si>
  <si>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</si>
  <si>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</si>
  <si>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</si>
  <si>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</si>
  <si>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</si>
  <si>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</si>
  <si>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</si>
  <si>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</si>
  <si>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</si>
  <si>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</si>
  <si>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</si>
  <si>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</si>
  <si>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</si>
  <si>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</si>
  <si>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</si>
  <si>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</si>
  <si>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</si>
  <si>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</si>
  <si>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</si>
  <si>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</si>
  <si>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</si>
  <si>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</si>
  <si>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</si>
  <si>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</si>
  <si>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</si>
  <si>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</si>
  <si>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</si>
  <si>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</si>
  <si>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</si>
  <si>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</si>
  <si>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</si>
  <si>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</si>
  <si>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</si>
  <si>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</si>
  <si>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</si>
  <si>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</si>
  <si>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</si>
  <si>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</si>
  <si>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</si>
  <si>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</si>
  <si>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</si>
  <si>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</si>
  <si>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</si>
  <si>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</si>
  <si>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</si>
  <si>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</si>
  <si>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</si>
  <si>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</si>
  <si>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</si>
  <si>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</si>
  <si>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</si>
  <si>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RP-100</t>
  </si>
  <si>
    <t>MSR_NC-Core</t>
  </si>
  <si>
    <t>LTE_900MHz_US-Core</t>
  </si>
  <si>
    <t>MSR_NC-Perf</t>
  </si>
  <si>
    <t>RInImp9-RFmulti</t>
  </si>
  <si>
    <t>LTE_900MHz_US-Perf</t>
  </si>
  <si>
    <t>AAS_BS_LTE_UTRA-Perf</t>
  </si>
  <si>
    <t>NR_unlic-Core, TEI17</t>
  </si>
  <si>
    <t>TEI16_Test, FS_UE_5GNR_App_Data_Perf</t>
  </si>
  <si>
    <t>OTA_BS_testing-Perf</t>
  </si>
  <si>
    <t>NR_n259-Perf</t>
  </si>
  <si>
    <t>NR_newRAT-Core, NR_FR1_35MHz_45MHz_BW-Core</t>
  </si>
  <si>
    <t>NR_cov_enh-Core, NR_PC2_UE_FDD</t>
  </si>
  <si>
    <t>NR_SUL_combos_R17-Core</t>
  </si>
  <si>
    <t>NR_CADC_R16_2BDL_xBUL</t>
  </si>
  <si>
    <t>NR_CADC_R17_2BDL_xBUL</t>
  </si>
  <si>
    <t>NR_CADC_R17_2BDL_xBUL-Core</t>
  </si>
  <si>
    <t>NR_CA_R17_Intra-Core</t>
  </si>
  <si>
    <t>NR_CA_R17_Intra-Core, NR_TDD_n54-Core</t>
  </si>
  <si>
    <t>NR_cov_enh-Core</t>
  </si>
  <si>
    <t>NR_TDD_n54-Core, ,</t>
  </si>
  <si>
    <t>NR_6GHz_unlic_full, ,</t>
  </si>
  <si>
    <t>NR_unlic_enh-Core, ,</t>
  </si>
  <si>
    <t>NR_SUL_combos_R16-Core</t>
  </si>
  <si>
    <t>NR_PC2_CA_R17_2BDL_2BUL</t>
  </si>
  <si>
    <t>NR_intra_HPUE_R17</t>
  </si>
  <si>
    <t>NR_UE_PC2_R17_CADC_SUL_xBDL_yBUL</t>
  </si>
  <si>
    <t>NR_newRAT-Core, NR_n26-Core</t>
  </si>
  <si>
    <t>NR_n53-Core</t>
  </si>
  <si>
    <t>DC_R16_1BLTE_1BNR_2DL2UL</t>
  </si>
  <si>
    <t>DC_R17_1BLTE_1BNR_2DL2UL</t>
  </si>
  <si>
    <t>DC_R17_1BLTE_1BNR_2DL2UL, DC_R17_2BLTE_1BNR_3DL2UL, DC_R17_xBLTE_3BNR_yDL2UL</t>
  </si>
  <si>
    <t>DC_R18_1BLTE_1BNR_2DL2UL, DC_R18_2BLTE_1BNR_3DL2UL, DC_R18_xBLTE_yBNR_zDL2UL</t>
  </si>
  <si>
    <t>NR_CADC_R17_2BDL_xBUL, NR_CADC_R17_3BDL_2BUL</t>
  </si>
  <si>
    <t>NR_CADC_R18_2BDL_xBUL, NR_CADC_R18_3BDL_xBUL</t>
  </si>
  <si>
    <t>NR_CADC_R17_3BDL_2BUL, NR_CADC_R17_4BDL_2BUL</t>
  </si>
  <si>
    <t>NR_CADC_R18_3BDL_xBUL, NR_CADC_R18_yBDL_xBUL</t>
  </si>
  <si>
    <t>NR_DL1024QAM_FR1-Perf</t>
  </si>
  <si>
    <t>NR_HST-Perf</t>
  </si>
  <si>
    <t>NR_feMIMO-Perf</t>
  </si>
  <si>
    <t>NR_6GHz-Core</t>
  </si>
  <si>
    <t>MB_MSR_RF-Core</t>
  </si>
  <si>
    <t>NR_RAIL_EU_900MHz-Core, NR_RAIL_EU_1900MHz_TDD-Core</t>
  </si>
  <si>
    <t>NR_NTN_solutions-core</t>
  </si>
  <si>
    <t>NR_newRAT-Perf, NR_eMIMO-Perf, NR_feMIMO-Perf</t>
  </si>
  <si>
    <t>NR_HST_FR2-Core</t>
  </si>
  <si>
    <t>LTE_NR_DC_enh2-Perf</t>
  </si>
  <si>
    <t>NR_eMIMO-Core</t>
  </si>
  <si>
    <t>NR_RF_FR2_req_enh2-Core</t>
  </si>
  <si>
    <t>NR_pos_enh2-Perf</t>
  </si>
  <si>
    <t>NR_pos_enh2-Core</t>
  </si>
  <si>
    <t>MB_MSR_RF-Perf</t>
  </si>
  <si>
    <t>NR_RAIL_EU_900MHz-Perf, NR_RAIL_EU_1900MHz_TDD-Perf</t>
  </si>
  <si>
    <t>NR_MIMO_OTA</t>
  </si>
  <si>
    <t>NR_FR1_35MHz_45MHz_BW-Core, TEI17</t>
  </si>
  <si>
    <t>NR_IAB_enh-Core, NR_FR1_35MHz_45MHz_BW-Core, TEI17</t>
  </si>
  <si>
    <t>NR_FR1_35MHz_45MHz_BW-Perf, TEI17</t>
  </si>
  <si>
    <t>NR_IAB_enh-Perf, NR_FR1_35MHz_45MHz_BW-Perf, TEI17</t>
  </si>
  <si>
    <t>NR_Mob_enh-Core, NR_L1enh_URLLC-Core</t>
  </si>
  <si>
    <t>TEI17, NR_newRAT_Core</t>
  </si>
  <si>
    <t>NR_redcap-Core, NR_SmallData_INACTIVE-Core</t>
  </si>
  <si>
    <t>NR_FeMIMO-Core, NR_cov_enh-Core, , NR_IAB_enh-Core, NR_MBS-Core, , , NR_NTN_Solutions-Core, NR_UE_pow_sav_enh-Core, , TEI17, NR_L1enh_URLLC-Core, NR_unlic-Core, NR_2step_RACH-Core</t>
  </si>
  <si>
    <t>NR_FeMIMO, NR_ext_to_71GHz-Core, NR_pos_enh-Core, NR_cov_enh-Core, NR_MBS-Core,</t>
  </si>
  <si>
    <t>NR_Slice -Core</t>
  </si>
  <si>
    <t>NR_MBS-Core, NR_newRAT-Core, NR_NTN_solutions</t>
  </si>
  <si>
    <t>NR_Slice-Core</t>
  </si>
  <si>
    <t>NR_SL_relay-Core, 5G_V2X_NRSL-Core</t>
  </si>
  <si>
    <t>NG_RAN_PRN-Core</t>
  </si>
  <si>
    <t>NR_L1enh_URLLC</t>
  </si>
  <si>
    <t>NR_FeMIMO, NR_pos_enh</t>
  </si>
  <si>
    <t>NR_cov_enh-Core, NR_redcap-Core, NR_SmallData_INACTIVE-Core, NR_Slice-Core</t>
  </si>
  <si>
    <t>NR_redcap-Core, , NR_SmallData_INACTIVE-Core</t>
  </si>
  <si>
    <t>NR_SL_enh-Core, NR_SL_relay-Core</t>
  </si>
  <si>
    <t>NR_newRAT-Core, NR_pos-Core</t>
  </si>
  <si>
    <t>NR_IIOT-Core</t>
  </si>
  <si>
    <t>NR_IIOT-Core, NR_NTN_solutions-Core</t>
  </si>
  <si>
    <t>NR_pos-Core, NR_redcap-Core</t>
  </si>
  <si>
    <t>NR_SL_Relay-Core, NR_SL_enh-Core</t>
  </si>
  <si>
    <t>NR_Slice_Core</t>
  </si>
  <si>
    <t>LTE_eMTC5-Core, NR_redcap-Core</t>
  </si>
  <si>
    <t>TEI16_test, LTE_NR_B41_Bn41_PC29dBm-UEConTest</t>
  </si>
  <si>
    <t>TEI16_test, NR_eMIMO-UEConTest</t>
  </si>
  <si>
    <t>R5-233778</t>
  </si>
  <si>
    <t>TEI16_Test, NG_RAN_PRN_Vertical_LAN-UEConTest</t>
  </si>
  <si>
    <t>TEI15_Test, 5GS_Ph1-CT_n3GPPA-UEConTest</t>
  </si>
  <si>
    <t>TEI16_Test, SRVCC_NR_to_UMTS-UEConTest</t>
  </si>
  <si>
    <t>TEI17_Test, eCPSOR_CON-UEConTest</t>
  </si>
  <si>
    <t>TEI16_Test, NR_2step_RACH-UEConTest</t>
  </si>
  <si>
    <t>TEI15_Test, 5GS_NR_LTE-UEConTes</t>
  </si>
  <si>
    <t>FS_NR_test_methods</t>
  </si>
  <si>
    <t>NR_NTN_solutions-Core, NR_MG_enh-Core, NR_DL1024QAM_FR1, NR_MBS-Core, TEI17, NR_FeMIMO-Core, NR_redcap-Core, NR_cov_enh-Core</t>
  </si>
  <si>
    <t>NR_RAIL_EU_1900MHz_TDD-Core</t>
  </si>
  <si>
    <t>NR_RAIL_EU_900MHz-Core</t>
  </si>
  <si>
    <t>TEI6_Test</t>
  </si>
  <si>
    <t>LTE_CA_R15_xDL1UL-Core, LTE_CA_R15_2DL1UL-Core, LTE_CA_R15_3DL1UL-Core, LTE_CA_R15_4DL1UL-Core, LTE_CA_R15_5DL1UL-Core, LTE_CA_R15_2DL2UL-Core, LTE_CA_R15_xDL2UL-Core</t>
  </si>
  <si>
    <t>LTE_CA_R17_2BDL_1BUL-Core, LTE_CA_R17_3BDL_1BUL-Core, LTE_CA_R17_xBDL_1BUL-Core, LTE_CA_R17_2BDL_2BUL-Core, LTE_CA_R17_xBDL_2BUL-Core</t>
  </si>
  <si>
    <t>LTE_CA_R17_xBDL_1BUL</t>
  </si>
  <si>
    <t>LTE_TDD_1670_1675MHz-Core, ,</t>
  </si>
  <si>
    <t>LTE_NBIOT_eMTC_NTN_req-Perf</t>
  </si>
  <si>
    <t>LTE_NBIOT_eMTC_NTN_req -Core</t>
  </si>
  <si>
    <t>LTE-RF</t>
  </si>
  <si>
    <t>LTE-L23, , TEI17</t>
  </si>
  <si>
    <t>LCS_LTE_acc_enh-Core</t>
  </si>
  <si>
    <t>LTE_QMC_Streaming-Core, TEI17</t>
  </si>
  <si>
    <t>TEI16_Test, NR_IioT-UEConTest</t>
  </si>
  <si>
    <t>TEI8_Test, LTE_MTCe2_L1-UEConTest</t>
  </si>
  <si>
    <t>TEI14_Test, NB_IOTenh-UEConTest</t>
  </si>
  <si>
    <t>TEI11_Test</t>
  </si>
  <si>
    <t>NR_UE_pow_sav_enh-Core, NR_redcap-Core</t>
  </si>
  <si>
    <t>NR_ext_to_71GHz-Core, TEI-17</t>
  </si>
  <si>
    <t>NR_UE_pow_sav_enh-Core, , LTE_NR_DC_enh2-Core</t>
  </si>
  <si>
    <t>NR_newRAT-Core, NR_UE_pow_sav-Core</t>
  </si>
  <si>
    <t>NR_newRAT-Core, NR_UE_pow_sav-Core, NR_ext_to_71GHz-Core</t>
  </si>
  <si>
    <t>TEI17, NR_newRAT-Core</t>
  </si>
  <si>
    <t>Tdoc and date in &lt; &gt; on CR cover is not allowed</t>
  </si>
  <si>
    <t>several blanks in front of Tdoc number on CR cover</t>
  </si>
  <si>
    <t>source to TSG missing on CR cover</t>
  </si>
  <si>
    <t>wrong source to TSG on CR cover</t>
  </si>
  <si>
    <t>wrong source to TSG, Tdoc and rev number on CR cover</t>
  </si>
  <si>
    <t>wrong rev on CR cover</t>
  </si>
  <si>
    <t>wrong source to TSG and rev on CR cover</t>
  </si>
  <si>
    <t>CR and rev number are wrong on CR cover</t>
  </si>
  <si>
    <t>wrong Tdoc and rev number on CR cover</t>
  </si>
  <si>
    <t>CR R5-233534 was not implemented as it is clashing with CRs R5-232278, R5-232276 which were implemented</t>
  </si>
  <si>
    <t>RAN #100</t>
  </si>
  <si>
    <t>approved
RAN #100 per REL</t>
  </si>
  <si>
    <t>R4-2308648 of RP-231345 does not include REL-17 38.133 cat.F CR3266 rev - R4-2308648 as agreed by RAN4 #107 but by accident REL-18 38.133 cat.A CR3182 rev - R4-2308055; CR R4-2308648 is therefore not implemented (note: R4-2308055 was also included in RP-231345 and approved and implemented, same for its REL-17 38.133 cat.F CR3344 rev - R4-2310172).</t>
  </si>
  <si>
    <t>[NR_ext_to_71GHz-Core]</t>
  </si>
  <si>
    <t>Order-within-agenda-item</t>
  </si>
  <si>
    <t>Available</t>
  </si>
  <si>
    <t>Agenda</t>
  </si>
  <si>
    <t>Doc-type</t>
  </si>
  <si>
    <t>WorkItem</t>
  </si>
  <si>
    <t>Report</t>
  </si>
  <si>
    <t>CRnbr</t>
  </si>
  <si>
    <t>CRrev</t>
  </si>
  <si>
    <t>CRcat</t>
  </si>
  <si>
    <t>Version-Current</t>
  </si>
  <si>
    <t>Replaced-by</t>
  </si>
  <si>
    <t>Replaces</t>
  </si>
  <si>
    <t>originalLS</t>
  </si>
  <si>
    <t>ReplyTo</t>
  </si>
  <si>
    <t>ReplyIn</t>
  </si>
  <si>
    <t>Doc-for</t>
  </si>
  <si>
    <t>Withdrawn</t>
  </si>
  <si>
    <t>Done</t>
  </si>
  <si>
    <t>ContactID</t>
  </si>
  <si>
    <t>AvailabilityDate</t>
  </si>
  <si>
    <t>ReservationDate</t>
  </si>
  <si>
    <t>CRpack</t>
  </si>
  <si>
    <t>No</t>
  </si>
  <si>
    <t>Yes</t>
  </si>
  <si>
    <t>..</t>
  </si>
  <si>
    <t>RAN2 chair: printing error on slide 3: appendix is correct, there was an NBC CR for REL-15</t>
  </si>
  <si>
    <t>presented by former RAN3 chair Mr. Gino Masini (Ericsson) on behalf of the RAN3 chair Ms. Yin Gao (ZTE)_x000D_
_x000D_
RAN VC (AT&amp;T) and TSG RAN congratulated Gino Masini for receiving the 3GPP Excellence Award 2022</t>
  </si>
  <si>
    <t>presented by RAN4 vice-3 chair Mr. Andrey Chervyakov (Intel) on behalf of the RAN4 chair Mr. Xizeng Dai (Huawei)</t>
  </si>
  <si>
    <t>presented by RAN vice-chair Mr. Ron Borsato (AT&amp;T) on behalf of RAN5 chair Mr. Jacob John (Motorola Mobility)</t>
  </si>
  <si>
    <t>presented by RAN vice-chair Mr. Ron Borsato (AT&amp;T) on behalf ETSI MCC TF160 Leader Mr. Olivier Genoud</t>
  </si>
  <si>
    <t>presented by Mr. Frederic Firmin (3GPP specs manager) on behalf of Mr. Issam Toufik (MCC Director)</t>
  </si>
  <si>
    <t xml:space="preserve">RAN, CT, SA, SA4, ITU-T SGs, ITU-R SG5, ITU-D SG2, Broadband Forum, ETSI (ISG MEC, ISG NFV, Millimetre Wave Transmission), GSMA, IEEE 802.1, IEEE Future Networks Initiative, IEEE 1914, IETF, The MEF Forum, NGNM, OASIS, oneM2M, ONF, ONAP, OSSDN, SCF, </t>
  </si>
  <si>
    <t>related Tdoc in RP-231188</t>
  </si>
  <si>
    <t>Apple: topic needs to be postponed as well as some proponents are not here, we are not a fan of introducing L3 for this WI_x000D_
Qualcomm: we would be concerned if this results in upscoping of the WI_x000D_
Ericsson: impact on B-1-1 and C is low, B-1-2 is quite complicated_x000D_
Nokia: agrees with Qualcomm that we should not postpone unnecessarily, for B-1-1 references to existing requirements should be enough_x000D_
Apple: we are just repeating here what is happening in RAN4</t>
  </si>
  <si>
    <t>moved from AI 7 to AI 9.3.1.2_x000D_
NTT DOCOMO: presented the LS, was moderator of this discussion in RAN4_x000D_
Nokia: has a problem with CR R4-2310270 of CRpack RP-231389_x000D_
Mediatek: would like to move forward</t>
  </si>
  <si>
    <t>moved from AI 7 to AI 14</t>
  </si>
  <si>
    <t>RAN chair: no immediate action needed, some coordination first with the TSG chairs planned_x000D_
Nokia: as XR rapporteur, we are happy to volunteer as contact person once TSG chairs have concluded; we could wait until we have REL-18 specs available later this year_x000D_
conclusion: contact person will be provided later (maybe already at RAN #101)</t>
  </si>
  <si>
    <t>no explicit RAN action requested;_x000D_
EE5GPLUS_Ph2 = SA5 REL-18 WI Enhancements of EE  (Energy Efficiency) for 5G Phase 2</t>
  </si>
  <si>
    <t>Reply LS to O-RAN WG9 LS S-2022003 = RP?221904 on Transport Network Slicing Enhancement IM/DM TS28.541 (S5-234824; to: O-RAN WG9 - Open X-haul Transport Workgroup; cc: SA, SA3, RAN; contact: Ericssson)</t>
  </si>
  <si>
    <t>no RAN action requested;_x000D_
note: O-RAN WG9 LS S-2022003 = RP?221904 was received at RAN #97e in March 22 and O-RAN WG9 LS S-2023005 = RP?230854 is a follow-up LS cc RAN #100 with updates to the previous LS</t>
  </si>
  <si>
    <t>O-RAN WG9 LS S-2022003 = RP?221904</t>
  </si>
  <si>
    <t>no RAN action requested; note: This LS is a follow-up LS of O-RAN WG9 LS S-2022003 = RP?221904 received at RAN #97e in March 22</t>
  </si>
  <si>
    <t>ITU-R AH convener: suggests to make LS available in RAN3 and RAN4_x000D_
Ericsson: some specs affected in RAN3 like 36.401, 38.401_x000D_
Qualcomm: no need to send it to RAN4_x000D_
ITU-R AH convener (Telecom Italia): ok, then just for RAN3_x000D_
Ericsson: check would be done for REL-18_x000D_
conclusion: MCC will forward the LS to RAN3 to check impacts on RAN3 specs</t>
  </si>
  <si>
    <t>ITU-R AH convener (Telecom Italia): suggests to send it to RAN3 to check_x000D_
Ericsson: no need to forward to RAN3, there is no impact</t>
  </si>
  <si>
    <t>WI NR_600MHz_APT was completed in March 23</t>
  </si>
  <si>
    <t>T-Mobile: what is meant by "integrate"?_x000D_
Hughes: terrestrial and satellite in one network_x000D_
Verizon: what is meant by "above 10GHz"?</t>
  </si>
  <si>
    <t>handled by email discussion after RAN #100</t>
  </si>
  <si>
    <t xml:space="preserve">Ambient IoT positioning </t>
  </si>
  <si>
    <t>Proposal 1: RAN#100 should confirm that at least FDSS with spectrum extension shall be specified as a solution for MPR/PAR reduction in Rel-18_x000D_
_x000D_
Samsung: proposal is not agreeable_x000D_
Qualcomm: proposal is a bit odd_x000D_
Ericsson: we analyzed RAN1/RAN4 simulations and spec impacts, not feasible, gains not very clear, RAN4 work is delayed which impacted RAN1_x000D_
Apple: no need for waveform change in 5G_x000D_
BT: supports the Nokia proposal</t>
  </si>
  <si>
    <t>moved from AI 5 to AI 15</t>
  </si>
  <si>
    <t>moved from AI 6 to AI 15</t>
  </si>
  <si>
    <t>conclusion: WI is completed</t>
  </si>
  <si>
    <t>tested: CT REL-17 WI ING_5GS; note: The CT WI title actually means:_x000D_
IMS voice service support and network usability guarantee for a 5G UE disabling its E-UTRA capability in EPS Fallback scenario in an SA network</t>
  </si>
  <si>
    <t>last approved WID: RP-211420</t>
  </si>
  <si>
    <t>MCC: detected after RAN #100: wrong target dates in the revised WID (wrong June 22 instead of correct June 23)</t>
  </si>
  <si>
    <t>MCC: contradiction of SR RP-230879 (June 23) and revised WID RP-230875 (Dec.23); rapproteur clarified that June 23 is correct</t>
  </si>
  <si>
    <t>Qualcomm: is not trivial RRM work in RAN4_x000D_
Samsung: agrees with Thales proposal_x000D_
Ericsson: we should not include other power class in this WI_x000D_
Nokia: maybe a compromise could be to identify the necessary requirements until RAN #101 and see the situation then_x000D_
Qualcomm: bringing requirements may be easy but more work will be needed_x000D_
RAN4 VC (Intel): should bring a minimum set of requirements that can be really completed_x000D_
_x000D_
conclusion: RAN4 is tasked to define a minimum set of RRM requirements to be still done in REL-18; exact wording of this task in RP-231451; _x000D_
proposal on last slide of RP-230878 had no consensus</t>
  </si>
  <si>
    <t>MCC: contradiction of SR RP-230879 (June 23) and revised WID RP-230875 (Dec.23)_x000D_
conclusion: WI is completed</t>
  </si>
  <si>
    <t>moved from AI 4 to AI 15</t>
  </si>
  <si>
    <t>Mediatek: "minimum" was just added in the last minute (should have never been added at RAN #98); so it should be clear that 10Mbit/s is the target_x000D_
T-Mobile: interpretation 1/option 1 should be taken_x000D_
Qualcomm: prefers interpretation 2_x000D_
Intel: shares Qualcomm view_x000D_
Apple: prefers interpretation 1_x000D_
Verizon: adding another UE cat. and to fragment the market is not a good idea_x000D_
Telecom Italia: risk to abuse with this kind of devices and poor performance_x000D_
Vodafone: interpretation 1 makes more sense with economies of scale_x000D_
Mediatek: it is very clear that the target is 10Mbit/s; worried that agreements can be questioned that easily</t>
  </si>
  <si>
    <t>tested: REL-18 basket WI LTE_NR_HPUE_FWVM_R18-Core; _x000D_
note: REL-17 RAN4 WID LTE_NR_HPUE_FWVM was originally no basket WI; at RAN #93e, it was turned into a basket WI; at RAN #96, the basket character was removed again from the REL-17 WI and the REL-17 WI covered only generic requirements;</t>
  </si>
  <si>
    <t>MCC: REL-18 WI LTE_NR_HPUE_FWVM_R18-Core was only 35% complete after RAN #99; there is no testing WI for REL-17 WI LTE_NR_HPUE_FWVM and RP-230912 is only testing REL-18 WI LTE_NR_HPUE_FWVM_R18-Core</t>
  </si>
  <si>
    <t>moved from AI 9.5.5 to AI 9.3.1.8</t>
  </si>
  <si>
    <t>MCC: does it make sense to still approve these CRs after the status report RP-231323?</t>
  </si>
  <si>
    <t>Note: The CRpack cover of RP-230976 lists by mistake R5-233177 instead of the included and RAN5 agreed R5-233778 (rev 1 of R5-233177).</t>
  </si>
  <si>
    <t>REL-19 is not subject of RAN #100 (see RP-222730 slide 4) but it will be handled in RAN REL-19 workshop</t>
  </si>
  <si>
    <t>Qualcomm: rapporteur information needs an update</t>
  </si>
  <si>
    <t>Proposal: RAN4 request an internal TR to record UE RF considerations for NR_FR2_multiRX_DL_x000D_
_x000D_
Nokia: proposal is ok_x000D_
Qualcomm: unrealistic to bring TR for approval to RAN #101_x000D_
RAN4 VC (Intel): no TUs left for last quarter_x000D_
_x000D_
conclusion: internal TR will be added to WID</t>
  </si>
  <si>
    <t>moved from AI 9.3.2.3 to AI 15</t>
  </si>
  <si>
    <t>conclusion: 97%, Dec.23</t>
  </si>
  <si>
    <t>last approved WID: RP-230756;_x000D_
updated with new request and new task in the scope</t>
  </si>
  <si>
    <t xml:space="preserve">A new Work Item Description on the Ku Band for NTN Services, for information and discussion. </t>
  </si>
  <si>
    <t>MCC: wrong Tdoc type and RAT unclear from title</t>
  </si>
  <si>
    <t>Proposal 1: Remove the sentence “ The work item shall identify whether the WI will have RAN3 and RAN4 impacts by RAN#100[RAN2]” and add a note “The potential RAN3 and RAN4 work, if have, can be triggered based on RAN2 LS .”_x000D_
_x000D_
Samsung: proposal is reasonable</t>
  </si>
  <si>
    <t>MCC: wrong Tdoc type in Tdoc request_x000D_
Qualcomm: change "if have" =&gt; "if any"_x000D_
Apple: is business as usual, isn't it_x000D_
Mediatek: we would be also fine to remove the note completely_x000D_
Qualcomm: and the text above the note as well_x000D_
RAN chair: note is useful in the sense that RAN3/RAN4 shall not work without LS from RAN2_x000D_
_x000D_
conclusion: "if have" =&gt; "if any", "can" =&gt; "will"</t>
  </si>
  <si>
    <t>Proposal 1: RAN to agree to introduce the feature of "PDCCH monitoring resumption after UL NACK" in Rel-18 XR._x000D_
- 	Following TP for TS 38.213 as in the attached draft CR is the baseline._x000D_
- 	A new RRC parameter (e.g., PdcchMornitoringResumptionAfterNack) is introduced._x000D_
- An optional UE capability for the feature is introduced._x000D_
_x000D_
RAN1 chair (Samsung): is a very small feature and decision can be deferred to Sep.23 (no plan for RAN1 discussions in Aug.)_x000D_
Nokia: it was supposed to be a little CR and was discussed also at last RAN meeting, we would not like to send it back to RAN1 discussion_x000D_
RAN1 chair (Samsung): since a company supporting a separate alternative is not here, suggests to decide this in Sep.23_x000D_
RAN chair: we could indicate that this would be an exception (since in RAN1 functional freeze is planned for Sep.23)_x000D_
Mediatek: should we take the existing CR as baseline?_x000D_
Apple: we should decide first whether the feature is supported, this would be a way forward_x000D_
Nokia: no, this is not acceptable; we decided about detailed wording last time and this did not happen in WGs; we have to able to decide in the TSG_x000D_
RAN1 chair (Samsung): clear guidance from RAN that the feaure is supported would help already_x000D_
Nokia: suggests to have some offline discussion at RAN #100 to come up with some text for a CR to be approved in Sep.23_x000D_
Mediatek: we could agree a baseline text already_x000D_
Ericsson: having a RAN indication that the feature is supported will help already_x000D_
Nokia: if we do not define what the feature is, it is difficult to say it is supported_x000D_
RAN VC (AT&amp;T): offline discussion to come up with a way forward (moderator: Nokia)</t>
  </si>
  <si>
    <t>proposal: Removing the following Notes from the WID for FR2 multiRx chain WI:_x000D_
- The work on L3 measurement related aspects for scheduling/measurement restriction requirements is not_x000D_
precluded._x000D_
- Further check in RAN #100 whether to include other L3 measurement related aspects and objectives subject to_x000D_
RAN4 progress._x000D_
_x000D_
RAN VC (AT&amp;T): any objections to remove the notes_x000D_
conclusion: removal of the notes is agreed</t>
  </si>
  <si>
    <t>MCC: overlapping with REL-18 WI HPUE_FR1_TDD_NR_CADC_SUL_R18-Core ?</t>
  </si>
  <si>
    <t>T-Mobile: TU sheet missing, there needs to be a plan for how to handle SAR for PC2 FDD in LTE. The same mechanism as NR isn’t available unless signalling is added and equations are modified. Or, unless all PC2 UEs can meet the SAR requirments at 100% duty cycle_x000D_
RAN4 chair:  the proposed WI needs some discussions about the UE architecture, general solution for SAR, MPR and etc. (this was already indicated at the beginning of REL-18)</t>
  </si>
  <si>
    <t>MCC: can not be covered in existing REL-18 WI NR_bands_R18_BWs-Core (see RP-231010 =&gt; RP-231431)?_x000D_
RAN4 chair: The new bandwidth 30MHz seems not be suitable for basket WI NR_bands_R18_BWs, because there is no 30MHz and the whole set of RF requirements for 30MHz channel bandwidth. In theory, 30MHz channel bandwidth in 38.101-5 can also be used for other NTN bands. So the requirements should be common. The WI should be non-spectrum related.</t>
  </si>
  <si>
    <t>Nokia: covered in XR offline discussion</t>
  </si>
  <si>
    <t>Proposal: _x000D_
-	RAN Plenary to provide guidance on whether to revert the Plenary decision prior to bringing up the CR for approval._x000D_
-	If RAN agrees the following switching cases should be supported, RAN1 &amp; RAN2 efforts are needed to specify the UE behaviors and other potential impact._x000D_
   - {SUL band + corresponding NUL band} + {SUL band + corresponding NUL band}_x000D_
   - 	Simultaneous transmission across 2 bands in {SUL band + corresponding NUL band} + 1 or 2 other NUL band(s) (excluding simultaneous transmission between SUL and corresponding NUL)_x000D_
_x000D_
Qualcomm: moving this back to RAN1 would lead in a deadlock and we try to solve this_x000D_
RAN1 chair (Samsung): which part of the RAN1 guidance need to be reverted (it just said "focus")_x000D_
Qualcomm: WI is not closed, too late to add it now_x000D_
Ericsson: supports proposal of the Tdoc as RAN1 needs guidance from RAN_x000D_
RAN VC(AT&amp;T): asks NTT DOCOMO to lead some offline discussion on this topic_x000D_
RAN1 chair: suggests to defer the contentious topic to RAN #101 as one party it not here_x000D_
Qualcomm: that is ok, we just need to decide about the RAN4 CR R4-2310270_x000D_
Nokia: agrees, RAN4 CR R4-2310270 should not be agreed_x000D_
Mediatek: we need a deadline for a decision so at least at RAN #101 we need to take a decision_x000D_
_x000D_
conclusion: discussion is postponed to RAN #101 where we will decide, CR R4-2310270 of RP-231389 is postponed</t>
  </si>
  <si>
    <t>Proposal: Back-to-back transmissions between SUL and non-corresponding NUL and between two SULs are feasible with 4 Tx chains / 4 LOs, but this is a regular CA scenario without switching. To implement this in a switched framework (i.e. to have 4 Tx chains but use one at a time) is impractical and makes very little commercial sense. In addition, specifying this would mean new UE implementation assumptions in RAN4 and in-order to properly specify UE with those new assumptions, new non-spectrum related work item would be needed_x000D_
_x000D_
NTT DOCOMO: not pursue back-to-back transmission, any problem with RAN4 CR R4-2310270 in RP-231389?_x000D_
Qualcomm: has similar views as Nokia but co-sourced the CR so has 2nd thoughts about it, RAN4 agreement contradicts with what is in WI scope_x000D_
Ericsson: not sure about action regarding report from LS RP-230848 from RAN4, we support Qualcomm's observations_x000D_
Samsung: there was no discussion in RAN4 about simultaneous transmissions of 2 SULs</t>
  </si>
  <si>
    <t>Futurewei: "volume" is unclear_x000D_
Apple: discussing industry design in 3GPP is not appropriate</t>
  </si>
  <si>
    <t xml:space="preserve">Revised WID on Rel-18 Dual Connectivity (DC) of x bands (x=1,2,3,4) LTE inter-band CA (xDL/1UL) and 2 bands NR inter-band CA (2DL/1UL) </t>
  </si>
  <si>
    <t>MCC: next time set % complete to 99% instead of 30%</t>
  </si>
  <si>
    <t>T-Mobile: there is no SA2 objective to do this in REL-19, also the extra host raises security and privacy concerns, so proposal needs further study_x000D_
Nokia: agrees with T-Mobile, SI was not intended as inter-TSG study_x000D_
Mediatek: we support this Tdoc; is targeted in SA2 for REL-19 (there is a REL-19 workshop in SA)_x000D_
AT&amp;T: supports Nokia and T-Mobile_x000D_
Telecom Italia: supports proposal from Qualcomm and some discussion with SA2 is needed so we support sending an LS to SA2_x000D_
Nokia: if this is a REL-19 proposal, then it should be adressed like other REL-19 topics (we have a workshop later this week)</t>
  </si>
  <si>
    <t>Mediatek: in status report the completion level is in green colour is used although extension is needed_x000D_
RAN VC (AT&amp;T): updated TUs included?</t>
  </si>
  <si>
    <t>RAN VC (AT&amp;T): asks RAN4 VC (Intel) to lead an offline discussion about this topic</t>
  </si>
  <si>
    <t>MCC: for CRs see also RP-231374 and RP-231376</t>
  </si>
  <si>
    <t>RAN4 VC: we had 0.25 TUs for it in May, 0.5 TUs is too much_x000D_
conclusion: revised to update TUs until RAN #102 (0.25 TU per RAN4 meeting) and to change target date Dec.23</t>
  </si>
  <si>
    <t>conclusion: revised to address proposal 1 of RP-231104 and to correct target date to RAN #102</t>
  </si>
  <si>
    <t>Nokia: agrees to both proposals and would like to extend already to RAN #102_x000D_
AT&amp;T: supports to go until RAN #102_x000D_
conclusion: proposal 1 agreed, SR RP-231102 will be revised</t>
  </si>
  <si>
    <t>Proposal: Explicitly include HST deployment scenario in the mobile-IAB WID._x000D_
KT: we tried to include UAM support in mobile IAB which was discarded as upscoping so not happy that this is included but not objecting_x000D_
Ericsson: our interpretation was that it is not included, is late to include it now, concerned about scope increase and if we include we need to be clear on the scenario_x000D_
Nokia: agreeing with Ericsson that it is not easy to include this_x000D_
Qualcomm: proposal would be just for FR1, original WID does not say which mobility scenario is included</t>
  </si>
  <si>
    <t>Proposal 1: 	For LTM objective (Objective 1): Use of reference and delta configuration is down-prioritized (or alternatively, down-scoped and removed from the WI scope)._x000D_
Proposal 2: Remove support for NR-DC from Objective 1._x000D_
Proposal 3: Remove the following from Objective 2: Use of reference and delta configuration, inter-SN scenarios, MN-initiated PSCell changes and support for CPA._x000D_
Proposal 4: Remove corresponding RAN4 work from objectives 5-6 based on down-scoping of objectives 1-4.</t>
  </si>
  <si>
    <t xml:space="preserve">WI is stopped at RAN #100 since deployment plans changed.
</t>
  </si>
  <si>
    <t>MCC: target date for a stopped WI has to be the date of the current TSG meeting, i.e. June 23 in this case_x000D_
conclusion: Core and Perf. part are stopped</t>
  </si>
  <si>
    <t>Nokia: the proposal makes sense_x000D_
LG: no exception sheet needed as REL-18 is open until end of 2023_x000D_
Mediatek: showing % complete in green is not correct if the completion is in danger_x000D_
Qualcomm: if we agree extension now, people will bring further enhancements instead of things that enable the feature_x000D_
RAN4 VC (Intel): if we extend now, then we need to downscope RRM part_x000D_
LG: was approved as RF WI but has RRM objectives as well</t>
  </si>
  <si>
    <t>MCC: also CRs in RP-231369</t>
  </si>
  <si>
    <t>Proposal 1: It is proposed to update the WID scope for beam correspondence in [5] to get RAN5 involved in testability evaluation._x000D_
Proposal 2: It is proposed to send a LS to RAN5 to clarify the expectation on timeline for testability evaluation of BC in IA._x000D_
Proposal 3: Keep the WID completion date unchanged for the time being and review the necessity to extend the completion date (latest by Dec) in September meeting._x000D_
Proposal 4: It is proposed to discuss WID scope update based on the proposal in Appendix A._x000D_
_x000D_
Qualcomm: this is not needed_x000D_
Nokia: we should not add RAN5 into RAN4 WIs_x000D_
Ericsson: same view as Qualcomm and Nokia_x000D_
RAN4 VC (Intel): same view but we could send LS to RAN5 or task RAN5 to trigger progress_x000D_
Apple: if RAN5 has no trigger, they will not work on this_x000D_
RAN VC (AT&amp;T): we could create a task to RAN5_x000D_
Ericsson: an LS from RAN4 to RAN5 may be a better approach_x000D_
Nokia: we could send an LS from RAN to RAN4 and RAN5 and RAN5 can then clarify_x000D_
Apple: we sent an LS to RAN5 3 meetings ago, they replied on a part of it and for the rest they claimed they need a project for this_x000D_
_x000D_
conclusion: For beam correspondence in initial access in a R18 WI (NR_RF_FR2_Ph3-Core), RAN5 discussion can be triggered by RAN4 LS (cc: RAN). If needed, RAN5 can further evaluate how this work should be handled for the rest of R18 (e.g. by reply LS or whether a RAN5 SI/WI is needed).</t>
  </si>
  <si>
    <t>Mediatek: what is the example combination?_x000D_
NTT DOCOMO: change is rather as clarification, RAN4 can decide the example band combos_x000D_
RAN VC (AT&amp;T): "Example band combinations and configurations need to be defined" can be added</t>
  </si>
  <si>
    <t>conclusion: SI is completed</t>
  </si>
  <si>
    <t>Ericsson: objective is very generic and just references specs so we need to be more specific_x000D_
Nokia: agrees with Ericsson, no urgency to approve it here</t>
  </si>
  <si>
    <t>Apple: some are PC2 UL bands, but they are not yet completed_x000D_
Dish: rapporteur was fine with it_x000D_
RAN VC (AT&amp;T): it seems this does not follow RAN4 processes, PC2 needs to be done first before adding for MIMO; it seems this applies to all 3 bands from Dish</t>
  </si>
  <si>
    <t>Charter: We feel that the feasibility/coexistence analysis has not been sufficiently studied - at least in the scenario where an urban macro SBFD operator needs to coexist with a legacy TDD urban micro adjacent-band operator. More specifically, re.  SBFD scenarios evaluated so far in the SI, insufficient study has been done on assessing the coexistence - in principle - of two operators in adjacent bands. _x000D_
As of RAN1#113, (only) three companies have submitted results on this deployment scenario, which do show that SBFD traffic from UL sub - bands can potentially interfere with the DL of a legacy TDD transmission of an adjacent-band operator; said companies assess that such UE-to-UE CLI does cause a degradation in the DL reception of a legacy TDD operator. Moreover, in the aforementioned contributions, both operators employed macro-cell deployments; if the legacy TDD operator were to further employ a micro-cell deployment then its DL would be transmitting smaller EIRP, be at further disadvantage w.r.t. the UE-to-UE CLI simulated therein - and thus experience further degradation.  Notably, the above assessments do not yet engage the further aspect of coordination of the TDD patterns themselves (i.e., among the two adjacent-band operators, already manifesting with dynamic TDD)._x000D_
This open issue should be added to the list of RAN1 remaining open issues. _x000D_
We believe that if these feasibility analysis aspects are not completed then such scenario(s) should be excluded in the normative phase._x000D_
_x000D_
Samsung: interference in less in micro cases, in RAN4 Charter's scenario is already included_x000D_
Qualcomm: unclear whether micro-micro is a worst case or already handled by other cases, adding as a late addition to the SI would be tricky; if not addressed already, it could be addressed later_x000D_
Apple: scenario was included in RAN4 but not considered to be a high priority case, before closing the SI RAN4 need to check how to address Charters concern_x000D_
Nokia: assumptions taken in RAN4 are not practical, you have to fix this in RAN4_x000D_
Ericsson: agrees with Nokia that assumptions taken are pretty unrealistic_x000D_
Interdigital: has similar views as previous speakers but heard that RAN4 is looking at Charter's scenario_x000D_
Qualcomm: what infrastructure vendors raising here is not related to what Charter raised (degradation in macro-micro use case)_x000D_
Samsung: agrees with Qualcomm, Charter was talking about UE-UE case_x000D_
LG: does not see a problem for the status report, suggests that Charter provides a RAN4 input on this_x000D_
Charter: scenarios should be analysed before the SI is declared completed, not enough to analyze all scenarios in meeting; if not possible we need to address the problem in the WI_x000D_
Mediatek: supports to have inputs in RAN4_x000D_
Samsung: RAN4 has 3 meetings left, not just 1_x000D_
Charter: RAN1 is leading the SI and they have only 1 meeting left_x000D_
RAN VC (AT&amp;T): have some offline discussion and we will come back_x000D_
_x000D_
After offline discussion:_x000D_
An LS is drafted in RP-231495 to RAN4._x000D_
Charter: In addition to the LS to RAN4 for evaluating the coexistence scenario between macro-SBFD and micro legacy TDD in adjacent bands:_x000D_
Should the SI conclusions be unclear, Charter intends to request that RAN consider that an objective be added to the WID stating that fair co-existence is required between SBFD and legacy TDD systems.</t>
  </si>
  <si>
    <t>MCC: REL-18 WI HPUE_NR_FR1_TDD_R18-Core was only 30% complete after RAN #99</t>
  </si>
  <si>
    <t>note: Updated TU list is normally in status report (in this example it was put into SR and revised WID)</t>
  </si>
  <si>
    <t>proposal:_x000D_
- The WI needs to be extended to Dec 2023 since there are still some open issues_x000D_
- New use cases for AI/ML for NG-RAN will be studied in Rel-19, and no new SI for AI/ML for NG-RAN in R18_x000D_
- The corresponding TU adjustment plan is provided by RAN3 chair in RP-230883: 2 TUs in next 3 meetings_x000D_
_x000D_
NEC: 2 TUs in Aug. and revisit situation at RAN #101 in Sep._x000D_
Nokia: 2 TUs is quite significant in RAN3_x000D_
RAN chair: we can endorse no new REL-18 SI but not the part about REL-19_x000D_
_x000D_
conclusion: The 2x2 TUs in Q4/23 will be reassessed in Sep.23 at RAN #101.</t>
  </si>
  <si>
    <t>Qualcomm: unclear why NOTE 2 was removed, wants to check_x000D_
Qualcomm: objects to removal of Note 2, is related to LS RP-230848; additions are related to the removal of the note 2</t>
  </si>
  <si>
    <t>moved from AI 7 to AI 9.3.1.2_x000D_
Proposal: It is proposed to remove the NOTE 2 in WID on NR CA band combinations with two SUL cells in Rel-18 [4] and add the CA configurations for SUL and corresponding NUL, SUL and SUL_x000D_
_x000D_
Qualcomm: RAN4 says particular case is feasible, but it is claimed here that there is no implementation impact and this is not correct, there is significant UE implementation impact; note in the WID was added for this purpose and we should not remove it_x000D_
Nokia: agrees with Qualcomm, we do not support the proposal_x000D_
Ericsson: has a similar view, we also do not support the proposal</t>
  </si>
  <si>
    <t>Proposal:_x000D_
- Start the SL-CA objective / normative work in RAN1, since the Co-Ex work is now completed in RAN1 (also in RAN2/4) according to the endorsed WF (RP-230769) in RAN#99.</t>
  </si>
  <si>
    <t>Apple: To our understanding, the {1T, 1T, 0T, 0T} to {0T, 0T, 1T, 1T} switching time mask among 4 bands has not been settled in RAN4 which requires further discussions and should be listed as an open issue. On the other hand, the UL Tx switching time mask under dual TAG scenario in the endorsed draft CR R4-2307159 may be subject to further modifications. We suggest the stated remaining open issues to be more specific and would like to have a clarification on whether the 95% completion of core requirements can justify the remaining open issues._x000D_
NTT DOCOMO: no revision of status report needed (see RP-231472)</t>
  </si>
  <si>
    <t>Proposal: Conclude that SL LTE/NR coex is completed in Rel 18 unless any remaining essential issues are proposed in RAN#100</t>
  </si>
  <si>
    <t>Proposal: For coverage enhancement, ‘PUCCH enhancements for Msg4 HARQ ACK’ in WID is replaced to ‘PUCCH enhancements for PUCCH transmission when dedicated PUCCH resource configuration is not provided’_x000D_
Note: Additional work in RAN1 for PUCCH after TX of Msg4 HARQ ACK is not expected._x000D_
_x000D_
Ericsson: supports this proposal_x000D_
Nokia: gNB needs to have control over this behaviour_x000D_
_x000D_
RAN VC (AT&amp;T): will be discussed offline and way forward will be documented in RP-231451 as well</t>
  </si>
  <si>
    <t>Proposal 1: To add the support of 2Rx for FR1 high bands due to the form-factor limitations, which can be recognized by the “feasible volume of XR device for 5G antennas”._x000D_
Proposal 2: To consider large BW (e.g., aggregated 100MHz) for demanding XR traffic for 2Rx XR devices_x000D_
Telecom Italia: has a problem with proposal 2_x000D_
Google: UL capacity is the bottleneck so does not see a problem</t>
  </si>
  <si>
    <t>Ericsson: prefers to remove Singapore section as regulation is not stable yet_x000D_
Nokia: same view</t>
  </si>
  <si>
    <t>MCC: how can the WI be completed without CRs?_x000D_
Apple: There were 2 CRs R4-232310472 and R4-2310473._x000D_
MCC: it seems they got packed in the wrong CRpack RP-231343 under AI 14_x000D_
_x000D_
conclusion: Core part WI is completed</t>
  </si>
  <si>
    <t>Apple: is including satellite specs_x000D_
Nokia: fine, "release" should say "release(s)"_x000D_
conclusion: merged into RP-231469</t>
  </si>
  <si>
    <t>RAN VC (AT&amp;T): is more a step 2 Tdoc</t>
  </si>
  <si>
    <t>MCC: some CRs were included into RP-231367 by accident_x000D_
MCC: revised WID RP-221188 seems to introduce a new Core part (target Dec.23) but the status report does not clarify this at all nor does it request any TUs for the new Core part_x000D_
conclusion: as RAN1/RAN2 chair are fine to not allocate any additional TUs for the new Core part WI no further update of the status report will be allocated</t>
  </si>
  <si>
    <t>MCC: is introducing a new Core part WI, some TUs planned for this_x000D_
RAN1 chair (Samsung): needs to check_x000D_
RAN2 chair (Mediatek): signalling can be handled without extra TU allocation_x000D_
Nokia: RAN1 does not need to redo the RAN4 study_x000D_
RAN1 chair: supports Nokia</t>
  </si>
  <si>
    <t xml:space="preserve">Status report of WI: Rel-18 High power UE (power class 1,5 and 2) for a single FR1 NR TDD band in UL of NR inter-band CA/DC combinations with/without NR SUL (supplementary uplink) with y bands downlink (y=2,3,4,5,6) and x bands uplink (x=1,2)
rapporteur: </t>
  </si>
  <si>
    <t>tested: RAN4 REL-18 WI: HPUE_NR_FR1_TDD_intra_CA_R18, HPUE_FR1_DC_LTE_NR_R18, HPUE_FR1_TDD_NR_CADC_SUL_R18, HPUE_FR1_FDD_NR_CADC_R18; _x000D_
endorsed in R5-233309 at RAN5 #99</t>
  </si>
  <si>
    <t>In RAN #99, the following RAN task was assigned to RAN4:_x000D_
- To study how to enable HPUE including PC2 for RedCap in the band agnostic way_x000D_
- To study the applicable form factor, e.g., sensor, camera_x000D_
RAN4 discussed the RAN task in RAN4 #106-bis-e and RAN4 #107 meetings, with two ways forward (WF) approved in R4-2306650 and R4-2310395 respectively. The WID is drafted based on the approved WFs in RAN4.</t>
  </si>
  <si>
    <t>Proposal 1: Amend Rel-18 UAV WIDs (both LTE and NR) with the following objective: specify mechanisms to support no-transmit zones._x000D_
Proposal 2: RAN to task RAN2 to specify signalling that allows NTZ-affected cells to bar aerial UEs._x000D_
_x000D_
Orange: only affecting UAV devices or also UAV with normal SIM card?_x000D_
Ericsson: UAVs with subscription are considered_x000D_
Nokia: need to understand what the requirement is, handling at RAN level or application layer is to be seen as well; does not agree that the proposal is a good solution_x000D_
Telecom Italia: suggests to agree on proposal 1 as there is a requirement from ECC, we should then send an LS to SA2_x000D_
Nokia: would not agree on proposal 1 but we could say "3GPP shall address the requirement from ECC" and we can then send an LS to SA to clarify_x000D_
Ericsson: would this mean that a RAN solution is no longer considered?_x000D_
Nokia: we could ask SA2 whether they have application layer solutions in mind or a RAN solution needs to be found</t>
  </si>
  <si>
    <t>Mediatek: why change of 748MHz to 733MHz? Taking whole band and having a note could be better_x000D_
conclusion: a note will be added in a revision</t>
  </si>
  <si>
    <t xml:space="preserve">Revised WID: Complete the specification support for BandWidth Part operation without restriction in NR </t>
  </si>
  <si>
    <t>Proposal 1: Study the test method for the UE supporting STxMP in this SI as the 2nd priority. The test methods defined in TR 37.781 for FR2 multi-Rx should be used as the baseline._x000D_
Proposal 2: CPE/FWA is the target form factor for the study of the test methodology for STxMP. RAN4 to consider whether enhancement of the baseline methodologies in TR 37.781 is needed to include CPE/FWA form factor, e.g., PC1, PC5 and PC6._x000D_
_x000D_
Qualcomm: we do not have OTA REL-15 methodology_x000D_
LG: we have one for PC3 and all others can follow same approach_x000D_
Qualcomm: does not agree with LG, to Samsung: we agreed in previous RAN meeting to do the work_x000D_
Apple: not sure there was a RAN agreement last time_x000D_
RAN VC (AT&amp;T): more offline discussion needed</t>
  </si>
  <si>
    <t>Propose 1: Specify the requirements on NR NTN UEs supporting release-independent features in TS 38.307._x000D_
Proposal 2: RAN plenary to decide whether/how to introduce Rel-17 NTN bands, Power Class, and UE channel bandwidth in TS 38.307 as release independence from Rel-17 based on the above two options._x000D_
Proposal 3: Option 1, i.e., update Rel-17 TS 38.307 to include Rel-17 NR NTN bands, power class, and UE channel bandwidth. The common UE RF requirements table in annex B.4 is specified from Rel-18 TS 38.307 is preferred which follows the current rule of writing TS 38.307._x000D_
_x000D_
Mediatek: earliest could be REL-18_x000D_
Ericsson: for RF requirements we introduced separate specs, for a REL-indep. spec we would need to decide whether it is 38.307 or a separate spec_x000D_
Thales: slight preference for including into 38.307_x000D_
Qualcomm: what's the benefit of having another spec or shifting the decision to RAN #101_x000D_
Ericsson: for ITU-R reasons we have used separate specs, no need to task RAN4_x000D_
Qualcomm: we have seen this also in RAN4 already and now at RAN so what will change_x000D_
Hughes: also applicable to FR2?_x000D_
Qualcomm: for &gt;10GHz it would be from REL-18_x000D_
RAN VC (AT&amp;T): FR1 starting with REL-17 and FR2 starting with REL-18; will come back on Wed on the question whether to use 38.307 also for NTN aspects</t>
  </si>
  <si>
    <t>conclusion: Core and Perf. part WI completed</t>
  </si>
  <si>
    <t>MCC: status report RP-231236 (Dec.23) in contradiction with revised WID RP-231237 (Dec.24); rapporteur clarified that Dec.24 is intended</t>
  </si>
  <si>
    <t>MCC: status report RP-231236 (Dec.23) in contradiction with revised WID RP-231237 (Dec.24)</t>
  </si>
  <si>
    <t>MCC: wrong REL in Tdoc request</t>
  </si>
  <si>
    <t>tested: RAN4 REL-18 WIs:_x000D_
DC_R18_1BLTE_1BNR_2DL2UL_x000D_
DC_R18_xBLTE_yBNR_zDL3UL_x000D_
DC_R18_xBLTE_2BNR_yDL2UL_x000D_
DC_R18_2BLTE_1BNR_3DL2UL_x000D_
DC_R18_xBLTE_1BNR_yDL2UL_x000D_
DC_R18_xBLTE_yBNR_zDL2UL_x000D_
NR_CA_R18_Intra_x000D_
NR_CADC_R18_yBDL_xBUL_x000D_
NR_SUL_combos_R18_x000D_
NR_CADC_R18_2BDL_xBUL_x000D_
NR_CADC_R18_3BDL_xBUL_x000D_
NR_2SUL_cell_combos_R18_x000D_
NR_700800900_combo_enh</t>
  </si>
  <si>
    <t>tested: RAN4 REL-18 WIs:_x000D_
NR_600MHz_APT_x000D_
NR_6GHz_add_bands_x000D_
NR_TDD_n54_x000D_
NR_900MHz_US_x000D_
NR_NTN_LSband_x000D_
NR_bands_R18_BWs_x000D_
NR_FDD_ULn28_DLn75_n76;_x000D_
compare REL-16 WI NR_bands_BW_R16-UEConTest and REL-17 WI NR_lic_bands_BW_R17-UEConTest</t>
  </si>
  <si>
    <t xml:space="preserve">New WID on bands 31 and 72 for New Radio </t>
  </si>
  <si>
    <t>MCC: suggests title update to "Introduction of NR bands n31 and n72"</t>
  </si>
  <si>
    <t>MCC: it was just detected now that the RAN4 REL-17 (LTE_NR_HPUE_FWVM) and the RAN4 REL-18 WI (LTE_NR_HPUE_FWVM_R18) use the same title which has to be avoided; was LTE_NR_HPUE_FWVM_R18 is a basket WI we could and should add "in REL-18"</t>
  </si>
  <si>
    <t>MCC: where is v1.0.0 and other versions of TS 36.181? There is no TS version which is agreed by RAN4 in any RAN4 Tdoc. Wild version number incrementations for Tdocs of type other and pCR. v2.0.0 can not be used if v1.0.0 was never been provided to the TSG._x000D_
_x000D_
conclusion: TDoc type is changed to "other" and set to not pursued for serious violations of spec version handling; specs manager went back to fix last 3 RAN4 meetings; see RP-231436 instead</t>
  </si>
  <si>
    <t>Proposal 1: 	Only transparent MPR reduction schemes are specified in Rel-18. Schemes should provide gains for inner RB allocations._x000D_
Proposal 2: Inform RAN1 and RAN2 that PHR enhancements are in scope of the Rel-18 coverage enhancements work item._x000D_
_x000D_
Nokia: in line with Ericsson with PHR enhancement in proposal 2; but there are problems with proposal 1; there are gains whether it is inner or outer; without tighter Perf. requirements specifying FDSS makes no sense_x000D_
_x000D_
to proposal 2:_x000D_
RAN2 chair (Mediatek): if main work is done in other WGs, then RAN2 work could be done _x000D_
RAN1 chair (Samsung): needs a decision from RAN, the one way or the other_x000D_
Samsung: is not feasible in REL-18</t>
  </si>
  <si>
    <t>Proposal 1:  For Rel-18 SL Evo, to avoid the delay of the WI completion, further scope reduction is needed._x000D_
Proposal 2:  CA objectives in the WID shall be postponed to future release. _x000D_
Proposal 3: The study of FR2 enhancement should strictly follow the agreed wording of the objectives and confined to support of basic beam management mechanisms. Further enhancement, such as multiple beams support, resource allocation improvements with beamformed transmission, etc, can be considered in a continued study phase in the Rel-19 SL Evo WI.</t>
  </si>
  <si>
    <t>Proposal: Adopt the following changes to the WID:...._x000D_
Nokia: we are fine to make the revision_x000D_
Intel: ok, to make this WID update_x000D_
Mediatek: is helpful for RAN2 work_x000D_
Qualcomm: is all in the network? If UE is not involved, we are fine_x000D_
Intel: it is not precluded that the UE has a role to play_x000D_
Qualcomm: how to align configurations does not involve UE but can check offline_x000D_
Mediatek: whether UE is involved is more a WG question</t>
  </si>
  <si>
    <t>MCC: contradtion of status report RP-231262 (Sep.23) and revised WID RP-231267 (June 23); intention to stop the WI? rapporteur: no, WI continues (target Sep.23)</t>
  </si>
  <si>
    <t>MCC: contradtion of status report RP-231262 (Sep.23) and revised WID RP-231267 (June 23); rapporteur clarified that Sep.23 is intended</t>
  </si>
  <si>
    <t>Telstra: Our n26+n28 UL CA combination got completed in SI FS_NR_sub1GHz_combo_enh (see SR RP-231140); FS_NR_sub1GHz_combo_enh is a follow-up SI of completed SI FS_NR_700800900_combo_enh for which a follow-up WI NR_700800900_combo_enh was approved in March 23; we would like to revise RP-231269 to add also n26+n28 UL CA combination into the revised WID for NR_700800900_combo_enh_x000D_
_x000D_
MCC: remember that NR_700800900_combo_enh is not a basket WI and what about CA_n5-n105 and CA_n28-n105 (from Spark) which also got completed in SI FS_NR_sub1GHz_combo_enh (see SR RP-231140)? Should they be also added in RP-231425_x000D_
_x000D_
Spark: would like to add CA_n5-n105 and CA_n28-n105 to WI NR_700800900_combo_enh as well</t>
  </si>
  <si>
    <t>Proposal 1: Remove band 703 – 748 MHz UL / 1427 – 1432 MHz DL from the WID  in [1]._x000D_
Proposal 2: Modify the uplink frequency range of the proposed band in [1] to 703 – 733 MHz._x000D_
Proposal 3: To complete the expected outcome section in the WID [1] by adding the missed TS/TR to the “Impacted existing TS/TR” table._x000D_
_x000D_
Mediatek: supports the proposals</t>
  </si>
  <si>
    <t>Nokia: Changes with Note 3 make it more difficult to understand what is included; we can reduce the number of notes</t>
  </si>
  <si>
    <t>last approved WID: RP-230813;_x000D_
target completion plenary is updated. (The list of affected specifications may have to be updated depending on the method used for meeting the objectives but can be done at the 09/2023 plenary if needed.)</t>
  </si>
  <si>
    <t>Ericsson: changes target from Sep.23 to Dec.23</t>
  </si>
  <si>
    <t>RAN VC (AT&amp;T): any TUs requested from RAN4_x000D_
Nokia: will check_x000D_
Nokia: RAN4 chair was ok to accomodate TU request of the status report of RP-231276</t>
  </si>
  <si>
    <t>conclusion: 60%, Sep.23</t>
  </si>
  <si>
    <t>late submission</t>
  </si>
  <si>
    <t>late submission_x000D_
AT&amp;T: was discussed briefly in offline discussion and there were no objections</t>
  </si>
  <si>
    <t>conclusion: 20%, Dec.23</t>
  </si>
  <si>
    <t>T-Mobile: This is not a basket WID but there are a lot of combos in this WID as example_x000D_
MCC: currently it is a basket WI because you have a table where each combo has a status, in a non-basket WI all CRs are brought to the end of the WI_x000D_
CHTTL: we would like not remove any combo from the WID_x000D_
Apple: agrees that this is not a basket WI, worried that a follow-up basket WI would be in REL-19_x000D_
Mediatek: 3Tx should not be a basket WI_x000D_
Verizon: FDD+TDD and TDD+TDD need to handled differently_x000D_
NTT DOCOMO: would have concern if basket WI would be in REL-19_x000D_
conclusion: RAN4 has to discuss this further and solve this in Sep.23</t>
  </si>
  <si>
    <t>handled in ITU session</t>
  </si>
  <si>
    <t>Proposal 1: RAN plenary guidance is needed for the definition of UE and gNB Rx-Tx time difference, so that RAN1 can proceed to the detailed designs in RAN1 #114 meeting. _x000D_
Proposal 2: DL-TDoA methods for network verified UE location are removed from the objective. _x000D_
Proposal 3: Multi-RTT methods with multiple satellites in view by the UE for network verified UE location are removed from the objective. _x000D_
Proposal 4: Add one new objective of RRM enhancement for dynamic SMTC shifting (RAN4) into the Rel-18 NR NTN enhancements WI._x000D_
_x000D_
Thales: proposal 1 is already related to what we discussed, proposals 2 &amp; 3 were deprioritized in the past, proposal 4 is related to RRM_x000D_
Qualcomm: agrees to proposal 2 &amp; 3 and for proposal 1 no RAN guidance needed</t>
  </si>
  <si>
    <t>MCC: what is correct, status report RP-231302 (Core: Sep.23, Perf.: Dec.23) or revised WID RP-231301 (Core: Dec.23; Perf.: June 24)? rapporteur: Core: Sep.23, Perf.: Dec.23 is correct;_x000D_
new spec can not be under impacted specs; remarks missing for new spec</t>
  </si>
  <si>
    <t>MCC: what is correct, status report RP-231302 (Core: Sep.23, Perf.: Dec.23) or revised WID RP-231301 (Core: Dec.23; Perf.: June 24)? We can not have contradictions here</t>
  </si>
  <si>
    <t>RAN chair: is for information only_x000D_
Inmarsat: shows that 30KHz SCS is possible</t>
  </si>
  <si>
    <t>last approved WID: RP-221548;_x000D_
98% Completion - updating completion dates (for some specs)</t>
  </si>
  <si>
    <t>Ericsson: The RAN4 core part completion is 45%. The target completion date for performance part is June 2024. But according to the endorsed TU budget sheet in RP-230049, RAN4 performance part has 0.25 TU (RF) and 0.25 TU (RD) allocated already from RAN4#108 (August 2023). Given that considerable work is needed on the core part, we suggest to postpone the starting of the performance part until at least RAN4#109 (November 2023). The SR should include the updated TU sheet or alternatively the RAN level TU budget sheet should be updated._x000D_
Mediatek: After some offline discussions, we revised the TU plan in SR (see RP-231442) by removing the RF&amp;RD perf part TUs in Aug&amp;Oct (108&amp;108b) meetings.</t>
  </si>
  <si>
    <t>conclusion: Perf. part WI is completed</t>
  </si>
  <si>
    <t>Proposal 1: Revise Objective 1 to preclude ‘reference configuration’ in LTM. Also mention that a candidate configuration should be either a complete configuration, or a delta configuration that are applied on top of current RRC configuration upon cell switch._x000D_
Proposal 2: Revise Objective 5 to mention that when specifying RRM core requirements for L1 measurements in LTM, we prioritize intra-frequency and PCell-SCell role-change scenarios._x000D_
Proposal 3: Revise Objective 2 to preclude ‘reference configuration’ for selective activation of SCG, and mention that a candidate configuration should be either a complete configuration, or a delta configuration that are applied on top of current RRC configuration upon cell switch._x000D_
Proposal 4: Revise Objective 2 to limit the applicable scenario to SN-initiated, intra-SN selective activation of SCG._x000D_
Proposal 5: Revise Objective 7 to prioritize solutions based on existing measurement._x000D_
_x000D_
RAN VC (AT&amp;T): offline discussion planned for Tue morning in parallel to ITU-R session (moderated by MediaTek)</t>
  </si>
  <si>
    <t>last approved WID: RP-223520;_x000D_
potential WI down-scoping</t>
  </si>
  <si>
    <t>Qualcomm: TR open until end of the REL?_x000D_
Mediatek: yes_x000D_
MCC: 1 WI is creating a TR, a 2nd WI is impacting the TR is possible</t>
  </si>
  <si>
    <t>RAN VC: please add rapporteur and Core part</t>
  </si>
  <si>
    <t>proposal: It is requested for RAN plenary to task RAN WGs to progress the remainder of the eRedCap work in line with the RAN#99 agreement, whereby 10Mbps is the target peak data rate for eRedCap UE capability._x000D_
_x000D_
Futurewei: we had 2 agreements and we need to find a compromise; if not we will have no PR1_x000D_
Qualcomm: 1RX and 10Mbit/s is done; 2RX is not defined, 10Mbit/s and MIMO does not makes sense_x000D_
Mediatek: we object to go beyond 10Mbit/s</t>
  </si>
  <si>
    <t>handled in ITU session_x000D_
proposal:_x000D_
TSG RAN to agree on the following structure for its IMT 2020 satellite submission:_x000D_
- Standalone RIT: NR NTN_x000D_
- SRIT, consisting of the following component RITs:_x000D_
   - Component RIT#1: NR NTN_x000D_
   - Component RIT#2: IoT NTN (both NB IoT NTN &amp; eMTC NTN)_x000D_
ITU-R AH convener: we could have just one submission instead of two to reduce bureaucracy_x000D_
Hughes, Inmarsat: there is no need for "standalone"_x000D_
Mediatek: it is split to pass corresponding tests (so NR is needed)_x000D_
Thales: prefers to follow what we did for terrestrial_x000D_
conclusion: only word "standalone" will be removed</t>
  </si>
  <si>
    <t>MCC: is the NR version of existing REL-18 WI IoT_NTN_extLband</t>
  </si>
  <si>
    <t>Proposal 1: RAN1 should discuss the potential specification impact of CSI prediction in RAN1#114 meeting, focusing on the following aspects identified in RAN1#112bis-e,_x000D_
- data collection procedure, mainly including RS configuration, measurement, and report configuration, reusing as much as possible what is defined for UE side use cases._x000D_
- monitoring procedure and metric for AI-based CSI prediction._x000D_
- Model/functionality selection/switching. _x000D_
- FFS: finetuning procedure._x000D_
_x000D_
Interdigital: does not see enough gain yet_x000D_
Nokia: supports AT&amp;T proposal, not progressing in RAN1 has impacts on other WGs_x000D_
Ericsson: supports AT&amp;T, CSI prediction solves a network problem_x000D_
Futurewei: RAN1 has only 1 meeting left_x000D_
LG, Mediatek: support the proposal from AT&amp;T_x000D_
RAN1 chair: problem is not a workload issue, if companies could agree, it will be easy to move forward_x000D_
Interdigital: we need to be realistic with what is possible in RAN1_x000D_
Orange: supports to look at CSI prediction as it is the easier solution than CSI compression</t>
  </si>
  <si>
    <t>100%, June 23_x000D_
Note: Exceptionally closing the WI earlier, due to lack of ecosystem interest</t>
  </si>
  <si>
    <t>MCC: how can a WI be 100% complete without completing it?_x000D_
Qualcomm: WI was about 66% complete, remaining open test cases were removed from the WID (see RP-231324) and with that the WI is set to 100% complete_x000D_
_x000D_
conclusion: WI is completed</t>
  </si>
  <si>
    <t xml:space="preserve">Qualcomm </t>
  </si>
  <si>
    <t>moved from AI 9.9 to AI 14_x000D_
_x000D_
Proposal 1: For the UE supports Case 3, e.g., DL DC_(n)48CA/ DC_(n)48DA and UL DC_48A_n48A, it should additionally support DC_48A_n48A at least for DL configuration in RAN4 specification, to implement the special intra-band EN-DC configuration for CBRS band._x000D_
Proposal 2: The configuration of DL DC_48A_(n)48AA, UL DC_(n)48AA should be moved to the tables defined for intra-band contiguous EN-DC configuration Table 5.3B.1.2-1 and Table 5.5B.2-1 in 38.101-3._x000D_
Proposal 3: For the UE supports DL DC_48A_(n)48AA, UL DC_48A_n48A, it should additionally support DC_48A_n48A at least for DL configuration in RAN4 specification, to implement the special intra-band EN-DC configuration for CBRS band._x000D_
Proposal 4: Agree the CRs to TS38.101-3 in [12][13][14] to align the same understanding of intraBandENDC-Support signalling between RAN4 and RAN2 specifications._x000D_
_x000D_
Ericsson: we should get LS from RAN2 first and not approve company CRs</t>
  </si>
  <si>
    <t>company CR; revision of R4-2310493 which was postponed at RAN4 #107 as 1 company raised concerns (see also LSin RP-230849 = R4-2310501); RAN #97e tasked RAN2 &amp; RAN4 to solve an inconsistency (see [97e-34-IntraBand-ENDC-Comb] with summary RP-222594);_x000D_
corresponding RAN2 CRs got agreed (see also RP-231417) in _x000D_
- R2-2306507, R2-2306508, R2-2306509 for TS 38.306 REL-15 to REL-17,_x000D_
- R2-2306885, R2-2306886, R2-2306921 for TS 38.331 REL-15 - REL-17; _x000D_
RP-231327 (REL-16), RP-231328 (REL-17), RP-231329 (REL-18) are company CRs for RAN4 TS 38.101-3 to complete the set</t>
  </si>
  <si>
    <t>moved from AI 9.9 to AI 14</t>
  </si>
  <si>
    <t>moved from AI 7 to AI 9.3.1.2_x000D_
Proposal 1: Revise the WID of NR CA band combinations with two SUL cells in Rel-18 to remove NOTE 2 in the WI objective section._x000D_
RAN chair: RP-231331 is pretty much the same proposal as RP-231163</t>
  </si>
  <si>
    <t>ITU-R AH convener: proposal is to take recommendation into account in evaluation phase? seems so_x000D_
Inmarsat: in ITU document there is an annex 2_x000D_
ITU-R AH convener: we need to fulfill the minimum set of requirements; we can add future release aspects in the future; we can indicate on what we are working at the moment but we can not yet evaluate this at the moment_x000D_
Mediatek: we only take REL-17 aspects in Dec. or already REL-18?_x000D_
ITU-R AH convener: agreement was to use REL-17 + REL-18 RF (what is completed)_x000D_
conclusion: rapporteurs are asked to take the document into account in the evaluation phase</t>
  </si>
  <si>
    <t>NR_RAIL_EU_1900MHz_TDD-Core, NR_RAIL_EU_900MHz-Core, NR_RAIL_EU_900MHz-Perf, NR_RAIL_EU_1900MHz_TDD-Core, NR_RAIL_EU_1900MHz_TDD-Perf, NR_repeaters-Core, NR_repeaters-Perf</t>
  </si>
  <si>
    <t>LTE_CA, LTE_CA_R15_2DL1UL-Core, LTE_CA_R15_3DL1UL-Core, LTE_CA_R15_4DL1UL-Core, LTE_CA_R15_2DL1UL-Core, LTE_CA_R15_xDL1UL-Core, LTE_CA_R17_2BDL_1BUL-Core, LTE_CA_R17_3BDL_1BUL-Core, LTE_CA_R17_xBDL_1BUL-Core, LTE_CA_R17_2BDL_2BUL-Core, LTE_CA_R17_xBDL_2BUL-Core, LTE_CA_R17_xBDL_1BUL, LTE_NR_DC_CA_enh-Core, LTE_NR_DC_CA_enh-Perf, LTE_NR_DC_enh2-Core, LTE_NR_DC_enh2-Perf</t>
  </si>
  <si>
    <t>Note: CRs R4-2310472 and R4-2310473 should not have been packed in RP-231343 (AI 14) but submitted in an own CRpack under AI 9.4.5.2</t>
  </si>
  <si>
    <t>Note: It was only spotted after RAN #100 that CR R4-2308648 of CRpack RP-231345 does not include REL-17 38.133 cat.F CR3266 rev - R4-2308648 as agreed by RAN4 #107 but by accident it includes REL-18 38.133 cat.A CR3182 rev - R4-2308055;_x000D_
CR R4-2308648 is therefore not implemented (note: R4-2308055 was also included in RP-231345 and approved and implemented, same for its REL-17 38.133 cat.F CR3344 rev - R4-2310172).</t>
  </si>
  <si>
    <t>NR_feMIMO-Core, NR_feMIMO-Perf, NR_FR1_35MHz_45MHz_BW-Core,TEI17, NR_FR1_35MHz_45MHz_BW-Perf</t>
  </si>
  <si>
    <t>Note: It was only spotted after RAN #100 that R4-2310417 does not include the expected REL-17 CR1626 rev 1 to TS 38.101-1 but REL-15 CR1596 rev 1 to TS 38.101-1 (which is related to R4-2309154 (REL-16), R4-2309155 (REL-17), R4-2309156 (REL-18) in RP-231356)._x000D_
R4-2310417 was not implemented in REL-15 (as this is supposed to be a REL-17 CR) and not in REL-17 (as R4-2309155 covers the changes already). It seems R4-2310417 and R4-2310427 got mixed up in the RAN4 Tdoc list.</t>
  </si>
  <si>
    <t>NR_perf_enh-Perf, RInImp9-Rfmulti, NR_SUL_combos_R16-Core, NR_RRM_enh-Perf, MSR_NC-Core, MSR_NC-Perf, MB_MSR_RF-Core, MB_MSR_RF-Perf, NR_n259-Perf</t>
  </si>
  <si>
    <t>NR_newRAT-Perf, NR_newRAT-Perf, NR_eMIMO-Perf</t>
  </si>
  <si>
    <t>MCC: includes by accident also CRs for WIs DC_R18_2BLTE_1BNR_3DL2UL, DC_R18_xBLTE_yBNR_zDL2UL</t>
  </si>
  <si>
    <t>MCC: includes CR(s) for NR_CADC_R18_3BDL_xBUL</t>
  </si>
  <si>
    <t>MCC: includes CR(s) for NR_CADC_R18_3BDL_xBUL (AI 9.4.3.3)</t>
  </si>
  <si>
    <t>Nokia: R4-2307871 of RP-231378 is missing agreements from R4-2306533 of RAN4#106bis-e_x000D_
MCC: company CR in RP-231435 in order to replace R4-2307871 of RP-231378 (that the only CR in this CRpack)_x000D_
_x000D_
Nokia: correction: R4-2306533 was for 36.101 and not 38.101-1. The RAN4 CR R4-2307871 contained in RP-231378 includes RAN4 endorsed draft CR R4-2304037 which was based on v18.0.0 (instead of v18.1.0) of TS 38.101-1. The revision of R4-2307871 is submitted as company CR in RP-231435 for approval in RAN#100._x000D_
_x000D_
_x000D_
conclusion: R4-2307871 of RP-231378 is revised in RP-231435_x000D_
                   (note: There is only 1 CR in this CRpack)</t>
  </si>
  <si>
    <t>Nokia: has a problem with CR R4-2310270 in context with LSin RP-230848_x000D_
_x000D_
conclusion: all CRs of this CRpack are approved except_x000D_
- R4-2310270 which is postponed</t>
  </si>
  <si>
    <t xml:space="preserve">pCR for TR 38.848 “Study on Ambient IoT (Internet of Things) in RAN” </t>
  </si>
  <si>
    <t>LG: was not discussed in offline discussion_x000D_
AT&amp;T: it was briefly discussed in the offline discussion, is rather editorial</t>
  </si>
  <si>
    <t>Proposal 1: RAN tasks RAN4/RAN2 to support Scenario 2a and specify the corresponding requirements._x000D_
_x000D_
RAN4 VC (Intel): was not clear whether the scenario from RAN1 and RAN2, it seems for RAN1 it is possible and therefore the plan is to task RAN2 and RAN4 to work on corresponding requirements_x000D_
Apple: we need to discuss in RAN4 whether scenario 2a is possible_x000D_
Ericsson: is scenario 2a included in the WID or not? We have the impression that it is not supported by the WID. Looking at the fact that we do not have much time left, we find it not realistic _x000D_
Futurewei: agrees with Ericsson, we should not agree the proposal_x000D_
Qualcomm: unclear how the UE would know there is no DL_x000D_
conclusion: no consensus about the proposal</t>
  </si>
  <si>
    <t>wrong Tdoc type in Tdoc request_x000D_
not treated due to a lack of time</t>
  </si>
  <si>
    <t>RAN TR 37.911 is provided for agreement</t>
  </si>
  <si>
    <t>Proposal: Due to limited TU left, RAN4 focuses on transparent scheme for MPR/PAR reduction. No RAN1 specification impact is expected._x000D_
_x000D_
Nokia: if we focus on transparent scheme, then tighter perf. requirements are needed_x000D_
_x000D_
RAN VC (AT&amp;T): suggests to discuss RP-230864, RP-231254 and RP-231406 further offline</t>
  </si>
  <si>
    <t>MCC: late related CRpack in RP-231439</t>
  </si>
  <si>
    <t>MCC: there are 3 company CRs in RP-231327, RP-231328 and RP-231329 which are related to the following RAN2 CRs of this CRpack RP-231417:_x000D_
- R2-2306507, R2-2306508, R2-2306509 for TS 38.306 REL-15 to REL-17,_x000D_
- R2-2306885, R2-2306886, R2-2306921 for TS 38.331 REL-15 - REL-17;_x000D_
_x000D_
conclusion: all CRs of RP-231417 are approved except:_x000D_
- R2-2306507, R2-2306508, R2-2306509 for TS 38.306 REL-15 to REL-17 which are postponed_x000D_
- R2-2306885, R2-2306886, R2-2306921 for TS 38.331 REL-15 to REL-17 which are postponed_x000D_
see also RP-231326</t>
  </si>
  <si>
    <t>Proposal 1: Since it is unlikely that any Sidelink CA operation normative work will be completed in RAN1 with only 1 remaining RAN1 WG meeting, RAN Plenary should discuss and agree a way forward for this objective by either (a) extending additional time allocation in 2H2023 for SL CA operation or (b) postponing this objective to Rel-19._x000D_
_x000D_
Proposal 2: If any SL CA work is started in the Rel-18 timeframe for ITS band in RAN1, forward compatibility for supporting both inter and intra-band CA for licensed bands to support a wider range of applications such as public safety mission critical use cases shall be considered. This principle should be reflected in the NR Sidelink Evolution revised WID._x000D_
_x000D_
RAN1 chair: coex: all on same page, very challenging to complete SL CA by Q3/23_x000D_
Mediatek: half-baked REL-18 solution will impact REL-19 solution so better to take SL CA out of REL-18_x000D_
LG: as we have to follow LTE design, it should not cost too much time_x000D_
Futurewei: drop it from REL-18 and consider it in REL-19 would be better_x000D_
VW: prefers to stick to existing WID_x000D_
_x000D_
RAN VC (AT&amp;T): coex work seems to be complete;_x000D_
Mediatek: if people think that work can be done on SL CA in one quarter, then allow this and fix that RAN1 will not do further CRs afterwards_x000D_
Intel: no maintenance assumption would be a bit strange_x000D_
AT&amp;T: we can have a check-point in Sep.23 and if not completed, we take it out of REL-18_x000D_
KT: prioritize it in REL-19 may be a better approach_x000D_
RAN VC (AT&amp;T): suggests to have some offline discussion and come with a way forward (led by LG)</t>
  </si>
  <si>
    <t>MCC: late Tdoc request</t>
  </si>
  <si>
    <t>MCC: late Tdoc request_x000D_
Nokia: one open issue in RAN1 and for this further 0.5 TU needed in Aug. WG meeting_x000D_
RAN1 chair: that's ok</t>
  </si>
  <si>
    <t>conclusion: revised to add internal TR (see RP-231004) and to removed notes (see RP-231026)</t>
  </si>
  <si>
    <t>was originally planned to be a revision of RP-231010 to also include CBW 30MHz for bands n255 and n256 of RP-231038</t>
  </si>
  <si>
    <t>Proposal regarding 4.1.3 Network verified UE location:_x000D_
Network verified UE location is dropped from the scope of Rel 18 NR NTN_x000D_
_x000D_
Proposal:_x000D_
Including below sub bullet under objective 4.1.2_x000D_
“Specify necessary RRM requirements for NTN operation over above 10GHz example band(s)”_x000D_
_x000D_
Network verified UE location:_x000D_
Intel: no need to downscope "network verified UE location"_x000D_
Intelsat: does not think that this will move forward_x000D_
Nokia: fears that if we just leave RAN1 to simply continue discussion, it will not help_x000D_
RAN1 chair: RAN1 is stuck on this topic so RAN guidance is needed to solve this_x000D_
T-Mobile: would not like to drop this topic from the WID_x000D_
Apple: if RAN could give guidance on which alternative should be used, this would be useful; if we drop it, it should not become back in REL-19 (it would mean wasting time)_x000D_
_x000D_
RAN VC(AT&amp;T): work offline and try to collect RAN guidance in RP-231451</t>
  </si>
  <si>
    <t>Qualcomm: despite agreement we had last time we did not reach consenus on this revised SID</t>
  </si>
  <si>
    <t>Mediatek: intention is to do something quick in RAN4 and not all RF requirements, maybe this can be clarified in the objectives_x000D_
ITU-R AH convener: keep 38.307 and come back if there is a need for a revision_x000D_
Mediatek: remove (Release 17) from 38.307_x000D_
Apple: better remove (i.e. ) since the plan is to just consider 30MHz_x000D_
Mediatek: "Define 30MHz channel bandwidth for ..." would be enough _x000D_
CHTTL: it was the intention to not approve any spectrum related new WIs_x000D_
ITU-R AH convener: this is urgent as related to ITU-R submission, see announcement from RAN chair on RAN reflector_x000D_
conclusion: (Release 17) will be removed from 38.307,  "Define 30MHz channel bandwidth for ...", add a note regarding requirements (to be discussed offline)</t>
  </si>
  <si>
    <t>multiple versions of this Tdoc exist</t>
  </si>
  <si>
    <t>handled in ITU session_x000D_
Ericsson: can just be noted, WGs saw it already</t>
  </si>
  <si>
    <t>NEC: no rev marks?_x000D_
Qualcomm: main changes compared to RP-231188 was in the text for the core part (the most important change), RP-231445 added the reference to the LS which should speed up the RAN1/2 discussions</t>
  </si>
  <si>
    <t>Proposal 1: Analyse the following TEI sets in more detail to see what can be improved in TEI handling to avoid (at least) future 'red' cases_x000D_
Proposal 2: Update, if needed, the TEI handling procedure based on the results of the analysis above_x000D_
_x000D_
RAN2 chair: sometimes we do alignment work for other groups under TEI; with the increase of number of Tdocs the preparations reduced which meant we sometimes needed more time to ensure quality (e.g. in MINT case we got multiple requests to correct)_x000D_
MCC: with our rules we can at least track dependent TEI CRs which is already a good improvement; which does not mean that we cannot improve more by checking e.g. why some TEI CRs stretched over e.g. 4 TSG meetings_x000D_
RAN chair, RAN2 chair and MCC thanked NEC for the good analysis and tracking of this topic</t>
  </si>
  <si>
    <t>Proposal: It is requested that 3GPP approve the New WID RP-231438 on High Power UE (Power Class 2) for LTE FDD Single Band to enable us to develop the specifications in the remaining next two quarters before Release-18 is finalized and to synchronize the specification work with PC2 for NR Band n14._x000D_
Apple: there are 2 different PC2 implementations, for LTE there is no TX diversity feature, this needs to be taken into account_x000D_
_x000D_
conclusion: plan is to bring this WID back to RAN #101</t>
  </si>
  <si>
    <t>proposal 1:_x000D_
Thales: Note on slide 2 is to indicate that no handheld UE is considered, this note is not part of the proposal_x000D_
_x000D_
proposal 2:_x000D_
Inmarsat: red part is quite hard_x000D_
Panasonic: "completed" may require some clarification_x000D_
RAN1 chair: we need to put pressure up and if it is not done, we need to stop it_x000D_
_x000D_
proposal 3:_x000D_
RAN4 VC (Intel): any TU increase requested_x000D_
Apple: no, no need_x000D_
RAN4 VC (Intel): work will be bigger than allocated TUs_x000D_
_x000D_
proposal 4:_x000D_
Nokia: replace "and" by "or" in last bullet_x000D_
_x000D_
RAN VC (AT&amp;T): proposal 5 is controversial, can be handled offline_x000D_
_x000D_
conclusion:_x000D_
proposal 1 was agreed:_x000D_
TSG RAN tasks RAN4 to scope the work needed to define the RRM requirements (i.e. beam steering related) necessary for NR-NTN UEs operating in the NTN example band (i.e. Ka band) based on associated assumptions of the UE architecture (including beam steering capabilities)._x000D_
_x000D_
proposal 2 was agreed:_x000D_
TSG-RAN tasks RAN1 to focus its network verified UE location work on Alt1 for the combination of “UE and gNB receive-transmit time difference measurements”:_x000D_
Alt-1: UE Rx-Tx time difference based on Option 3 and gNB Rx-Tx time difference as defined in TS 38.215. _x000D_
Note 1: The signaling method of UE Rx-Tx time difference definition option 1 is not precluded if Alt1 is adopted_x000D_
If the work at RAN1 is not completed at RAN#101, the nwk verified UE location will be dropped from RAN1._x000D_
_x000D_
a modified proposal 3 was agreed</t>
  </si>
  <si>
    <t>LG: TUs correctly reflected?_x000D_
Qualcomm: time line not changed_x000D_
Apple: one quarter not sufficient for the scope</t>
  </si>
  <si>
    <t>MCC: late submission; this revised WID still says Core: Dec.23; Perf.: June 24</t>
  </si>
  <si>
    <t>conclusion: 11%, Dec.24 (i.e. +1 year)</t>
  </si>
  <si>
    <t>Proposal: RAN1 starts working on sidelink CA in Q3 as agreed in RAN#99. RAN#101 will check the progress, and sidelink CA will be dropped from Rel-18 if its RAN1 work is not completed_x000D_
_x000D_
Mediatek: what is the meaning of "completed"? 100% completed or a RAN1 interpretation of "completed"?_x000D_
Futurewei: first prio is to not do the SL CA in REL-18, SL CA is a lower priority, we see SL-U as highest priority_x000D_
Mediatek: we will not accept that SL CA with jeopardize the other SL work_x000D_
LG: the suggestion "Work on SL CA shall not impact the completion of SL-U and FR2 beam management" is not acceptable as it prioritizes one part of the work over another one_x000D_
RAN1 chair: without this text we will not be able to finish all 3 objectives_x000D_
Bosch: FR2 beam management is not normative, so we could accept "Work on SL CA shall not impact the completion of SL-U"_x000D_
RAN1 chair: better than without a note_x000D_
_x000D_
conclusion:  "Note: Work on SL CA shall not impact the completion of SL-U" will be added; with this note the proposal is endorsed, see RP-231478</t>
  </si>
  <si>
    <t>AT&amp;T: plan is to extend this SI by 1 quarter_x000D_
Vodafone: is 1 quarter enough?_x000D_
AT&amp;T: is a fair question, but thinks it is still realistic to complete in Sep.23_x000D_
conclusion: proposal 1 &amp; 2 endorsed</t>
  </si>
  <si>
    <t>Originally RP-2_x000D_
Thales: TU sheet was forgotten, also Perf. part specs are removed</t>
  </si>
  <si>
    <t>last approved WID: RP-230328</t>
  </si>
  <si>
    <t>result of offline discussion</t>
  </si>
  <si>
    <t>NEC: should SA be included_x000D_
Nokia: probably SA2 is enough but fine to add_x000D_
_x000D_
Vodafone: we need to make clearer that we need SA2 help here_x000D_
Mediatek: shows REL-18 on the top, this is not possible, esp. not for SA2_x000D_
Telecom Italia: we should inform ECC that we are not able to fulfill the requirement in REL-18, we need to make clear in the LS that this is about a regulatory requirement otherwise SA2 may just note the LS</t>
  </si>
  <si>
    <t>Topic 1:_x000D_
T-Mobile: Such limited study should not have impact on the possibility of the corresponding normative work_x000D_
_x000D_
Topic 2:_x000D_
Futurewei: we should not talk about REL-19_x000D_
Qualcomm: withdraws proposal 2 as modification would be misleading</t>
  </si>
  <si>
    <t>Ericsson: peak rate reduction is in RAN2 spec so not affecting RAN1 much_x000D_
T-Mobile: was not aware of the WID revision in RP-231466 so some offline session would be useful_x000D_
Futurewei: there was consensus in the offline discussion we had so far that RAN should provide some guidance</t>
  </si>
  <si>
    <t>includes also aspects of RP-231180</t>
  </si>
  <si>
    <t>result of offline discussion_x000D_
BT: is this in line with SA1 work_x000D_
AT&amp;T: from my understanding it is</t>
  </si>
  <si>
    <t>see RP-231486 for revised WID_x000D_
Proposal #1: Update the NR_BWP_wor WID to add an objective_x000D_
conclusion: proposal 1 is endorsed</t>
  </si>
  <si>
    <t>NTT DOCOMO: no update of status report is needed</t>
  </si>
  <si>
    <t>Nokia: first yellow sentence does not move us forward, only one company was objecting_x000D_
Interdigital: suggests to remove yellow highlighted part_x000D_
Ericsson: yellow part explains only the status and can be removed; we need guidance from RAN_x000D_
Mediatek: does not see a need to remove the yellow part_x000D_
Samsung: is not convinced by this functionality_x000D_
RAN1 chair: from work management, in order to be able to complete the work by RAN #101 in RAN1_x000D_
we need a to have clear guidance_x000D_
Samsung: objects to remove yellow text, wants to see perf. gain from this_x000D_
Nokia: Samsung could have brought analysis to last meeting regarding missing gain_x000D_
Apple: in RAN1 the agreement was that RAN1 will select, if we remove the yellow text it is RAN who decides_x000D_
Mediatek: yellow text is useful _x000D_
conclusion: proposal 1 is endorsed, proposal 2 to be discussed further offline</t>
  </si>
  <si>
    <t>Proposal 1: For LTM reference and delta configuration, continue discussion in WGs._x000D_
Proposal 2: Revise Objective#1 to prioritize MCG for Rel-18 LTM (for all RAN WGs)_x000D_
Proposal 3: Revise Objective#1 to state that for LTM L1 measurements, only SSB measurement is supported in Rel-18._x000D_
Proposal 4: For reference and delta configuration in SCG selective activation, continue discussion in WGs._x000D_
Proposal 5: For the supported scenarios of SCG selective activation, continue discussion in WGs._x000D_
Proposal 6: Continue RAN4 works on RRM requirements for LTM._x000D_
Proposal 7: Online discussion for Objective#7 is needed._x000D_
_x000D_
conclusion: proposals 1-6 are endorsed</t>
  </si>
  <si>
    <t>result of offline discussion (see also RP-231474)_x000D_
RAN VC (AT&amp;T): seems to be in line with proposals 1-6 of RP-231474</t>
  </si>
  <si>
    <t>conclusion: proposal is endorsed with the note</t>
  </si>
  <si>
    <t>handling an agreement of RAN #99: see RP-230649 and RP-230740;_x000D_
related Tdocs of RAN #100:_x000D_
RP-231025, RP-231040, RP-231257, RP-231054, RP-231174, RP-231245, RP-231300, RP-231319, RP-231393</t>
  </si>
  <si>
    <t>conclusion: proposal 1 is endorsed</t>
  </si>
  <si>
    <t>Samsung: this was not discussed in WG(s), we prefer option 2 but we can live with option 1_x000D_
Nokia: the whole discussion is about whether to extend the scope of the WID and this is up to RAN to decide; only option 1 makes sense_x000D_
_x000D_
conclusion: proposals 1/2/3/4/5(opt.1) are endorsed</t>
  </si>
  <si>
    <t>Proposal 2-3a: 	The peak rate target is 10 Mbps regardless of what optional features the UE may support._x000D_
Proposal 3-3b: 	Agree the WID revision in RP-231489 with the understanding that RAN1 still needs to finalize selecting which combinations of parameters [vLayers, Qm, f ] that correspond to the 10-Mbps peak rate target._x000D_
_x000D_
RAN1 chair: have the decision done will help WI completion in RAN1_x000D_
Qualcomm: prop.2-3a can be put in [ ] so that we can come back at RAN #101 if needed, prop.3-3b should be rephrased_x000D_
Mediatek: prop.3-3b was agreed in RAN #99_x000D_
_x000D_
Futurewei: if Proposal 2-3a can not be agreed, we should not update the WID_x000D_
Nokia: if we do not have a confirmation (Proposal 2-3a), it is unclear what RAN1 will do; we need to know the hypothesis on which RAN1 will have to work_x000D_
_x000D_
RAN VC (AT&amp;T): can we endorse Proposal 2-3a_x000D_
Verizon: no can not_x000D_
Ericsson: we need at least a working assumption so that WGs can work with it_x000D_
RAN VC (AT&amp;T): can we take Proposal 2-3a as a working assumption? we have then no rev WID_x000D_
Verizon: so we will come back to the problem at next RAN #101?_x000D_
Ericsson: CRs would be prepared but up to RAN #101 to be decided_x000D_
Verizon: we would make sure that working assumption will be revisited at RAN #101_x000D_
_x000D_
conclusion: _x000D_
working assumption: 	The peak rate target is 10 Mbps regardless of what optional features the UE may support._x000D_
(i.e. WGs can progress on this topic based on this assumption)_x000D_
No consensus about Proposal 3-3b. Revised WID will be handled in RAN #101.</t>
  </si>
  <si>
    <t>conclusion: approved unseen</t>
  </si>
  <si>
    <t>conclusion: Core part: 75%, Sep.23, Perf. part: 15%, March 24</t>
  </si>
  <si>
    <t>MCC: it was spotted only after RAN #100 that this revised WID introduced new text without rev marks (ticking Core part, adding affected Core part specs, adding RAN1/RAN2 as secondary resp. WG); also indication for TR 38.878 is missing that it is triggered by the Perf. part_x000D_
_x000D_
Note: This revised WID introduces a new Core part WI for the formerly Perf. part only WI NR_demod_enh3-Perf</t>
  </si>
  <si>
    <t>NTT DODOMO: slide 4: 3 alternatives regarding RAN guidance for dynamic wave switching_x000D_
Samsung: prefers alt2_x000D_
LG: prefers alt1, alt3 not useful_x000D_
Interdigital: we prefer alt1 and agrees alt3 is not useful_x000D_
Nokia: alt1 is the only possible way forward for RAN, alt2 will cause repetition of the discussions in RAN1, alt3 is not useful_x000D_
Ericsson: we do not support alt2, alt1 is a reasonable guidance that we prefer_x000D_
Mediatek: if we cannot agree to alt3, then we can certainly also not agree to alt1_x000D_
_x000D_
RAN1 chair: alt1 is cleaner solution, alt2 is more or less as before, if alt2 is the way forward, then RAN1 will decide on the first day, so the rest of the Aug. meeting can be used to work on this_x000D_
_x000D_
RAN VC(AT&amp;T): Could we agree alt.2?_x000D_
Intel: can we remove "any new"?_x000D_
Ericsson: Intel comment makes sense_x000D_
Nokia: tasking RAN1 to "discuss" is not enough, RAN1 needs to decide and as RAN1 chair indicated on first day of RAN1 Aug. meeting_x000D_
_x000D_
RAN VC (AT&amp;T): could we go for Alt.2, replacing "discuss" =&gt; "decide" and remove "any new"</t>
  </si>
  <si>
    <t>Nokia: our comments were not included, does not agree that this is about UE-UE only_x000D_
Samsung: Nokia's aspect is already discussed in RAN4, no need to add this in the LS_x000D_
Qualcomm: only DL symbols can be converted to UL and not vice versa; there can not be BS-BS problems if BS is not transmitting_x000D_
Ericsson: agrees with Nokia that some guidance is needed_x000D_
LG: agrees with Samsung that this is not the right place in RAN to discuss simultation assumptions_x000D_
Samsung: worried that we mix Charter's request with a request from Nokia/Ericsson_x000D_
Orange: does not see interference from one operator to one operator in this scenario_x000D_
_x000D_
conclusion: [Draft] and RAN4 dates will be removed</t>
  </si>
  <si>
    <t>AT&amp;T: still Perf. part is ticked</t>
  </si>
  <si>
    <t>conclusion: proposal 1 and 2 are endorsed</t>
  </si>
  <si>
    <t>wrong WI code on CR cover (should be NR_newRAT-Core)</t>
  </si>
  <si>
    <t>wrong CR and rev number on CR cover</t>
  </si>
  <si>
    <t xml:space="preserve">CR was not implemented, neither in REL-15 (as the CR was planned for REL-17) nor in REL-17 (as CR was already covered by REL-17 CR RP-2309155); CR R4-2310417 was mixed up in the RAN4 Tdoc list with CR R4-2310427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</si>
</sst>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10"/>
      <color indexed="8"/>
      <name val="Arial"/>
      <family val="2"/>
    </font>
    <font>
      <b/>
      <sz val="10"/>
      <color rgb="FF000000"/>
      <name val="Arial"/>
      <family val="2"/>
    </font>
    <font>
      <sz val="10"/>
      <color theme="1"/>
      <name val="Arial"/>
      <family val="2"/>
    </font>
    <font>
      <sz val="12"/>
      <name val="Times New Roman"/>
      <family val="1"/>
    </font>
    <font>
      <sz val="10"/>
      <name val="Arial"/>
      <family val="2"/>
    </font>
    <font>
      <b/>
      <sz val="10"/>
      <name val="Arial"/>
      <family val="2"/>
    </font>
    <font>
      <sz val="11"/>
      <name val="Calibri"/>
      <family val="2"/>
    </font>
    <font>
      <sz val="10"/>
      <name val="Times New Roman"/>
      <family val="1"/>
    </font>
    <font>
      <sz val="10"/>
      <color rgb="FFFF0000"/>
      <name val="Arial"/>
      <family val="2"/>
    </font>
    <font>
      <b/>
      <sz val="8"/>
      <color indexed="81"/>
      <name val="Tahoma"/>
      <family val="2"/>
    </font>
    <font>
      <sz val="9"/>
      <color indexed="8"/>
      <name val="Arial"/>
      <family val="2"/>
    </font>
    <font>
      <sz val="9"/>
      <name val="Arial"/>
      <family val="2"/>
    </font>
    <font>
      <b/>
      <sz val="9"/>
      <color rgb="FFFF0000"/>
      <name val="Arial"/>
      <family val="2"/>
    </font>
    <font>
      <sz val="9"/>
      <color theme="1"/>
      <name val="Arial"/>
      <family val="2"/>
    </font>
    <font>
      <u/>
      <sz val="10"/>
      <name val="Times New Roman"/>
      <family val="1"/>
    </font>
    <font>
      <sz val="11"/>
      <color indexed="8"/>
      <name val="Calibri"/>
      <family val="2"/>
    </font>
    <font>
      <sz val="8"/>
      <color indexed="8"/>
      <name val="Arial"/>
      <family val="2"/>
    </font>
    <font>
      <b/>
      <sz val="9"/>
      <color rgb="FF000000"/>
      <name val="Arial"/>
      <family val="2"/>
    </font>
    <font>
      <b/>
      <sz val="9"/>
      <color theme="1"/>
      <name val="Arial"/>
      <family val="2"/>
    </font>
  </fonts>
  <fills count="15">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C0C0C0"/>
        <bgColor rgb="FF000000"/>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rgb="FF92D050"/>
        <bgColor indexed="64"/>
      </patternFill>
    </fill>
    <fill>
      <patternFill patternType="solid">
        <fgColor indexed="22"/>
        <bgColor indexed="0"/>
      </patternFill>
    </fill>
    <fill>
      <patternFill patternType="solid">
        <fgColor indexed="13"/>
        <bgColor indexed="64"/>
      </patternFill>
    </fill>
    <fill>
      <patternFill patternType="solid">
        <fgColor rgb="FF00B0F0"/>
        <bgColor indexed="64"/>
      </patternFill>
    </fill>
    <fill>
      <patternFill patternType="solid">
        <fgColor indexed="9"/>
        <bgColor indexed="64"/>
      </patternFill>
    </fill>
    <fill>
      <patternFill patternType="solid">
        <fgColor indexed="13"/>
        <bgColor indexed="8"/>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6">
    <xf numFmtId="0" fontId="0" fillId="0" borderId="0"/>
    <xf numFmtId="0" fontId="4" fillId="0" borderId="0"/>
    <xf numFmtId="0" fontId="5" fillId="0" borderId="0"/>
    <xf numFmtId="0" fontId="9" fillId="0" borderId="0"/>
    <xf numFmtId="0" fontId="11"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5" fillId="0" borderId="0"/>
  </cellStyleXfs>
  <cellXfs count="271">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3" borderId="0" xfId="1" applyFont="1" applyFill="1" applyProtection="1">
      <protection locked="0"/>
    </xf>
    <xf numFmtId="0" fontId="3" fillId="3" borderId="0" xfId="1" applyFont="1" applyFill="1" applyAlignment="1" applyProtection="1">
      <alignment wrapText="1"/>
      <protection locked="0"/>
    </xf>
    <xf numFmtId="0" fontId="3" fillId="3" borderId="0" xfId="1" applyFont="1" applyFill="1" applyAlignment="1" applyProtection="1">
      <alignment horizontal="center" wrapText="1"/>
      <protection locked="0"/>
    </xf>
    <xf numFmtId="49" fontId="6" fillId="4" borderId="2" xfId="2" applyNumberFormat="1" applyFont="1" applyFill="1" applyBorder="1" applyAlignment="1">
      <alignment horizontal="center" vertical="top" wrapText="1"/>
    </xf>
    <xf numFmtId="0" fontId="6" fillId="4" borderId="2" xfId="2" applyFont="1" applyFill="1" applyBorder="1" applyAlignment="1">
      <alignment horizontal="center" vertical="top" wrapText="1"/>
    </xf>
    <xf numFmtId="0" fontId="7" fillId="0" borderId="2" xfId="0" applyFont="1" applyBorder="1" applyAlignment="1">
      <alignment horizontal="left" vertical="top"/>
    </xf>
    <xf numFmtId="0" fontId="7" fillId="0" borderId="2" xfId="0" applyFont="1" applyBorder="1" applyAlignment="1">
      <alignment horizontal="left" vertical="top" wrapText="1"/>
    </xf>
    <xf numFmtId="0" fontId="7" fillId="0" borderId="2" xfId="0" applyFont="1" applyBorder="1" applyAlignment="1">
      <alignment horizontal="center" vertical="top" wrapText="1"/>
    </xf>
    <xf numFmtId="0" fontId="7" fillId="5" borderId="2" xfId="0" applyFont="1" applyFill="1" applyBorder="1" applyAlignment="1">
      <alignment horizontal="left" vertical="top" wrapText="1"/>
    </xf>
    <xf numFmtId="0" fontId="7" fillId="0" borderId="2" xfId="0" applyFont="1" applyBorder="1"/>
    <xf numFmtId="0" fontId="7" fillId="0" borderId="2" xfId="0" applyFont="1" applyBorder="1" applyAlignment="1">
      <alignment horizontal="center"/>
    </xf>
    <xf numFmtId="0" fontId="7" fillId="5" borderId="2" xfId="0" applyFont="1" applyFill="1" applyBorder="1"/>
    <xf numFmtId="0" fontId="0" fillId="0" borderId="0" xfId="0" applyAlignment="1">
      <alignment horizontal="center"/>
    </xf>
    <xf numFmtId="0" fontId="0" fillId="0" borderId="0" xfId="0" applyAlignment="1">
      <alignment horizontal="center" vertical="top"/>
    </xf>
    <xf numFmtId="0" fontId="0" fillId="0" borderId="0" xfId="0" applyAlignment="1">
      <alignment horizontal="left" vertical="top"/>
    </xf>
    <xf numFmtId="0" fontId="9" fillId="0" borderId="0" xfId="3"/>
    <xf numFmtId="0" fontId="10" fillId="0" borderId="0" xfId="3" applyFont="1"/>
    <xf numFmtId="0" fontId="9" fillId="0" borderId="0" xfId="3" applyAlignment="1">
      <alignment horizontal="center"/>
    </xf>
    <xf numFmtId="0" fontId="9" fillId="0" borderId="4" xfId="3" applyBorder="1"/>
    <xf numFmtId="0" fontId="9" fillId="0" borderId="2" xfId="3" applyBorder="1"/>
    <xf numFmtId="0" fontId="12" fillId="0" borderId="0" xfId="4" applyFont="1" applyAlignment="1">
      <alignment vertical="top"/>
    </xf>
    <xf numFmtId="0" fontId="9" fillId="0" borderId="0" xfId="3" applyAlignment="1">
      <alignment horizontal="left" vertical="top" wrapText="1"/>
    </xf>
    <xf numFmtId="0" fontId="9" fillId="0" borderId="2" xfId="3" applyBorder="1" applyAlignment="1">
      <alignment horizontal="left" vertical="top" wrapText="1"/>
    </xf>
    <xf numFmtId="0" fontId="9" fillId="0" borderId="7" xfId="3" applyBorder="1"/>
    <xf numFmtId="0" fontId="9" fillId="0" borderId="2" xfId="3" applyBorder="1" applyAlignment="1">
      <alignment horizontal="center"/>
    </xf>
    <xf numFmtId="0" fontId="9" fillId="0" borderId="6" xfId="3" applyBorder="1" applyAlignment="1">
      <alignment horizontal="center"/>
    </xf>
    <xf numFmtId="0" fontId="9" fillId="7" borderId="2" xfId="3" applyFill="1" applyBorder="1" applyAlignment="1">
      <alignment horizontal="center"/>
    </xf>
    <xf numFmtId="49" fontId="9" fillId="0" borderId="0" xfId="3" applyNumberFormat="1" applyAlignment="1">
      <alignment horizontal="left" vertical="top" wrapText="1"/>
    </xf>
    <xf numFmtId="49" fontId="9" fillId="0" borderId="0" xfId="3" applyNumberFormat="1"/>
    <xf numFmtId="0" fontId="13" fillId="0" borderId="0" xfId="3" applyFont="1"/>
    <xf numFmtId="0" fontId="5" fillId="0" borderId="5" xfId="5" applyBorder="1" applyAlignment="1">
      <alignment horizontal="left" vertical="top" wrapText="1"/>
    </xf>
    <xf numFmtId="0" fontId="5" fillId="0" borderId="8" xfId="5" applyBorder="1" applyAlignment="1">
      <alignment horizontal="left" vertical="top" wrapText="1"/>
    </xf>
    <xf numFmtId="0" fontId="5" fillId="10" borderId="5" xfId="5" applyFill="1" applyBorder="1" applyAlignment="1">
      <alignment horizontal="left" vertical="top" wrapText="1"/>
    </xf>
    <xf numFmtId="0" fontId="9" fillId="0" borderId="5" xfId="3" applyBorder="1" applyAlignment="1">
      <alignment horizontal="left" vertical="top" wrapText="1"/>
    </xf>
    <xf numFmtId="0" fontId="9" fillId="0" borderId="0" xfId="3" applyAlignment="1">
      <alignment horizontal="center" vertical="top" wrapText="1"/>
    </xf>
    <xf numFmtId="0" fontId="5" fillId="0" borderId="2" xfId="3" applyFont="1" applyBorder="1" applyAlignment="1">
      <alignment horizontal="center" vertical="top" wrapText="1"/>
    </xf>
    <xf numFmtId="0" fontId="5" fillId="0" borderId="9" xfId="3" applyFont="1" applyBorder="1" applyAlignment="1">
      <alignment horizontal="center" vertical="top" wrapText="1"/>
    </xf>
    <xf numFmtId="0" fontId="9" fillId="0" borderId="2" xfId="0" applyFont="1" applyBorder="1" applyAlignment="1">
      <alignment horizontal="center" vertical="top" wrapText="1"/>
    </xf>
    <xf numFmtId="0" fontId="9" fillId="0" borderId="7" xfId="3" applyBorder="1" applyAlignment="1">
      <alignment horizontal="center" vertical="top" wrapText="1"/>
    </xf>
    <xf numFmtId="0" fontId="5" fillId="5" borderId="2" xfId="3" applyFont="1" applyFill="1" applyBorder="1" applyAlignment="1">
      <alignment horizontal="center" vertical="top" wrapText="1"/>
    </xf>
    <xf numFmtId="0" fontId="5" fillId="5" borderId="9" xfId="3" applyFont="1" applyFill="1" applyBorder="1" applyAlignment="1">
      <alignment horizontal="center" vertical="top" wrapText="1"/>
    </xf>
    <xf numFmtId="0" fontId="9" fillId="5" borderId="2" xfId="0" applyFont="1" applyFill="1" applyBorder="1" applyAlignment="1">
      <alignment horizontal="center" vertical="top" wrapText="1"/>
    </xf>
    <xf numFmtId="0" fontId="9" fillId="5" borderId="7" xfId="3" applyFill="1" applyBorder="1" applyAlignment="1">
      <alignment horizontal="center" vertical="top" wrapText="1"/>
    </xf>
    <xf numFmtId="0" fontId="9" fillId="5" borderId="2" xfId="3" applyFill="1" applyBorder="1"/>
    <xf numFmtId="0" fontId="9" fillId="5" borderId="2" xfId="3" applyFill="1" applyBorder="1" applyAlignment="1">
      <alignment horizontal="center"/>
    </xf>
    <xf numFmtId="0" fontId="9" fillId="11" borderId="2" xfId="3" applyFill="1" applyBorder="1" applyAlignment="1">
      <alignment horizontal="center"/>
    </xf>
    <xf numFmtId="0" fontId="7" fillId="0" borderId="2" xfId="6" applyBorder="1" applyAlignment="1">
      <alignment horizontal="center" vertical="top" wrapText="1"/>
    </xf>
    <xf numFmtId="0" fontId="7" fillId="5" borderId="2" xfId="6" applyFill="1" applyBorder="1" applyAlignment="1">
      <alignment horizontal="center" vertical="top" wrapText="1"/>
    </xf>
    <xf numFmtId="0" fontId="9" fillId="0" borderId="2" xfId="3" applyBorder="1" applyAlignment="1">
      <alignment vertical="top"/>
    </xf>
    <xf numFmtId="0" fontId="9" fillId="0" borderId="2" xfId="3" applyBorder="1" applyAlignment="1">
      <alignment horizontal="center" vertical="top"/>
    </xf>
    <xf numFmtId="0" fontId="9" fillId="0" borderId="2" xfId="3" applyBorder="1" applyAlignment="1">
      <alignment horizontal="center" vertical="top" wrapText="1"/>
    </xf>
    <xf numFmtId="0" fontId="5" fillId="5" borderId="7" xfId="3" applyFont="1" applyFill="1" applyBorder="1" applyAlignment="1">
      <alignment horizontal="center" vertical="top" wrapText="1"/>
    </xf>
    <xf numFmtId="0" fontId="5" fillId="0" borderId="7" xfId="3" applyFont="1" applyBorder="1" applyAlignment="1">
      <alignment horizontal="center" vertical="top" wrapText="1"/>
    </xf>
    <xf numFmtId="0" fontId="9" fillId="0" borderId="0" xfId="3" applyAlignment="1">
      <alignment horizontal="center" vertical="top"/>
    </xf>
    <xf numFmtId="0" fontId="2" fillId="0" borderId="0" xfId="3" applyFont="1" applyAlignment="1">
      <alignment horizontal="left" vertical="top" wrapText="1"/>
    </xf>
    <xf numFmtId="0" fontId="15" fillId="0" borderId="2" xfId="3" applyFont="1" applyBorder="1" applyAlignment="1">
      <alignment horizontal="center" vertical="top" wrapText="1"/>
    </xf>
    <xf numFmtId="0" fontId="15" fillId="0" borderId="9" xfId="3" applyFont="1" applyBorder="1" applyAlignment="1">
      <alignment horizontal="center" vertical="top" wrapText="1"/>
    </xf>
    <xf numFmtId="0" fontId="16" fillId="0" borderId="2" xfId="0" applyFont="1" applyBorder="1" applyAlignment="1">
      <alignment horizontal="center" vertical="top" wrapText="1"/>
    </xf>
    <xf numFmtId="0" fontId="16" fillId="0" borderId="7" xfId="3" applyFont="1" applyBorder="1" applyAlignment="1">
      <alignment horizontal="center" vertical="top" wrapText="1"/>
    </xf>
    <xf numFmtId="0" fontId="15" fillId="5" borderId="2" xfId="3" applyFont="1" applyFill="1" applyBorder="1" applyAlignment="1">
      <alignment horizontal="center" vertical="top" wrapText="1"/>
    </xf>
    <xf numFmtId="0" fontId="15" fillId="5" borderId="9" xfId="3" applyFont="1" applyFill="1" applyBorder="1" applyAlignment="1">
      <alignment horizontal="center" vertical="top" wrapText="1"/>
    </xf>
    <xf numFmtId="0" fontId="16" fillId="5" borderId="2" xfId="0" applyFont="1" applyFill="1" applyBorder="1" applyAlignment="1">
      <alignment horizontal="center" vertical="top" wrapText="1"/>
    </xf>
    <xf numFmtId="0" fontId="16" fillId="5" borderId="7" xfId="3" applyFont="1" applyFill="1" applyBorder="1" applyAlignment="1">
      <alignment horizontal="center" vertical="top" wrapText="1"/>
    </xf>
    <xf numFmtId="0" fontId="17" fillId="5" borderId="2" xfId="0" applyFont="1" applyFill="1" applyBorder="1" applyAlignment="1">
      <alignment horizontal="center" vertical="top" wrapText="1"/>
    </xf>
    <xf numFmtId="0" fontId="17" fillId="0" borderId="2" xfId="0" applyFont="1" applyBorder="1" applyAlignment="1">
      <alignment horizontal="center" vertical="top" wrapText="1"/>
    </xf>
    <xf numFmtId="0" fontId="18" fillId="0" borderId="2" xfId="6" applyFont="1" applyBorder="1" applyAlignment="1">
      <alignment horizontal="center" vertical="top" wrapText="1"/>
    </xf>
    <xf numFmtId="0" fontId="18" fillId="5" borderId="2" xfId="6" applyFont="1" applyFill="1" applyBorder="1" applyAlignment="1">
      <alignment horizontal="center" vertical="top" wrapText="1"/>
    </xf>
    <xf numFmtId="0" fontId="15" fillId="5" borderId="7" xfId="3" applyFont="1" applyFill="1" applyBorder="1" applyAlignment="1">
      <alignment horizontal="center" vertical="top" wrapText="1"/>
    </xf>
    <xf numFmtId="0" fontId="15" fillId="0" borderId="7" xfId="3" applyFont="1" applyBorder="1" applyAlignment="1">
      <alignment horizontal="center" vertical="top" wrapText="1"/>
    </xf>
    <xf numFmtId="0" fontId="16" fillId="0" borderId="2" xfId="3" applyFont="1" applyBorder="1" applyAlignment="1">
      <alignment horizontal="center" vertical="top" wrapText="1"/>
    </xf>
    <xf numFmtId="0" fontId="8" fillId="0" borderId="0" xfId="4" applyFont="1" applyAlignment="1">
      <alignment vertical="top"/>
    </xf>
    <xf numFmtId="0" fontId="10" fillId="0" borderId="0" xfId="3" applyFont="1" applyAlignment="1">
      <alignment horizontal="left" vertical="top" wrapText="1"/>
    </xf>
    <xf numFmtId="0" fontId="16" fillId="0" borderId="0" xfId="3" applyFont="1" applyAlignment="1">
      <alignment horizontal="left" vertical="top" wrapText="1"/>
    </xf>
    <xf numFmtId="0" fontId="9" fillId="9" borderId="0" xfId="3" applyFill="1" applyAlignment="1">
      <alignment horizontal="center" vertical="top" wrapText="1"/>
    </xf>
    <xf numFmtId="0" fontId="9" fillId="12" borderId="0" xfId="3" applyFill="1" applyAlignment="1">
      <alignment horizontal="center"/>
    </xf>
    <xf numFmtId="0" fontId="9" fillId="9" borderId="0" xfId="3" applyFill="1" applyAlignment="1">
      <alignment horizontal="center"/>
    </xf>
    <xf numFmtId="0" fontId="9" fillId="12" borderId="0" xfId="3" applyFill="1"/>
    <xf numFmtId="49" fontId="9" fillId="9" borderId="0" xfId="3" applyNumberFormat="1" applyFill="1" applyAlignment="1">
      <alignment horizontal="center"/>
    </xf>
    <xf numFmtId="0" fontId="9" fillId="9" borderId="0" xfId="3" applyFill="1"/>
    <xf numFmtId="0" fontId="9" fillId="12" borderId="0" xfId="3" applyFill="1" applyAlignment="1">
      <alignment horizontal="left"/>
    </xf>
    <xf numFmtId="0" fontId="9" fillId="9" borderId="0" xfId="3" applyFill="1" applyAlignment="1">
      <alignment horizontal="left"/>
    </xf>
    <xf numFmtId="49" fontId="9" fillId="0" borderId="0" xfId="3" applyNumberFormat="1" applyAlignment="1">
      <alignment horizontal="center"/>
    </xf>
    <xf numFmtId="0" fontId="16" fillId="0" borderId="0" xfId="3" applyFont="1" applyAlignment="1">
      <alignment horizontal="center" vertical="top" wrapText="1"/>
    </xf>
    <xf numFmtId="0" fontId="9" fillId="0" borderId="10" xfId="3" applyBorder="1" applyAlignment="1">
      <alignment horizontal="center" vertical="top" wrapText="1"/>
    </xf>
    <xf numFmtId="0" fontId="9" fillId="6" borderId="0" xfId="3" applyFill="1" applyAlignment="1">
      <alignment horizontal="center" vertical="top" wrapText="1"/>
    </xf>
    <xf numFmtId="0" fontId="9" fillId="0" borderId="11" xfId="3" applyBorder="1" applyAlignment="1">
      <alignment horizontal="center" vertical="top" wrapText="1"/>
    </xf>
    <xf numFmtId="0" fontId="9" fillId="6" borderId="0" xfId="3" applyFill="1"/>
    <xf numFmtId="0" fontId="9" fillId="7" borderId="0" xfId="3" applyFill="1"/>
    <xf numFmtId="0" fontId="9" fillId="8" borderId="2" xfId="3" applyFill="1" applyBorder="1" applyAlignment="1">
      <alignment horizontal="center" vertical="top" wrapText="1"/>
    </xf>
    <xf numFmtId="0" fontId="9" fillId="6" borderId="2" xfId="3" applyFill="1" applyBorder="1" applyAlignment="1">
      <alignment horizontal="center" vertical="top" wrapText="1"/>
    </xf>
    <xf numFmtId="0" fontId="9" fillId="6" borderId="2" xfId="3" applyFill="1" applyBorder="1" applyAlignment="1">
      <alignment horizontal="center"/>
    </xf>
    <xf numFmtId="0" fontId="9" fillId="6" borderId="2" xfId="3" applyFill="1" applyBorder="1" applyAlignment="1">
      <alignment horizontal="center" vertical="top"/>
    </xf>
    <xf numFmtId="0" fontId="9" fillId="0" borderId="0" xfId="3" applyAlignment="1">
      <alignment vertical="top"/>
    </xf>
    <xf numFmtId="0" fontId="9" fillId="5" borderId="2" xfId="3" applyFill="1" applyBorder="1" applyAlignment="1">
      <alignment vertical="top"/>
    </xf>
    <xf numFmtId="0" fontId="9" fillId="5" borderId="2" xfId="3" applyFill="1" applyBorder="1" applyAlignment="1">
      <alignment horizontal="center" vertical="top" wrapText="1"/>
    </xf>
    <xf numFmtId="0" fontId="9" fillId="5" borderId="2" xfId="3" applyFill="1" applyBorder="1" applyAlignment="1">
      <alignment horizontal="center" vertical="top"/>
    </xf>
    <xf numFmtId="0" fontId="9" fillId="7" borderId="2" xfId="3" applyFill="1" applyBorder="1" applyAlignment="1">
      <alignment horizontal="center" vertical="top"/>
    </xf>
    <xf numFmtId="0" fontId="9" fillId="11" borderId="2" xfId="3" applyFill="1" applyBorder="1" applyAlignment="1">
      <alignment vertical="top"/>
    </xf>
    <xf numFmtId="0" fontId="9" fillId="11" borderId="2" xfId="3" applyFill="1" applyBorder="1" applyAlignment="1">
      <alignment horizontal="center" vertical="top" wrapText="1"/>
    </xf>
    <xf numFmtId="0" fontId="9" fillId="11" borderId="2" xfId="3" applyFill="1" applyBorder="1" applyAlignment="1">
      <alignment horizontal="center" vertical="top"/>
    </xf>
    <xf numFmtId="0" fontId="9" fillId="8" borderId="2" xfId="3" applyFill="1" applyBorder="1" applyAlignment="1">
      <alignment horizontal="center"/>
    </xf>
    <xf numFmtId="49" fontId="9" fillId="0" borderId="2" xfId="3" applyNumberFormat="1" applyBorder="1" applyAlignment="1">
      <alignment horizontal="center"/>
    </xf>
    <xf numFmtId="0" fontId="9" fillId="8" borderId="2" xfId="3" applyFill="1" applyBorder="1" applyAlignment="1">
      <alignment horizontal="center" vertical="top"/>
    </xf>
    <xf numFmtId="0" fontId="9" fillId="5" borderId="2" xfId="3" applyFill="1" applyBorder="1" applyAlignment="1">
      <alignment horizontal="left" vertical="top"/>
    </xf>
    <xf numFmtId="0" fontId="9" fillId="0" borderId="0" xfId="3" applyAlignment="1">
      <alignment horizontal="left" vertical="top"/>
    </xf>
    <xf numFmtId="0" fontId="18" fillId="0" borderId="2" xfId="0" applyFont="1" applyBorder="1" applyAlignment="1">
      <alignment horizontal="center" vertical="top" wrapText="1"/>
    </xf>
    <xf numFmtId="0" fontId="18" fillId="5" borderId="2" xfId="0" applyFont="1" applyFill="1" applyBorder="1" applyAlignment="1">
      <alignment horizontal="center" vertical="top" wrapText="1"/>
    </xf>
    <xf numFmtId="0" fontId="5" fillId="0" borderId="2" xfId="5" applyBorder="1" applyAlignment="1">
      <alignment horizontal="left" vertical="top" wrapText="1"/>
    </xf>
    <xf numFmtId="0" fontId="15" fillId="5" borderId="2" xfId="3" applyFont="1" applyFill="1" applyBorder="1" applyAlignment="1">
      <alignment vertical="top" wrapText="1"/>
    </xf>
    <xf numFmtId="0" fontId="16" fillId="0" borderId="7" xfId="3" applyFont="1" applyBorder="1" applyAlignment="1">
      <alignment horizontal="center" vertical="top"/>
    </xf>
    <xf numFmtId="0" fontId="15" fillId="0" borderId="2" xfId="3" applyFont="1" applyBorder="1" applyAlignment="1">
      <alignment vertical="top" wrapText="1"/>
    </xf>
    <xf numFmtId="0" fontId="16" fillId="0" borderId="2" xfId="3" applyFont="1" applyBorder="1" applyAlignment="1">
      <alignment horizontal="center"/>
    </xf>
    <xf numFmtId="0" fontId="5" fillId="0" borderId="5" xfId="5" applyBorder="1" applyAlignment="1">
      <alignment horizontal="center" vertical="top" wrapText="1"/>
    </xf>
    <xf numFmtId="0" fontId="5" fillId="0" borderId="8" xfId="5" applyBorder="1" applyAlignment="1">
      <alignment horizontal="center" vertical="top" wrapText="1"/>
    </xf>
    <xf numFmtId="0" fontId="15" fillId="11" borderId="2" xfId="3" applyFont="1" applyFill="1" applyBorder="1" applyAlignment="1">
      <alignment vertical="top" wrapText="1"/>
    </xf>
    <xf numFmtId="0" fontId="18" fillId="5" borderId="7" xfId="6" applyFont="1" applyFill="1" applyBorder="1" applyAlignment="1">
      <alignment horizontal="center" vertical="top" wrapText="1"/>
    </xf>
    <xf numFmtId="0" fontId="18" fillId="0" borderId="7" xfId="6" applyFont="1" applyBorder="1" applyAlignment="1">
      <alignment horizontal="center" vertical="top" wrapText="1"/>
    </xf>
    <xf numFmtId="0" fontId="19" fillId="0" borderId="0" xfId="4" applyFont="1" applyAlignment="1">
      <alignment vertical="top" wrapText="1"/>
    </xf>
    <xf numFmtId="0" fontId="19" fillId="0" borderId="0" xfId="4" applyFont="1"/>
    <xf numFmtId="0" fontId="12" fillId="0" borderId="0" xfId="4" applyFont="1"/>
    <xf numFmtId="0" fontId="16" fillId="11" borderId="2" xfId="3" applyFont="1" applyFill="1" applyBorder="1" applyAlignment="1">
      <alignment horizontal="center"/>
    </xf>
    <xf numFmtId="0" fontId="9" fillId="8" borderId="0" xfId="3" applyFill="1" applyAlignment="1">
      <alignment horizontal="center" vertical="top" wrapText="1"/>
    </xf>
    <xf numFmtId="0" fontId="9" fillId="6" borderId="0" xfId="3" applyFill="1" applyAlignment="1">
      <alignment horizontal="center"/>
    </xf>
    <xf numFmtId="0" fontId="9" fillId="0" borderId="0" xfId="3" applyAlignment="1">
      <alignment wrapText="1"/>
    </xf>
    <xf numFmtId="0" fontId="9" fillId="11" borderId="2" xfId="3" applyFill="1" applyBorder="1"/>
    <xf numFmtId="0" fontId="16" fillId="5" borderId="7" xfId="3" applyFont="1" applyFill="1" applyBorder="1" applyAlignment="1">
      <alignment horizontal="center" vertical="top"/>
    </xf>
    <xf numFmtId="0" fontId="16" fillId="0" borderId="2" xfId="3" applyFont="1" applyBorder="1" applyAlignment="1">
      <alignment horizontal="center" vertical="top"/>
    </xf>
    <xf numFmtId="0" fontId="11" fillId="0" borderId="0" xfId="4" applyAlignment="1">
      <alignment horizontal="center" vertical="top"/>
    </xf>
    <xf numFmtId="0" fontId="11" fillId="0" borderId="0" xfId="4"/>
    <xf numFmtId="0" fontId="11" fillId="0" borderId="0" xfId="4" applyAlignment="1">
      <alignment horizontal="center"/>
    </xf>
    <xf numFmtId="0" fontId="15" fillId="0" borderId="0" xfId="3" applyFont="1" applyAlignment="1">
      <alignment vertical="top" wrapText="1"/>
    </xf>
    <xf numFmtId="0" fontId="15" fillId="0" borderId="0" xfId="3" applyFont="1" applyAlignment="1">
      <alignment horizontal="center" vertical="top" wrapText="1"/>
    </xf>
    <xf numFmtId="0" fontId="16" fillId="0" borderId="0" xfId="3" applyFont="1" applyAlignment="1">
      <alignment horizontal="center"/>
    </xf>
    <xf numFmtId="0" fontId="16" fillId="0" borderId="0" xfId="3" applyFont="1" applyAlignment="1">
      <alignment horizontal="center" vertical="top"/>
    </xf>
    <xf numFmtId="0" fontId="5" fillId="0" borderId="0" xfId="3" applyFont="1" applyAlignment="1">
      <alignment horizontal="center" vertical="top" wrapText="1"/>
    </xf>
    <xf numFmtId="0" fontId="15" fillId="11" borderId="7" xfId="3" applyFont="1" applyFill="1" applyBorder="1" applyAlignment="1">
      <alignment horizontal="center" vertical="top" wrapText="1"/>
    </xf>
    <xf numFmtId="0" fontId="16" fillId="11" borderId="7" xfId="3" applyFont="1" applyFill="1" applyBorder="1" applyAlignment="1">
      <alignment horizontal="center" vertical="top"/>
    </xf>
    <xf numFmtId="0" fontId="9" fillId="0" borderId="0" xfId="3" applyAlignment="1">
      <alignment horizontal="left"/>
    </xf>
    <xf numFmtId="0" fontId="9" fillId="11" borderId="0" xfId="3" applyFill="1"/>
    <xf numFmtId="0" fontId="9" fillId="11" borderId="0" xfId="3" applyFill="1" applyAlignment="1">
      <alignment horizontal="left" vertical="top" wrapText="1"/>
    </xf>
    <xf numFmtId="0" fontId="9" fillId="11" borderId="0" xfId="3" applyFill="1" applyAlignment="1">
      <alignment horizontal="left"/>
    </xf>
    <xf numFmtId="0" fontId="9" fillId="5" borderId="0" xfId="3" applyFill="1" applyAlignment="1">
      <alignment horizontal="left" vertical="top"/>
    </xf>
    <xf numFmtId="0" fontId="9" fillId="5" borderId="0" xfId="3" applyFill="1" applyAlignment="1">
      <alignment horizontal="left" vertical="top" wrapText="1"/>
    </xf>
    <xf numFmtId="0" fontId="9" fillId="5" borderId="0" xfId="3" applyFill="1"/>
    <xf numFmtId="0" fontId="7" fillId="0" borderId="0" xfId="6"/>
    <xf numFmtId="0" fontId="20" fillId="0" borderId="0" xfId="7" applyFont="1" applyAlignment="1">
      <alignment wrapText="1"/>
    </xf>
    <xf numFmtId="0" fontId="20" fillId="0" borderId="0" xfId="7" applyFont="1" applyAlignment="1">
      <alignment horizontal="right" wrapText="1"/>
    </xf>
    <xf numFmtId="0" fontId="16" fillId="0" borderId="7" xfId="3" applyFont="1" applyBorder="1" applyAlignment="1">
      <alignment horizontal="right" vertical="top"/>
    </xf>
    <xf numFmtId="0" fontId="5" fillId="11" borderId="2" xfId="3" applyFont="1" applyFill="1" applyBorder="1" applyAlignment="1">
      <alignment horizontal="center" vertical="top" wrapText="1"/>
    </xf>
    <xf numFmtId="0" fontId="16" fillId="5" borderId="2" xfId="3" applyFont="1" applyFill="1" applyBorder="1" applyAlignment="1">
      <alignment horizontal="center"/>
    </xf>
    <xf numFmtId="0" fontId="16" fillId="11" borderId="7" xfId="3" applyFont="1" applyFill="1" applyBorder="1" applyAlignment="1">
      <alignment horizontal="right" vertical="top"/>
    </xf>
    <xf numFmtId="0" fontId="16" fillId="5" borderId="7" xfId="3" applyFont="1" applyFill="1" applyBorder="1" applyAlignment="1">
      <alignment horizontal="right" vertical="top"/>
    </xf>
    <xf numFmtId="0" fontId="5" fillId="0" borderId="2" xfId="3" applyFont="1" applyBorder="1" applyAlignment="1">
      <alignment vertical="top" wrapText="1"/>
    </xf>
    <xf numFmtId="0" fontId="20" fillId="0" borderId="0" xfId="8" applyFont="1" applyAlignment="1">
      <alignment wrapText="1"/>
    </xf>
    <xf numFmtId="0" fontId="20" fillId="0" borderId="0" xfId="8" applyFont="1" applyAlignment="1">
      <alignment horizontal="right" wrapText="1"/>
    </xf>
    <xf numFmtId="0" fontId="20" fillId="0" borderId="0" xfId="9" applyFont="1" applyAlignment="1">
      <alignment horizontal="center"/>
    </xf>
    <xf numFmtId="0" fontId="5" fillId="0" borderId="0" xfId="10" applyAlignment="1">
      <alignment wrapText="1"/>
    </xf>
    <xf numFmtId="0" fontId="20" fillId="0" borderId="0" xfId="9" applyFont="1" applyAlignment="1">
      <alignment wrapText="1"/>
    </xf>
    <xf numFmtId="0" fontId="20" fillId="0" borderId="0" xfId="9" applyFont="1" applyAlignment="1">
      <alignment horizontal="right" wrapText="1"/>
    </xf>
    <xf numFmtId="0" fontId="5" fillId="0" borderId="0" xfId="10" applyAlignment="1">
      <alignment horizontal="right" wrapText="1"/>
    </xf>
    <xf numFmtId="0" fontId="20" fillId="0" borderId="0" xfId="11" applyFont="1" applyAlignment="1">
      <alignment wrapText="1"/>
    </xf>
    <xf numFmtId="0" fontId="20" fillId="0" borderId="0" xfId="11" applyFont="1" applyAlignment="1">
      <alignment horizontal="right" wrapText="1"/>
    </xf>
    <xf numFmtId="0" fontId="16" fillId="0" borderId="2" xfId="3" applyFont="1" applyBorder="1" applyAlignment="1">
      <alignment horizontal="right" vertical="top"/>
    </xf>
    <xf numFmtId="0" fontId="9" fillId="0" borderId="12" xfId="3" applyBorder="1" applyAlignment="1">
      <alignment horizontal="center"/>
    </xf>
    <xf numFmtId="0" fontId="5" fillId="0" borderId="0" xfId="12" applyAlignment="1">
      <alignment wrapText="1"/>
    </xf>
    <xf numFmtId="0" fontId="5" fillId="0" borderId="0" xfId="12" applyAlignment="1">
      <alignment horizontal="right" wrapText="1"/>
    </xf>
    <xf numFmtId="0" fontId="16" fillId="11" borderId="7" xfId="3" applyFont="1" applyFill="1" applyBorder="1" applyAlignment="1">
      <alignment horizontal="center"/>
    </xf>
    <xf numFmtId="0" fontId="5" fillId="0" borderId="3" xfId="3" applyFont="1" applyBorder="1" applyAlignment="1">
      <alignment horizontal="center" vertical="top" wrapText="1"/>
    </xf>
    <xf numFmtId="0" fontId="16" fillId="0" borderId="7" xfId="3" applyFont="1" applyBorder="1" applyAlignment="1">
      <alignment horizontal="center"/>
    </xf>
    <xf numFmtId="0" fontId="16" fillId="0" borderId="12" xfId="3" applyFont="1" applyBorder="1" applyAlignment="1">
      <alignment horizontal="center"/>
    </xf>
    <xf numFmtId="0" fontId="9" fillId="0" borderId="0" xfId="3" applyAlignment="1">
      <alignment horizontal="right" vertical="top"/>
    </xf>
    <xf numFmtId="0" fontId="5" fillId="0" borderId="0" xfId="3" applyFont="1" applyAlignment="1">
      <alignment vertical="top" wrapText="1"/>
    </xf>
    <xf numFmtId="0" fontId="5" fillId="0" borderId="0" xfId="2" applyAlignment="1">
      <alignment wrapText="1"/>
    </xf>
    <xf numFmtId="0" fontId="5" fillId="0" borderId="0" xfId="2" applyAlignment="1">
      <alignment horizontal="right" wrapText="1"/>
    </xf>
    <xf numFmtId="0" fontId="9" fillId="0" borderId="7" xfId="3" applyBorder="1" applyAlignment="1">
      <alignment horizontal="right" vertical="top"/>
    </xf>
    <xf numFmtId="0" fontId="9" fillId="11" borderId="7" xfId="3" applyFill="1" applyBorder="1" applyAlignment="1">
      <alignment horizontal="right" vertical="top"/>
    </xf>
    <xf numFmtId="0" fontId="9" fillId="0" borderId="2" xfId="3" applyBorder="1" applyAlignment="1">
      <alignment horizontal="right" vertical="top"/>
    </xf>
    <xf numFmtId="0" fontId="16" fillId="11" borderId="0" xfId="3" applyFont="1" applyFill="1" applyAlignment="1">
      <alignment horizontal="left" vertical="top" wrapText="1"/>
    </xf>
    <xf numFmtId="0" fontId="5" fillId="0" borderId="0" xfId="13" applyAlignment="1">
      <alignment wrapText="1"/>
    </xf>
    <xf numFmtId="0" fontId="9" fillId="0" borderId="10" xfId="3" applyBorder="1" applyAlignment="1">
      <alignment horizontal="right" vertical="top"/>
    </xf>
    <xf numFmtId="0" fontId="15" fillId="11" borderId="2" xfId="3" applyFont="1" applyFill="1" applyBorder="1" applyAlignment="1">
      <alignment horizontal="center" vertical="top" wrapText="1"/>
    </xf>
    <xf numFmtId="0" fontId="9" fillId="11" borderId="0" xfId="3" applyFill="1" applyAlignment="1">
      <alignment horizontal="center"/>
    </xf>
    <xf numFmtId="0" fontId="16" fillId="11" borderId="0" xfId="3" applyFont="1" applyFill="1" applyAlignment="1">
      <alignment horizontal="center"/>
    </xf>
    <xf numFmtId="0" fontId="5" fillId="0" borderId="3" xfId="3" applyFont="1" applyBorder="1" applyAlignment="1">
      <alignment vertical="top" wrapText="1"/>
    </xf>
    <xf numFmtId="0" fontId="9" fillId="0" borderId="3" xfId="3" applyBorder="1"/>
    <xf numFmtId="0" fontId="9" fillId="11" borderId="2" xfId="3" applyFill="1" applyBorder="1" applyAlignment="1">
      <alignment horizontal="right" vertical="top"/>
    </xf>
    <xf numFmtId="0" fontId="9" fillId="0" borderId="3" xfId="3" applyBorder="1" applyAlignment="1">
      <alignment horizontal="right" vertical="top"/>
    </xf>
    <xf numFmtId="0" fontId="9" fillId="0" borderId="3" xfId="3" applyBorder="1" applyAlignment="1">
      <alignment horizontal="center"/>
    </xf>
    <xf numFmtId="0" fontId="5" fillId="0" borderId="6" xfId="3" applyFont="1" applyBorder="1" applyAlignment="1">
      <alignment horizontal="right" vertical="top"/>
    </xf>
    <xf numFmtId="0" fontId="9" fillId="0" borderId="6" xfId="3" applyBorder="1" applyAlignment="1">
      <alignment horizontal="right" vertical="top"/>
    </xf>
    <xf numFmtId="0" fontId="9" fillId="11" borderId="6" xfId="3" applyFill="1" applyBorder="1" applyAlignment="1">
      <alignment horizontal="right" vertical="top"/>
    </xf>
    <xf numFmtId="0" fontId="5" fillId="0" borderId="2" xfId="3" applyFont="1" applyBorder="1" applyAlignment="1">
      <alignment horizontal="right" vertical="top"/>
    </xf>
    <xf numFmtId="0" fontId="5" fillId="0" borderId="2" xfId="3" applyFont="1" applyBorder="1" applyAlignment="1">
      <alignment horizontal="right" vertical="top" wrapText="1"/>
    </xf>
    <xf numFmtId="0" fontId="5" fillId="11" borderId="2" xfId="3" applyFont="1" applyFill="1" applyBorder="1" applyAlignment="1">
      <alignment horizontal="right" vertical="top" wrapText="1"/>
    </xf>
    <xf numFmtId="0" fontId="5" fillId="11" borderId="5" xfId="3" applyFont="1" applyFill="1" applyBorder="1" applyAlignment="1">
      <alignment horizontal="center" vertical="top" wrapText="1"/>
    </xf>
    <xf numFmtId="0" fontId="9" fillId="11" borderId="5" xfId="3" applyFill="1" applyBorder="1" applyAlignment="1">
      <alignment horizontal="right" vertical="top"/>
    </xf>
    <xf numFmtId="0" fontId="5" fillId="11" borderId="5" xfId="3" applyFont="1" applyFill="1" applyBorder="1" applyAlignment="1">
      <alignment horizontal="right" vertical="top" wrapText="1"/>
    </xf>
    <xf numFmtId="0" fontId="9" fillId="11" borderId="8" xfId="3" applyFill="1" applyBorder="1" applyAlignment="1">
      <alignment horizontal="right" vertical="top"/>
    </xf>
    <xf numFmtId="0" fontId="5" fillId="0" borderId="4" xfId="3" applyFont="1" applyBorder="1" applyAlignment="1">
      <alignment vertical="top" wrapText="1"/>
    </xf>
    <xf numFmtId="0" fontId="9" fillId="0" borderId="4" xfId="3" applyBorder="1" applyAlignment="1">
      <alignment horizontal="right" vertical="top"/>
    </xf>
    <xf numFmtId="0" fontId="9" fillId="0" borderId="4" xfId="3" applyBorder="1" applyAlignment="1">
      <alignment horizontal="center"/>
    </xf>
    <xf numFmtId="0" fontId="5" fillId="10" borderId="2" xfId="5" applyFill="1" applyBorder="1" applyAlignment="1">
      <alignment horizontal="left" vertical="top" wrapText="1"/>
    </xf>
    <xf numFmtId="0" fontId="5" fillId="13" borderId="13" xfId="3" applyFont="1" applyFill="1" applyBorder="1" applyAlignment="1">
      <alignment vertical="top" wrapText="1"/>
    </xf>
    <xf numFmtId="0" fontId="5" fillId="13" borderId="14" xfId="3" applyFont="1" applyFill="1" applyBorder="1" applyAlignment="1">
      <alignment horizontal="center" vertical="top" wrapText="1"/>
    </xf>
    <xf numFmtId="0" fontId="5" fillId="11" borderId="13" xfId="3" applyFont="1" applyFill="1" applyBorder="1" applyAlignment="1">
      <alignment vertical="top" wrapText="1"/>
    </xf>
    <xf numFmtId="0" fontId="5" fillId="11" borderId="14" xfId="3" applyFont="1" applyFill="1" applyBorder="1" applyAlignment="1">
      <alignment horizontal="center" vertical="top" wrapText="1"/>
    </xf>
    <xf numFmtId="0" fontId="5" fillId="0" borderId="2" xfId="3" applyFont="1" applyBorder="1" applyAlignment="1">
      <alignment horizontal="center"/>
    </xf>
    <xf numFmtId="0" fontId="5" fillId="11" borderId="15" xfId="3" applyFont="1" applyFill="1" applyBorder="1" applyAlignment="1">
      <alignment vertical="top" wrapText="1"/>
    </xf>
    <xf numFmtId="0" fontId="5" fillId="11" borderId="16" xfId="3" applyFont="1" applyFill="1" applyBorder="1" applyAlignment="1">
      <alignment horizontal="center" vertical="top" wrapText="1"/>
    </xf>
    <xf numFmtId="0" fontId="5" fillId="11" borderId="2" xfId="3" applyFont="1" applyFill="1" applyBorder="1" applyAlignment="1">
      <alignment vertical="top" wrapText="1"/>
    </xf>
    <xf numFmtId="0" fontId="9" fillId="11" borderId="5" xfId="3" applyFill="1" applyBorder="1" applyAlignment="1">
      <alignment horizontal="center"/>
    </xf>
    <xf numFmtId="0" fontId="5" fillId="11" borderId="4" xfId="3" applyFont="1" applyFill="1" applyBorder="1" applyAlignment="1">
      <alignment vertical="top" wrapText="1"/>
    </xf>
    <xf numFmtId="0" fontId="5" fillId="11" borderId="4" xfId="3" applyFont="1" applyFill="1" applyBorder="1" applyAlignment="1">
      <alignment horizontal="center" vertical="top" wrapText="1"/>
    </xf>
    <xf numFmtId="0" fontId="5" fillId="11" borderId="17" xfId="3" applyFont="1" applyFill="1" applyBorder="1" applyAlignment="1">
      <alignment horizontal="center" vertical="top" wrapText="1"/>
    </xf>
    <xf numFmtId="0" fontId="5" fillId="13" borderId="2" xfId="3" applyFont="1" applyFill="1" applyBorder="1" applyAlignment="1">
      <alignment vertical="top" wrapText="1"/>
    </xf>
    <xf numFmtId="0" fontId="5" fillId="0" borderId="13" xfId="3" applyFont="1" applyBorder="1" applyAlignment="1">
      <alignment vertical="top" wrapText="1"/>
    </xf>
    <xf numFmtId="0" fontId="5" fillId="0" borderId="14" xfId="3" applyFont="1" applyBorder="1" applyAlignment="1">
      <alignment horizontal="center" vertical="top" wrapText="1"/>
    </xf>
    <xf numFmtId="0" fontId="21" fillId="13" borderId="13" xfId="3" applyFont="1" applyFill="1" applyBorder="1" applyAlignment="1">
      <alignment vertical="top" wrapText="1"/>
    </xf>
    <xf numFmtId="0" fontId="21" fillId="13" borderId="14" xfId="3" applyFont="1" applyFill="1" applyBorder="1" applyAlignment="1">
      <alignment vertical="top" wrapText="1"/>
    </xf>
    <xf numFmtId="0" fontId="15" fillId="0" borderId="7" xfId="3" applyFont="1" applyBorder="1" applyAlignment="1">
      <alignment horizontal="center" wrapText="1"/>
    </xf>
    <xf numFmtId="0" fontId="9" fillId="0" borderId="12" xfId="3" applyBorder="1"/>
    <xf numFmtId="0" fontId="21" fillId="11" borderId="13" xfId="3" applyFont="1" applyFill="1" applyBorder="1" applyAlignment="1">
      <alignment vertical="top" wrapText="1"/>
    </xf>
    <xf numFmtId="0" fontId="21" fillId="11" borderId="14" xfId="3" applyFont="1" applyFill="1" applyBorder="1" applyAlignment="1">
      <alignment vertical="top" wrapText="1"/>
    </xf>
    <xf numFmtId="0" fontId="15" fillId="11" borderId="7" xfId="3" applyFont="1" applyFill="1" applyBorder="1" applyAlignment="1">
      <alignment horizontal="center" wrapText="1"/>
    </xf>
    <xf numFmtId="0" fontId="9" fillId="11" borderId="7" xfId="3" applyFill="1" applyBorder="1"/>
    <xf numFmtId="0" fontId="15" fillId="11" borderId="2" xfId="3" applyFont="1" applyFill="1" applyBorder="1" applyAlignment="1">
      <alignment horizontal="center"/>
    </xf>
    <xf numFmtId="0" fontId="8" fillId="0" borderId="0" xfId="3" applyFont="1"/>
    <xf numFmtId="0" fontId="8" fillId="0" borderId="0" xfId="3" applyFont="1" applyAlignment="1">
      <alignment horizontal="center"/>
    </xf>
    <xf numFmtId="0" fontId="15" fillId="10" borderId="2" xfId="5" applyFont="1" applyFill="1" applyBorder="1" applyAlignment="1">
      <alignment horizontal="left" vertical="top" wrapText="1"/>
    </xf>
    <xf numFmtId="0" fontId="16" fillId="0" borderId="2" xfId="3" applyFont="1" applyBorder="1" applyAlignment="1">
      <alignment horizontal="left" vertical="top" wrapText="1"/>
    </xf>
    <xf numFmtId="0" fontId="16" fillId="0" borderId="0" xfId="3" applyFont="1"/>
    <xf numFmtId="0" fontId="16" fillId="0" borderId="2" xfId="3" applyFont="1" applyBorder="1"/>
    <xf numFmtId="0" fontId="15" fillId="13" borderId="13" xfId="14" applyFont="1" applyFill="1" applyBorder="1" applyAlignment="1">
      <alignment horizontal="right" vertical="top" wrapText="1"/>
    </xf>
    <xf numFmtId="0" fontId="16" fillId="0" borderId="7" xfId="3" applyFont="1" applyBorder="1"/>
    <xf numFmtId="0" fontId="16" fillId="11" borderId="2" xfId="3" applyFont="1" applyFill="1" applyBorder="1"/>
    <xf numFmtId="0" fontId="15" fillId="11" borderId="13" xfId="14" applyFont="1" applyFill="1" applyBorder="1" applyAlignment="1">
      <alignment horizontal="right" vertical="top" wrapText="1"/>
    </xf>
    <xf numFmtId="0" fontId="16" fillId="11" borderId="7" xfId="3" applyFont="1" applyFill="1" applyBorder="1"/>
    <xf numFmtId="0" fontId="16" fillId="11" borderId="0" xfId="3" applyFont="1" applyFill="1"/>
    <xf numFmtId="0" fontId="16" fillId="0" borderId="12" xfId="3" applyFont="1" applyBorder="1"/>
    <xf numFmtId="0" fontId="15" fillId="0" borderId="2" xfId="3" applyFont="1" applyBorder="1" applyAlignment="1">
      <alignment horizontal="center"/>
    </xf>
    <xf numFmtId="0" fontId="16" fillId="0" borderId="4" xfId="3" applyFont="1" applyBorder="1"/>
    <xf numFmtId="0" fontId="16" fillId="0" borderId="3" xfId="3" applyFont="1" applyBorder="1"/>
    <xf numFmtId="0" fontId="16" fillId="0" borderId="0" xfId="3" applyFont="1" applyAlignment="1">
      <alignment horizontal="left"/>
    </xf>
    <xf numFmtId="0" fontId="5" fillId="0" borderId="2" xfId="5" applyBorder="1" applyAlignment="1">
      <alignment wrapText="1"/>
    </xf>
    <xf numFmtId="0" fontId="5" fillId="0" borderId="2" xfId="5" applyBorder="1" applyAlignment="1">
      <alignment horizontal="right" wrapText="1"/>
    </xf>
    <xf numFmtId="0" fontId="5" fillId="14" borderId="2" xfId="5" applyFill="1" applyBorder="1" applyAlignment="1">
      <alignment wrapText="1"/>
    </xf>
    <xf numFmtId="0" fontId="5" fillId="14" borderId="2" xfId="5" applyFill="1" applyBorder="1" applyAlignment="1">
      <alignment horizontal="right" wrapText="1"/>
    </xf>
    <xf numFmtId="0" fontId="5" fillId="14" borderId="2" xfId="5" applyFill="1" applyBorder="1" applyAlignment="1">
      <alignment horizontal="left" vertical="top" wrapText="1"/>
    </xf>
    <xf numFmtId="0" fontId="5" fillId="10" borderId="13" xfId="15" applyFill="1" applyBorder="1" applyAlignment="1">
      <alignment horizontal="left" vertical="top" wrapText="1"/>
    </xf>
    <xf numFmtId="0" fontId="5" fillId="0" borderId="18" xfId="15" applyBorder="1" applyAlignment="1">
      <alignment wrapText="1"/>
    </xf>
    <xf numFmtId="0" fontId="5" fillId="0" borderId="18" xfId="15" applyBorder="1" applyAlignment="1">
      <alignment horizontal="right" wrapText="1"/>
    </xf>
    <xf numFmtId="49" fontId="22" fillId="4" borderId="2" xfId="2" applyNumberFormat="1" applyFont="1" applyFill="1" applyBorder="1" applyAlignment="1">
      <alignment horizontal="left" vertical="top" wrapText="1"/>
    </xf>
    <xf numFmtId="49" fontId="22" fillId="4" borderId="2" xfId="2" applyNumberFormat="1" applyFont="1" applyFill="1" applyBorder="1" applyAlignment="1">
      <alignment horizontal="center" vertical="top" wrapText="1"/>
    </xf>
    <xf numFmtId="0" fontId="22" fillId="4" borderId="2" xfId="2" applyFont="1" applyFill="1" applyBorder="1" applyAlignment="1">
      <alignment horizontal="left" vertical="top" wrapText="1"/>
    </xf>
    <xf numFmtId="0" fontId="22" fillId="4" borderId="2" xfId="2" applyFont="1" applyFill="1" applyBorder="1" applyAlignment="1">
      <alignment horizontal="center" vertical="top" wrapText="1"/>
    </xf>
    <xf numFmtId="0" fontId="18" fillId="0" borderId="2" xfId="0" applyFont="1" applyBorder="1" applyAlignment="1">
      <alignment horizontal="left" vertical="top" wrapText="1"/>
    </xf>
    <xf numFmtId="0" fontId="18" fillId="0" borderId="2" xfId="0" applyFont="1" applyBorder="1"/>
    <xf numFmtId="0" fontId="18" fillId="5" borderId="2" xfId="0" applyFont="1" applyFill="1" applyBorder="1"/>
    <xf numFmtId="0" fontId="18" fillId="0" borderId="2" xfId="0" applyFont="1" applyBorder="1" applyAlignment="1">
      <alignment horizontal="center"/>
    </xf>
    <xf numFmtId="0" fontId="18" fillId="5" borderId="2" xfId="0" applyFont="1" applyFill="1" applyBorder="1" applyAlignment="1">
      <alignment horizontal="center"/>
    </xf>
    <xf numFmtId="0" fontId="10" fillId="0" borderId="2" xfId="3" applyFont="1" applyBorder="1" applyAlignment="1">
      <alignment horizontal="center" vertical="top" wrapText="1"/>
    </xf>
    <xf numFmtId="0" fontId="7" fillId="0" borderId="0" xfId="0" applyFont="1" applyAlignment="1">
      <alignment horizontal="left" vertical="top"/>
    </xf>
    <xf numFmtId="0" fontId="10" fillId="10" borderId="2" xfId="2" applyFont="1" applyFill="1" applyBorder="1" applyAlignment="1">
      <alignment horizontal="left" vertical="top" wrapText="1"/>
    </xf>
    <xf numFmtId="49" fontId="10" fillId="10" borderId="2" xfId="2" applyNumberFormat="1" applyFont="1" applyFill="1" applyBorder="1" applyAlignment="1">
      <alignment horizontal="left" vertical="top" wrapText="1"/>
    </xf>
    <xf numFmtId="22" fontId="7" fillId="0" borderId="2" xfId="0" applyNumberFormat="1" applyFont="1" applyBorder="1" applyAlignment="1">
      <alignment horizontal="left" vertical="top"/>
    </xf>
    <xf numFmtId="49" fontId="18" fillId="5" borderId="2" xfId="0" applyNumberFormat="1" applyFont="1" applyFill="1" applyBorder="1" applyAlignment="1">
      <alignment horizontal="center"/>
    </xf>
    <xf numFmtId="0" fontId="23" fillId="0" borderId="2" xfId="0" applyFont="1" applyBorder="1"/>
    <xf numFmtId="0" fontId="0" fillId="0" borderId="0" xfId="0" applyAlignment="1">
      <alignment wrapText="1"/>
    </xf>
  </cellXfs>
  <cellStyles count="16">
    <cellStyle name="Normal" xfId="0" builtinId="0"/>
    <cellStyle name="Normal 2" xfId="1" xr:uid="{00000000-0005-0000-0000-000001000000}"/>
    <cellStyle name="Normal 2 2" xfId="3" xr:uid="{698B968C-C907-4F9D-836D-319DD0400E13}"/>
    <cellStyle name="Normal 2 3" xfId="4" xr:uid="{C43F55DF-3FF3-430D-9028-C1EC7B9F629A}"/>
    <cellStyle name="Normal 2 3 2" xfId="6" xr:uid="{AFF70AE8-75BF-4145-ACE9-E4E285E9C0C1}"/>
    <cellStyle name="Normal_CR Statistics" xfId="15" xr:uid="{280D44B2-CE0E-48C1-9D14-4AE243950FF3}"/>
    <cellStyle name="Normal_CR Statistics_1" xfId="14" xr:uid="{4516D38F-7F06-407C-837A-E67A8A3A39F5}"/>
    <cellStyle name="Normal_Sheet1 2" xfId="2" xr:uid="{2B40EE92-FA50-4CF6-92E9-2C9491ECE7EF}"/>
    <cellStyle name="Normal_Sheet2" xfId="13" xr:uid="{20CAF53F-53EB-4F1C-A9E6-EC6A44CB5462}"/>
    <cellStyle name="Normal_Sheet3" xfId="12" xr:uid="{347506C7-6CD1-4444-AABB-1D5079BA71C9}"/>
    <cellStyle name="Normal_Sheet4" xfId="8" xr:uid="{C99189BE-4446-4BD8-9415-39DCF0210B2E}"/>
    <cellStyle name="Normal_Sheet4_1" xfId="7" xr:uid="{44231668-F6F1-43C2-A01A-BB084289402F}"/>
    <cellStyle name="Normal_Sheet5" xfId="10" xr:uid="{D7339200-F254-41A5-80C8-47A677A6E9A5}"/>
    <cellStyle name="Normal_Sheet7 2" xfId="11" xr:uid="{BF8BC263-7204-4F95-A99F-EE4D709E0430}"/>
    <cellStyle name="Normal_Sheet8" xfId="9" xr:uid="{E8B8BFBE-E044-40B0-A782-5163B7E70228}"/>
    <cellStyle name="Normal_Stats" xfId="5" xr:uid="{1C6D1CC5-9AD6-4001-A505-095CA90D48A0}"/>
  </cellStyles>
  <dxfs count="0"/>
  <tableStyles count="0" defaultTableStyle="TableStyleMedium2" defaultPivotStyle="PivotStyleLight16"/>
  <colors>
    <mruColors>
      <color rgb="FFFF33CC"/>
      <color rgb="FF00FF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CR_statistics!$T$2207</c:f>
              <c:strCache>
                <c:ptCount val="1"/>
                <c:pt idx="0">
                  <c:v>RAN1</c:v>
                </c:pt>
              </c:strCache>
            </c:strRef>
          </c:tx>
          <c:spPr>
            <a:solidFill>
              <a:srgbClr val="9999FF"/>
            </a:solidFill>
            <a:ln w="12700">
              <a:solidFill>
                <a:srgbClr val="000000"/>
              </a:solidFill>
              <a:prstDash val="solid"/>
            </a:ln>
          </c:spPr>
          <c:invertIfNegative val="0"/>
          <c:cat>
            <c:strRef>
              <c:f>CR_statistics!$S$2208:$S$2213</c:f>
              <c:strCache>
                <c:ptCount val="6"/>
                <c:pt idx="0">
                  <c:v>REL-4</c:v>
                </c:pt>
                <c:pt idx="1">
                  <c:v>REL-5</c:v>
                </c:pt>
                <c:pt idx="2">
                  <c:v>REL-6</c:v>
                </c:pt>
                <c:pt idx="3">
                  <c:v>REL-7</c:v>
                </c:pt>
                <c:pt idx="4">
                  <c:v>REL-8</c:v>
                </c:pt>
                <c:pt idx="5">
                  <c:v>REL-9</c:v>
                </c:pt>
              </c:strCache>
            </c:strRef>
          </c:cat>
          <c:val>
            <c:numRef>
              <c:f>CR_statistics!$T$2208:$T$2213</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BEF3-41EB-8EB1-957D7C157B2F}"/>
            </c:ext>
          </c:extLst>
        </c:ser>
        <c:ser>
          <c:idx val="1"/>
          <c:order val="1"/>
          <c:tx>
            <c:strRef>
              <c:f>CR_statistics!$U$2207</c:f>
              <c:strCache>
                <c:ptCount val="1"/>
                <c:pt idx="0">
                  <c:v>RAN2</c:v>
                </c:pt>
              </c:strCache>
            </c:strRef>
          </c:tx>
          <c:spPr>
            <a:solidFill>
              <a:srgbClr val="993366"/>
            </a:solidFill>
            <a:ln w="12700">
              <a:solidFill>
                <a:srgbClr val="000000"/>
              </a:solidFill>
              <a:prstDash val="solid"/>
            </a:ln>
          </c:spPr>
          <c:invertIfNegative val="0"/>
          <c:cat>
            <c:strRef>
              <c:f>CR_statistics!$S$2208:$S$2213</c:f>
              <c:strCache>
                <c:ptCount val="6"/>
                <c:pt idx="0">
                  <c:v>REL-4</c:v>
                </c:pt>
                <c:pt idx="1">
                  <c:v>REL-5</c:v>
                </c:pt>
                <c:pt idx="2">
                  <c:v>REL-6</c:v>
                </c:pt>
                <c:pt idx="3">
                  <c:v>REL-7</c:v>
                </c:pt>
                <c:pt idx="4">
                  <c:v>REL-8</c:v>
                </c:pt>
                <c:pt idx="5">
                  <c:v>REL-9</c:v>
                </c:pt>
              </c:strCache>
            </c:strRef>
          </c:cat>
          <c:val>
            <c:numRef>
              <c:f>CR_statistics!$U$2208:$U$2213</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BEF3-41EB-8EB1-957D7C157B2F}"/>
            </c:ext>
          </c:extLst>
        </c:ser>
        <c:ser>
          <c:idx val="2"/>
          <c:order val="2"/>
          <c:tx>
            <c:strRef>
              <c:f>CR_statistics!$V$2207</c:f>
              <c:strCache>
                <c:ptCount val="1"/>
                <c:pt idx="0">
                  <c:v>RAN3</c:v>
                </c:pt>
              </c:strCache>
            </c:strRef>
          </c:tx>
          <c:spPr>
            <a:solidFill>
              <a:srgbClr val="FFFFCC"/>
            </a:solidFill>
            <a:ln w="12700">
              <a:solidFill>
                <a:srgbClr val="000000"/>
              </a:solidFill>
              <a:prstDash val="solid"/>
            </a:ln>
          </c:spPr>
          <c:invertIfNegative val="0"/>
          <c:cat>
            <c:strRef>
              <c:f>CR_statistics!$S$2208:$S$2213</c:f>
              <c:strCache>
                <c:ptCount val="6"/>
                <c:pt idx="0">
                  <c:v>REL-4</c:v>
                </c:pt>
                <c:pt idx="1">
                  <c:v>REL-5</c:v>
                </c:pt>
                <c:pt idx="2">
                  <c:v>REL-6</c:v>
                </c:pt>
                <c:pt idx="3">
                  <c:v>REL-7</c:v>
                </c:pt>
                <c:pt idx="4">
                  <c:v>REL-8</c:v>
                </c:pt>
                <c:pt idx="5">
                  <c:v>REL-9</c:v>
                </c:pt>
              </c:strCache>
            </c:strRef>
          </c:cat>
          <c:val>
            <c:numRef>
              <c:f>CR_statistics!$V$2208:$V$2213</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BEF3-41EB-8EB1-957D7C157B2F}"/>
            </c:ext>
          </c:extLst>
        </c:ser>
        <c:ser>
          <c:idx val="3"/>
          <c:order val="3"/>
          <c:tx>
            <c:strRef>
              <c:f>CR_statistics!$W$2207</c:f>
              <c:strCache>
                <c:ptCount val="1"/>
                <c:pt idx="0">
                  <c:v>RAN4</c:v>
                </c:pt>
              </c:strCache>
            </c:strRef>
          </c:tx>
          <c:spPr>
            <a:solidFill>
              <a:srgbClr val="CCFFFF"/>
            </a:solidFill>
            <a:ln w="12700">
              <a:solidFill>
                <a:srgbClr val="000000"/>
              </a:solidFill>
              <a:prstDash val="solid"/>
            </a:ln>
          </c:spPr>
          <c:invertIfNegative val="0"/>
          <c:cat>
            <c:strRef>
              <c:f>CR_statistics!$S$2208:$S$2213</c:f>
              <c:strCache>
                <c:ptCount val="6"/>
                <c:pt idx="0">
                  <c:v>REL-4</c:v>
                </c:pt>
                <c:pt idx="1">
                  <c:v>REL-5</c:v>
                </c:pt>
                <c:pt idx="2">
                  <c:v>REL-6</c:v>
                </c:pt>
                <c:pt idx="3">
                  <c:v>REL-7</c:v>
                </c:pt>
                <c:pt idx="4">
                  <c:v>REL-8</c:v>
                </c:pt>
                <c:pt idx="5">
                  <c:v>REL-9</c:v>
                </c:pt>
              </c:strCache>
            </c:strRef>
          </c:cat>
          <c:val>
            <c:numRef>
              <c:f>CR_statistics!$W$2208:$W$2213</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BEF3-41EB-8EB1-957D7C157B2F}"/>
            </c:ext>
          </c:extLst>
        </c:ser>
        <c:ser>
          <c:idx val="4"/>
          <c:order val="4"/>
          <c:tx>
            <c:strRef>
              <c:f>CR_statistics!$X$2207</c:f>
              <c:strCache>
                <c:ptCount val="1"/>
                <c:pt idx="0">
                  <c:v>RAN5</c:v>
                </c:pt>
              </c:strCache>
            </c:strRef>
          </c:tx>
          <c:spPr>
            <a:solidFill>
              <a:srgbClr val="660066"/>
            </a:solidFill>
            <a:ln w="12700">
              <a:solidFill>
                <a:srgbClr val="000000"/>
              </a:solidFill>
              <a:prstDash val="solid"/>
            </a:ln>
          </c:spPr>
          <c:invertIfNegative val="0"/>
          <c:cat>
            <c:strRef>
              <c:f>CR_statistics!$S$2208:$S$2213</c:f>
              <c:strCache>
                <c:ptCount val="6"/>
                <c:pt idx="0">
                  <c:v>REL-4</c:v>
                </c:pt>
                <c:pt idx="1">
                  <c:v>REL-5</c:v>
                </c:pt>
                <c:pt idx="2">
                  <c:v>REL-6</c:v>
                </c:pt>
                <c:pt idx="3">
                  <c:v>REL-7</c:v>
                </c:pt>
                <c:pt idx="4">
                  <c:v>REL-8</c:v>
                </c:pt>
                <c:pt idx="5">
                  <c:v>REL-9</c:v>
                </c:pt>
              </c:strCache>
            </c:strRef>
          </c:cat>
          <c:val>
            <c:numRef>
              <c:f>CR_statistics!$X$2208:$X$2213</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BEF3-41EB-8EB1-957D7C157B2F}"/>
            </c:ext>
          </c:extLst>
        </c:ser>
        <c:ser>
          <c:idx val="5"/>
          <c:order val="5"/>
          <c:tx>
            <c:strRef>
              <c:f>CR_statistics!$Y$2207</c:f>
              <c:strCache>
                <c:ptCount val="1"/>
                <c:pt idx="0">
                  <c:v>RAN - RAN5</c:v>
                </c:pt>
              </c:strCache>
            </c:strRef>
          </c:tx>
          <c:spPr>
            <a:solidFill>
              <a:srgbClr val="FF8080"/>
            </a:solidFill>
            <a:ln w="12700">
              <a:solidFill>
                <a:srgbClr val="000000"/>
              </a:solidFill>
              <a:prstDash val="solid"/>
            </a:ln>
          </c:spPr>
          <c:invertIfNegative val="0"/>
          <c:cat>
            <c:strRef>
              <c:f>CR_statistics!$S$2208:$S$2213</c:f>
              <c:strCache>
                <c:ptCount val="6"/>
                <c:pt idx="0">
                  <c:v>REL-4</c:v>
                </c:pt>
                <c:pt idx="1">
                  <c:v>REL-5</c:v>
                </c:pt>
                <c:pt idx="2">
                  <c:v>REL-6</c:v>
                </c:pt>
                <c:pt idx="3">
                  <c:v>REL-7</c:v>
                </c:pt>
                <c:pt idx="4">
                  <c:v>REL-8</c:v>
                </c:pt>
                <c:pt idx="5">
                  <c:v>REL-9</c:v>
                </c:pt>
              </c:strCache>
            </c:strRef>
          </c:cat>
          <c:val>
            <c:numRef>
              <c:f>CR_statistics!$Y$2208:$Y$2213</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BEF3-41EB-8EB1-957D7C157B2F}"/>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CR_statistics!$T$2243</c:f>
              <c:strCache>
                <c:ptCount val="1"/>
                <c:pt idx="0">
                  <c:v>RAN #43</c:v>
                </c:pt>
              </c:strCache>
            </c:strRef>
          </c:tx>
          <c:spPr>
            <a:solidFill>
              <a:srgbClr val="9999FF"/>
            </a:solidFill>
            <a:ln w="12700">
              <a:solidFill>
                <a:srgbClr val="000000"/>
              </a:solidFill>
              <a:prstDash val="solid"/>
            </a:ln>
          </c:spPr>
          <c:invertIfNegative val="0"/>
          <c:cat>
            <c:strRef>
              <c:f>CR_statistics!$S$2244:$S$2250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CR_statistics!$T$2244:$T$2250</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CE0D-4654-8CCE-994E9D769A0F}"/>
            </c:ext>
          </c:extLst>
        </c:ser>
        <c:ser>
          <c:idx val="1"/>
          <c:order val="1"/>
          <c:tx>
            <c:strRef>
              <c:f>CR_statistics!$U$2243</c:f>
              <c:strCache>
                <c:ptCount val="1"/>
                <c:pt idx="0">
                  <c:v>RAN #44</c:v>
                </c:pt>
              </c:strCache>
            </c:strRef>
          </c:tx>
          <c:spPr>
            <a:solidFill>
              <a:srgbClr val="993366"/>
            </a:solidFill>
            <a:ln w="12700">
              <a:solidFill>
                <a:srgbClr val="000000"/>
              </a:solidFill>
              <a:prstDash val="solid"/>
            </a:ln>
          </c:spPr>
          <c:invertIfNegative val="0"/>
          <c:cat>
            <c:strRef>
              <c:f>CR_statistics!$S$2244:$S$2250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CR_statistics!$U$2244:$U$2250</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CE0D-4654-8CCE-994E9D769A0F}"/>
            </c:ext>
          </c:extLst>
        </c:ser>
        <c:ser>
          <c:idx val="2"/>
          <c:order val="2"/>
          <c:tx>
            <c:strRef>
              <c:f>CR_statistics!$V$2243</c:f>
              <c:strCache>
                <c:ptCount val="1"/>
                <c:pt idx="0">
                  <c:v>RAN #45</c:v>
                </c:pt>
              </c:strCache>
            </c:strRef>
          </c:tx>
          <c:spPr>
            <a:solidFill>
              <a:srgbClr val="FFFFCC"/>
            </a:solidFill>
            <a:ln w="12700">
              <a:solidFill>
                <a:srgbClr val="000000"/>
              </a:solidFill>
              <a:prstDash val="solid"/>
            </a:ln>
          </c:spPr>
          <c:invertIfNegative val="0"/>
          <c:cat>
            <c:strRef>
              <c:f>CR_statistics!$S$2244:$S$2250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CR_statistics!$V$2244:$V$2250</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CE0D-4654-8CCE-994E9D769A0F}"/>
            </c:ext>
          </c:extLst>
        </c:ser>
        <c:ser>
          <c:idx val="3"/>
          <c:order val="3"/>
          <c:tx>
            <c:strRef>
              <c:f>CR_statistics!$W$2243</c:f>
              <c:strCache>
                <c:ptCount val="1"/>
                <c:pt idx="0">
                  <c:v>RAN #46</c:v>
                </c:pt>
              </c:strCache>
            </c:strRef>
          </c:tx>
          <c:spPr>
            <a:solidFill>
              <a:srgbClr val="FF0000"/>
            </a:solidFill>
            <a:ln w="12700">
              <a:solidFill>
                <a:srgbClr val="000000"/>
              </a:solidFill>
              <a:prstDash val="solid"/>
            </a:ln>
          </c:spPr>
          <c:invertIfNegative val="0"/>
          <c:cat>
            <c:strRef>
              <c:f>CR_statistics!$S$2244:$S$2250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CR_statistics!$W$2244:$W$2250</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CE0D-4654-8CCE-994E9D769A0F}"/>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CR_statistics!$T$2173</c:f>
              <c:strCache>
                <c:ptCount val="1"/>
                <c:pt idx="0">
                  <c:v>RAN1</c:v>
                </c:pt>
              </c:strCache>
            </c:strRef>
          </c:tx>
          <c:spPr>
            <a:solidFill>
              <a:srgbClr val="9999FF"/>
            </a:solidFill>
            <a:ln w="12700">
              <a:solidFill>
                <a:srgbClr val="000000"/>
              </a:solidFill>
              <a:prstDash val="solid"/>
            </a:ln>
          </c:spPr>
          <c:invertIfNegative val="0"/>
          <c:cat>
            <c:strRef>
              <c:f>CR_statistics!$S$2174:$S$2180</c:f>
              <c:strCache>
                <c:ptCount val="7"/>
                <c:pt idx="0">
                  <c:v>REL-4</c:v>
                </c:pt>
                <c:pt idx="1">
                  <c:v>REL-5</c:v>
                </c:pt>
                <c:pt idx="2">
                  <c:v>REL-6</c:v>
                </c:pt>
                <c:pt idx="3">
                  <c:v>REL-7</c:v>
                </c:pt>
                <c:pt idx="4">
                  <c:v>REL-8</c:v>
                </c:pt>
                <c:pt idx="5">
                  <c:v>REL-9</c:v>
                </c:pt>
                <c:pt idx="6">
                  <c:v>REL-10</c:v>
                </c:pt>
              </c:strCache>
            </c:strRef>
          </c:cat>
          <c:val>
            <c:numRef>
              <c:f>CR_statistics!$T$2174:$T$2180</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47BF-4E64-86EE-3F4970CABD5D}"/>
            </c:ext>
          </c:extLst>
        </c:ser>
        <c:ser>
          <c:idx val="1"/>
          <c:order val="1"/>
          <c:tx>
            <c:strRef>
              <c:f>CR_statistics!$U$2173</c:f>
              <c:strCache>
                <c:ptCount val="1"/>
                <c:pt idx="0">
                  <c:v>RAN2</c:v>
                </c:pt>
              </c:strCache>
            </c:strRef>
          </c:tx>
          <c:spPr>
            <a:solidFill>
              <a:srgbClr val="993366"/>
            </a:solidFill>
            <a:ln w="12700">
              <a:solidFill>
                <a:srgbClr val="000000"/>
              </a:solidFill>
              <a:prstDash val="solid"/>
            </a:ln>
          </c:spPr>
          <c:invertIfNegative val="0"/>
          <c:cat>
            <c:strRef>
              <c:f>CR_statistics!$S$2174:$S$2180</c:f>
              <c:strCache>
                <c:ptCount val="7"/>
                <c:pt idx="0">
                  <c:v>REL-4</c:v>
                </c:pt>
                <c:pt idx="1">
                  <c:v>REL-5</c:v>
                </c:pt>
                <c:pt idx="2">
                  <c:v>REL-6</c:v>
                </c:pt>
                <c:pt idx="3">
                  <c:v>REL-7</c:v>
                </c:pt>
                <c:pt idx="4">
                  <c:v>REL-8</c:v>
                </c:pt>
                <c:pt idx="5">
                  <c:v>REL-9</c:v>
                </c:pt>
                <c:pt idx="6">
                  <c:v>REL-10</c:v>
                </c:pt>
              </c:strCache>
            </c:strRef>
          </c:cat>
          <c:val>
            <c:numRef>
              <c:f>CR_statistics!$U$2174:$U$2180</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47BF-4E64-86EE-3F4970CABD5D}"/>
            </c:ext>
          </c:extLst>
        </c:ser>
        <c:ser>
          <c:idx val="2"/>
          <c:order val="2"/>
          <c:tx>
            <c:strRef>
              <c:f>CR_statistics!$V$2173</c:f>
              <c:strCache>
                <c:ptCount val="1"/>
                <c:pt idx="0">
                  <c:v>RAN3</c:v>
                </c:pt>
              </c:strCache>
            </c:strRef>
          </c:tx>
          <c:spPr>
            <a:solidFill>
              <a:srgbClr val="FFFFCC"/>
            </a:solidFill>
            <a:ln w="12700">
              <a:solidFill>
                <a:srgbClr val="000000"/>
              </a:solidFill>
              <a:prstDash val="solid"/>
            </a:ln>
          </c:spPr>
          <c:invertIfNegative val="0"/>
          <c:cat>
            <c:strRef>
              <c:f>CR_statistics!$S$2174:$S$2180</c:f>
              <c:strCache>
                <c:ptCount val="7"/>
                <c:pt idx="0">
                  <c:v>REL-4</c:v>
                </c:pt>
                <c:pt idx="1">
                  <c:v>REL-5</c:v>
                </c:pt>
                <c:pt idx="2">
                  <c:v>REL-6</c:v>
                </c:pt>
                <c:pt idx="3">
                  <c:v>REL-7</c:v>
                </c:pt>
                <c:pt idx="4">
                  <c:v>REL-8</c:v>
                </c:pt>
                <c:pt idx="5">
                  <c:v>REL-9</c:v>
                </c:pt>
                <c:pt idx="6">
                  <c:v>REL-10</c:v>
                </c:pt>
              </c:strCache>
            </c:strRef>
          </c:cat>
          <c:val>
            <c:numRef>
              <c:f>CR_statistics!$V$2174:$V$2180</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47BF-4E64-86EE-3F4970CABD5D}"/>
            </c:ext>
          </c:extLst>
        </c:ser>
        <c:ser>
          <c:idx val="3"/>
          <c:order val="3"/>
          <c:tx>
            <c:strRef>
              <c:f>CR_statistics!$W$2173</c:f>
              <c:strCache>
                <c:ptCount val="1"/>
                <c:pt idx="0">
                  <c:v>RAN4</c:v>
                </c:pt>
              </c:strCache>
            </c:strRef>
          </c:tx>
          <c:spPr>
            <a:solidFill>
              <a:srgbClr val="CCFFFF"/>
            </a:solidFill>
            <a:ln w="12700">
              <a:solidFill>
                <a:srgbClr val="000000"/>
              </a:solidFill>
              <a:prstDash val="solid"/>
            </a:ln>
          </c:spPr>
          <c:invertIfNegative val="0"/>
          <c:cat>
            <c:strRef>
              <c:f>CR_statistics!$S$2174:$S$2180</c:f>
              <c:strCache>
                <c:ptCount val="7"/>
                <c:pt idx="0">
                  <c:v>REL-4</c:v>
                </c:pt>
                <c:pt idx="1">
                  <c:v>REL-5</c:v>
                </c:pt>
                <c:pt idx="2">
                  <c:v>REL-6</c:v>
                </c:pt>
                <c:pt idx="3">
                  <c:v>REL-7</c:v>
                </c:pt>
                <c:pt idx="4">
                  <c:v>REL-8</c:v>
                </c:pt>
                <c:pt idx="5">
                  <c:v>REL-9</c:v>
                </c:pt>
                <c:pt idx="6">
                  <c:v>REL-10</c:v>
                </c:pt>
              </c:strCache>
            </c:strRef>
          </c:cat>
          <c:val>
            <c:numRef>
              <c:f>CR_statistics!$W$2174:$W$2180</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47BF-4E64-86EE-3F4970CABD5D}"/>
            </c:ext>
          </c:extLst>
        </c:ser>
        <c:ser>
          <c:idx val="4"/>
          <c:order val="4"/>
          <c:tx>
            <c:strRef>
              <c:f>CR_statistics!$X$2173</c:f>
              <c:strCache>
                <c:ptCount val="1"/>
                <c:pt idx="0">
                  <c:v>RAN5</c:v>
                </c:pt>
              </c:strCache>
            </c:strRef>
          </c:tx>
          <c:spPr>
            <a:solidFill>
              <a:srgbClr val="660066"/>
            </a:solidFill>
            <a:ln w="12700">
              <a:solidFill>
                <a:srgbClr val="000000"/>
              </a:solidFill>
              <a:prstDash val="solid"/>
            </a:ln>
          </c:spPr>
          <c:invertIfNegative val="0"/>
          <c:cat>
            <c:strRef>
              <c:f>CR_statistics!$S$2174:$S$2180</c:f>
              <c:strCache>
                <c:ptCount val="7"/>
                <c:pt idx="0">
                  <c:v>REL-4</c:v>
                </c:pt>
                <c:pt idx="1">
                  <c:v>REL-5</c:v>
                </c:pt>
                <c:pt idx="2">
                  <c:v>REL-6</c:v>
                </c:pt>
                <c:pt idx="3">
                  <c:v>REL-7</c:v>
                </c:pt>
                <c:pt idx="4">
                  <c:v>REL-8</c:v>
                </c:pt>
                <c:pt idx="5">
                  <c:v>REL-9</c:v>
                </c:pt>
                <c:pt idx="6">
                  <c:v>REL-10</c:v>
                </c:pt>
              </c:strCache>
            </c:strRef>
          </c:cat>
          <c:val>
            <c:numRef>
              <c:f>CR_statistics!$X$2174:$X$2180</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47BF-4E64-86EE-3F4970CABD5D}"/>
            </c:ext>
          </c:extLst>
        </c:ser>
        <c:ser>
          <c:idx val="5"/>
          <c:order val="5"/>
          <c:tx>
            <c:strRef>
              <c:f>CR_statistics!$Y$2173</c:f>
              <c:strCache>
                <c:ptCount val="1"/>
                <c:pt idx="0">
                  <c:v>RAN without RAN5</c:v>
                </c:pt>
              </c:strCache>
            </c:strRef>
          </c:tx>
          <c:spPr>
            <a:solidFill>
              <a:srgbClr val="FF8080"/>
            </a:solidFill>
            <a:ln w="12700">
              <a:solidFill>
                <a:srgbClr val="000000"/>
              </a:solidFill>
              <a:prstDash val="solid"/>
            </a:ln>
          </c:spPr>
          <c:invertIfNegative val="0"/>
          <c:cat>
            <c:strRef>
              <c:f>CR_statistics!$S$2174:$S$2180</c:f>
              <c:strCache>
                <c:ptCount val="7"/>
                <c:pt idx="0">
                  <c:v>REL-4</c:v>
                </c:pt>
                <c:pt idx="1">
                  <c:v>REL-5</c:v>
                </c:pt>
                <c:pt idx="2">
                  <c:v>REL-6</c:v>
                </c:pt>
                <c:pt idx="3">
                  <c:v>REL-7</c:v>
                </c:pt>
                <c:pt idx="4">
                  <c:v>REL-8</c:v>
                </c:pt>
                <c:pt idx="5">
                  <c:v>REL-9</c:v>
                </c:pt>
                <c:pt idx="6">
                  <c:v>REL-10</c:v>
                </c:pt>
              </c:strCache>
            </c:strRef>
          </c:cat>
          <c:val>
            <c:numRef>
              <c:f>CR_statistics!$Y$2174:$Y$2180</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47BF-4E64-86EE-3F4970CABD5D}"/>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CR_statistics!$AM$2165</c:f>
              <c:strCache>
                <c:ptCount val="1"/>
                <c:pt idx="0">
                  <c:v>RAN #43</c:v>
                </c:pt>
              </c:strCache>
            </c:strRef>
          </c:tx>
          <c:spPr>
            <a:solidFill>
              <a:srgbClr val="9999FF"/>
            </a:solidFill>
            <a:ln w="12700">
              <a:solidFill>
                <a:srgbClr val="000000"/>
              </a:solidFill>
              <a:prstDash val="solid"/>
            </a:ln>
          </c:spPr>
          <c:invertIfNegative val="0"/>
          <c:cat>
            <c:strRef>
              <c:f>CR_statistics!$AL$2166:$AL$2173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CR_statistics!$AM$2166:$AM$2173</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3B92-4A55-BBFA-AD525617CADF}"/>
            </c:ext>
          </c:extLst>
        </c:ser>
        <c:ser>
          <c:idx val="1"/>
          <c:order val="1"/>
          <c:tx>
            <c:strRef>
              <c:f>CR_statistics!$AN$2165</c:f>
              <c:strCache>
                <c:ptCount val="1"/>
                <c:pt idx="0">
                  <c:v>RAN #44</c:v>
                </c:pt>
              </c:strCache>
            </c:strRef>
          </c:tx>
          <c:spPr>
            <a:solidFill>
              <a:srgbClr val="993366"/>
            </a:solidFill>
            <a:ln w="12700">
              <a:solidFill>
                <a:srgbClr val="000000"/>
              </a:solidFill>
              <a:prstDash val="solid"/>
            </a:ln>
          </c:spPr>
          <c:invertIfNegative val="0"/>
          <c:cat>
            <c:strRef>
              <c:f>CR_statistics!$AL$2166:$AL$2173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CR_statistics!$AN$2166:$AN$2173</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3B92-4A55-BBFA-AD525617CADF}"/>
            </c:ext>
          </c:extLst>
        </c:ser>
        <c:ser>
          <c:idx val="2"/>
          <c:order val="2"/>
          <c:tx>
            <c:strRef>
              <c:f>CR_statistics!$AO$2165</c:f>
              <c:strCache>
                <c:ptCount val="1"/>
                <c:pt idx="0">
                  <c:v>RAN #45</c:v>
                </c:pt>
              </c:strCache>
            </c:strRef>
          </c:tx>
          <c:spPr>
            <a:solidFill>
              <a:srgbClr val="FFFFCC"/>
            </a:solidFill>
            <a:ln w="12700">
              <a:solidFill>
                <a:srgbClr val="000000"/>
              </a:solidFill>
              <a:prstDash val="solid"/>
            </a:ln>
          </c:spPr>
          <c:invertIfNegative val="0"/>
          <c:cat>
            <c:strRef>
              <c:f>CR_statistics!$AL$2166:$AL$2173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CR_statistics!$AO$2166:$AO$2173</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3B92-4A55-BBFA-AD525617CADF}"/>
            </c:ext>
          </c:extLst>
        </c:ser>
        <c:ser>
          <c:idx val="3"/>
          <c:order val="3"/>
          <c:tx>
            <c:strRef>
              <c:f>CR_statistics!$AP$2165</c:f>
              <c:strCache>
                <c:ptCount val="1"/>
                <c:pt idx="0">
                  <c:v>RAN #46</c:v>
                </c:pt>
              </c:strCache>
            </c:strRef>
          </c:tx>
          <c:spPr>
            <a:solidFill>
              <a:srgbClr val="FF0000"/>
            </a:solidFill>
            <a:ln w="12700">
              <a:solidFill>
                <a:srgbClr val="000000"/>
              </a:solidFill>
              <a:prstDash val="solid"/>
            </a:ln>
          </c:spPr>
          <c:invertIfNegative val="0"/>
          <c:cat>
            <c:strRef>
              <c:f>CR_statistics!$AL$2166:$AL$2173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CR_statistics!$AP$2166:$AP$2173</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3B92-4A55-BBFA-AD525617CADF}"/>
            </c:ext>
          </c:extLst>
        </c:ser>
        <c:ser>
          <c:idx val="4"/>
          <c:order val="4"/>
          <c:tx>
            <c:strRef>
              <c:f>CR_statistics!$AQ$2165</c:f>
              <c:strCache>
                <c:ptCount val="1"/>
                <c:pt idx="0">
                  <c:v>RAN #47</c:v>
                </c:pt>
              </c:strCache>
            </c:strRef>
          </c:tx>
          <c:spPr>
            <a:solidFill>
              <a:srgbClr val="660066"/>
            </a:solidFill>
            <a:ln w="12700">
              <a:solidFill>
                <a:srgbClr val="000000"/>
              </a:solidFill>
              <a:prstDash val="solid"/>
            </a:ln>
          </c:spPr>
          <c:invertIfNegative val="0"/>
          <c:cat>
            <c:strRef>
              <c:f>CR_statistics!$AL$2166:$AL$2173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CR_statistics!$AQ$2166:$AQ$2173</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3B92-4A55-BBFA-AD525617CADF}"/>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CR_statistics!$AM$2196</c:f>
              <c:strCache>
                <c:ptCount val="1"/>
                <c:pt idx="0">
                  <c:v>RAN #43</c:v>
                </c:pt>
              </c:strCache>
            </c:strRef>
          </c:tx>
          <c:spPr>
            <a:solidFill>
              <a:srgbClr val="9999FF"/>
            </a:solidFill>
            <a:ln w="12700">
              <a:solidFill>
                <a:srgbClr val="000000"/>
              </a:solidFill>
              <a:prstDash val="solid"/>
            </a:ln>
          </c:spPr>
          <c:invertIfNegative val="0"/>
          <c:cat>
            <c:strRef>
              <c:f>CR_statistics!$AL$2197:$AL$2203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CR_statistics!$AM$2197:$AM$2203</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91AB-4E90-B2D7-67436F10C466}"/>
            </c:ext>
          </c:extLst>
        </c:ser>
        <c:ser>
          <c:idx val="1"/>
          <c:order val="1"/>
          <c:tx>
            <c:strRef>
              <c:f>CR_statistics!$AN$2196</c:f>
              <c:strCache>
                <c:ptCount val="1"/>
                <c:pt idx="0">
                  <c:v>RAN #44</c:v>
                </c:pt>
              </c:strCache>
            </c:strRef>
          </c:tx>
          <c:spPr>
            <a:solidFill>
              <a:srgbClr val="993366"/>
            </a:solidFill>
            <a:ln w="12700">
              <a:solidFill>
                <a:srgbClr val="000000"/>
              </a:solidFill>
              <a:prstDash val="solid"/>
            </a:ln>
          </c:spPr>
          <c:invertIfNegative val="0"/>
          <c:cat>
            <c:strRef>
              <c:f>CR_statistics!$AL$2197:$AL$2203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CR_statistics!$AN$2197:$AN$2203</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91AB-4E90-B2D7-67436F10C466}"/>
            </c:ext>
          </c:extLst>
        </c:ser>
        <c:ser>
          <c:idx val="2"/>
          <c:order val="2"/>
          <c:tx>
            <c:strRef>
              <c:f>CR_statistics!$AO$2196</c:f>
              <c:strCache>
                <c:ptCount val="1"/>
                <c:pt idx="0">
                  <c:v>RAN #45</c:v>
                </c:pt>
              </c:strCache>
            </c:strRef>
          </c:tx>
          <c:spPr>
            <a:solidFill>
              <a:srgbClr val="FFFFCC"/>
            </a:solidFill>
            <a:ln w="12700">
              <a:solidFill>
                <a:srgbClr val="000000"/>
              </a:solidFill>
              <a:prstDash val="solid"/>
            </a:ln>
          </c:spPr>
          <c:invertIfNegative val="0"/>
          <c:cat>
            <c:strRef>
              <c:f>CR_statistics!$AL$2197:$AL$2203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CR_statistics!$AO$2197:$AO$2203</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91AB-4E90-B2D7-67436F10C466}"/>
            </c:ext>
          </c:extLst>
        </c:ser>
        <c:ser>
          <c:idx val="3"/>
          <c:order val="3"/>
          <c:tx>
            <c:strRef>
              <c:f>CR_statistics!$AP$2196</c:f>
              <c:strCache>
                <c:ptCount val="1"/>
                <c:pt idx="0">
                  <c:v>RAN #46</c:v>
                </c:pt>
              </c:strCache>
            </c:strRef>
          </c:tx>
          <c:spPr>
            <a:solidFill>
              <a:srgbClr val="FF0000"/>
            </a:solidFill>
            <a:ln w="12700">
              <a:solidFill>
                <a:srgbClr val="000000"/>
              </a:solidFill>
              <a:prstDash val="solid"/>
            </a:ln>
          </c:spPr>
          <c:invertIfNegative val="0"/>
          <c:cat>
            <c:strRef>
              <c:f>CR_statistics!$AL$2197:$AL$2203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CR_statistics!$AP$2197:$AP$2203</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91AB-4E90-B2D7-67436F10C466}"/>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CR_statistics!$T$2141</c:f>
              <c:strCache>
                <c:ptCount val="1"/>
                <c:pt idx="0">
                  <c:v>RAN1</c:v>
                </c:pt>
              </c:strCache>
            </c:strRef>
          </c:tx>
          <c:spPr>
            <a:solidFill>
              <a:srgbClr val="00FF00"/>
            </a:solidFill>
            <a:ln w="12700">
              <a:solidFill>
                <a:srgbClr val="000000"/>
              </a:solidFill>
              <a:prstDash val="solid"/>
            </a:ln>
          </c:spPr>
          <c:invertIfNegative val="0"/>
          <c:cat>
            <c:strRef>
              <c:f>CR_statistics!$S$2142:$S$2145</c:f>
              <c:strCache>
                <c:ptCount val="4"/>
                <c:pt idx="0">
                  <c:v>REL-7</c:v>
                </c:pt>
                <c:pt idx="1">
                  <c:v>REL-8</c:v>
                </c:pt>
                <c:pt idx="2">
                  <c:v>REL-9</c:v>
                </c:pt>
                <c:pt idx="3">
                  <c:v>REL-10</c:v>
                </c:pt>
              </c:strCache>
            </c:strRef>
          </c:cat>
          <c:val>
            <c:numRef>
              <c:f>CR_statistics!$T$2142:$T$2145</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5A26-4C6B-94B1-A7B08A881F97}"/>
            </c:ext>
          </c:extLst>
        </c:ser>
        <c:ser>
          <c:idx val="1"/>
          <c:order val="1"/>
          <c:tx>
            <c:strRef>
              <c:f>CR_statistics!$U$2141</c:f>
              <c:strCache>
                <c:ptCount val="1"/>
                <c:pt idx="0">
                  <c:v>RAN2</c:v>
                </c:pt>
              </c:strCache>
            </c:strRef>
          </c:tx>
          <c:spPr>
            <a:solidFill>
              <a:srgbClr val="FF0000"/>
            </a:solidFill>
            <a:ln w="12700">
              <a:solidFill>
                <a:srgbClr val="000000"/>
              </a:solidFill>
              <a:prstDash val="solid"/>
            </a:ln>
          </c:spPr>
          <c:invertIfNegative val="0"/>
          <c:cat>
            <c:strRef>
              <c:f>CR_statistics!$S$2142:$S$2145</c:f>
              <c:strCache>
                <c:ptCount val="4"/>
                <c:pt idx="0">
                  <c:v>REL-7</c:v>
                </c:pt>
                <c:pt idx="1">
                  <c:v>REL-8</c:v>
                </c:pt>
                <c:pt idx="2">
                  <c:v>REL-9</c:v>
                </c:pt>
                <c:pt idx="3">
                  <c:v>REL-10</c:v>
                </c:pt>
              </c:strCache>
            </c:strRef>
          </c:cat>
          <c:val>
            <c:numRef>
              <c:f>CR_statistics!$U$2142:$U$2145</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5A26-4C6B-94B1-A7B08A881F97}"/>
            </c:ext>
          </c:extLst>
        </c:ser>
        <c:ser>
          <c:idx val="2"/>
          <c:order val="2"/>
          <c:tx>
            <c:strRef>
              <c:f>CR_statistics!$V$2141</c:f>
              <c:strCache>
                <c:ptCount val="1"/>
                <c:pt idx="0">
                  <c:v>RAN3</c:v>
                </c:pt>
              </c:strCache>
            </c:strRef>
          </c:tx>
          <c:spPr>
            <a:solidFill>
              <a:srgbClr val="0000FF"/>
            </a:solidFill>
            <a:ln w="12700">
              <a:solidFill>
                <a:srgbClr val="000000"/>
              </a:solidFill>
              <a:prstDash val="solid"/>
            </a:ln>
          </c:spPr>
          <c:invertIfNegative val="0"/>
          <c:cat>
            <c:strRef>
              <c:f>CR_statistics!$S$2142:$S$2145</c:f>
              <c:strCache>
                <c:ptCount val="4"/>
                <c:pt idx="0">
                  <c:v>REL-7</c:v>
                </c:pt>
                <c:pt idx="1">
                  <c:v>REL-8</c:v>
                </c:pt>
                <c:pt idx="2">
                  <c:v>REL-9</c:v>
                </c:pt>
                <c:pt idx="3">
                  <c:v>REL-10</c:v>
                </c:pt>
              </c:strCache>
            </c:strRef>
          </c:cat>
          <c:val>
            <c:numRef>
              <c:f>CR_statistics!$V$2142:$V$2145</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5A26-4C6B-94B1-A7B08A881F97}"/>
            </c:ext>
          </c:extLst>
        </c:ser>
        <c:ser>
          <c:idx val="3"/>
          <c:order val="3"/>
          <c:tx>
            <c:strRef>
              <c:f>CR_statistics!$W$2141</c:f>
              <c:strCache>
                <c:ptCount val="1"/>
                <c:pt idx="0">
                  <c:v>RAN4</c:v>
                </c:pt>
              </c:strCache>
            </c:strRef>
          </c:tx>
          <c:spPr>
            <a:solidFill>
              <a:srgbClr val="FFFF00"/>
            </a:solidFill>
            <a:ln w="12700">
              <a:solidFill>
                <a:srgbClr val="000000"/>
              </a:solidFill>
              <a:prstDash val="solid"/>
            </a:ln>
          </c:spPr>
          <c:invertIfNegative val="0"/>
          <c:cat>
            <c:strRef>
              <c:f>CR_statistics!$S$2142:$S$2145</c:f>
              <c:strCache>
                <c:ptCount val="4"/>
                <c:pt idx="0">
                  <c:v>REL-7</c:v>
                </c:pt>
                <c:pt idx="1">
                  <c:v>REL-8</c:v>
                </c:pt>
                <c:pt idx="2">
                  <c:v>REL-9</c:v>
                </c:pt>
                <c:pt idx="3">
                  <c:v>REL-10</c:v>
                </c:pt>
              </c:strCache>
            </c:strRef>
          </c:cat>
          <c:val>
            <c:numRef>
              <c:f>CR_statistics!$W$2142:$W$2145</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5A26-4C6B-94B1-A7B08A881F97}"/>
            </c:ext>
          </c:extLst>
        </c:ser>
        <c:ser>
          <c:idx val="4"/>
          <c:order val="4"/>
          <c:tx>
            <c:strRef>
              <c:f>CR_statistics!$X$2141</c:f>
              <c:strCache>
                <c:ptCount val="1"/>
                <c:pt idx="0">
                  <c:v>RAN5</c:v>
                </c:pt>
              </c:strCache>
            </c:strRef>
          </c:tx>
          <c:spPr>
            <a:solidFill>
              <a:srgbClr val="660066"/>
            </a:solidFill>
            <a:ln w="12700">
              <a:solidFill>
                <a:srgbClr val="000000"/>
              </a:solidFill>
              <a:prstDash val="solid"/>
            </a:ln>
          </c:spPr>
          <c:invertIfNegative val="0"/>
          <c:cat>
            <c:strRef>
              <c:f>CR_statistics!$S$2142:$S$2145</c:f>
              <c:strCache>
                <c:ptCount val="4"/>
                <c:pt idx="0">
                  <c:v>REL-7</c:v>
                </c:pt>
                <c:pt idx="1">
                  <c:v>REL-8</c:v>
                </c:pt>
                <c:pt idx="2">
                  <c:v>REL-9</c:v>
                </c:pt>
                <c:pt idx="3">
                  <c:v>REL-10</c:v>
                </c:pt>
              </c:strCache>
            </c:strRef>
          </c:cat>
          <c:val>
            <c:numRef>
              <c:f>CR_statistics!$X$2142:$X$2145</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5A26-4C6B-94B1-A7B08A881F97}"/>
            </c:ext>
          </c:extLst>
        </c:ser>
        <c:ser>
          <c:idx val="5"/>
          <c:order val="5"/>
          <c:tx>
            <c:strRef>
              <c:f>CR_statistics!$Y$2141</c:f>
              <c:strCache>
                <c:ptCount val="1"/>
                <c:pt idx="0">
                  <c:v>RAN without RAN5</c:v>
                </c:pt>
              </c:strCache>
            </c:strRef>
          </c:tx>
          <c:spPr>
            <a:solidFill>
              <a:srgbClr val="FF00FF"/>
            </a:solidFill>
            <a:ln w="12700">
              <a:solidFill>
                <a:srgbClr val="000000"/>
              </a:solidFill>
              <a:prstDash val="solid"/>
            </a:ln>
          </c:spPr>
          <c:invertIfNegative val="0"/>
          <c:cat>
            <c:strRef>
              <c:f>CR_statistics!$S$2142:$S$2145</c:f>
              <c:strCache>
                <c:ptCount val="4"/>
                <c:pt idx="0">
                  <c:v>REL-7</c:v>
                </c:pt>
                <c:pt idx="1">
                  <c:v>REL-8</c:v>
                </c:pt>
                <c:pt idx="2">
                  <c:v>REL-9</c:v>
                </c:pt>
                <c:pt idx="3">
                  <c:v>REL-10</c:v>
                </c:pt>
              </c:strCache>
            </c:strRef>
          </c:cat>
          <c:val>
            <c:numRef>
              <c:f>CR_statistics!$Y$2142:$Y$2145</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5A26-4C6B-94B1-A7B08A881F97}"/>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CR_statistics!$AM$2139</c:f>
              <c:strCache>
                <c:ptCount val="1"/>
                <c:pt idx="0">
                  <c:v>RAN #43</c:v>
                </c:pt>
              </c:strCache>
            </c:strRef>
          </c:tx>
          <c:spPr>
            <a:solidFill>
              <a:srgbClr val="9999FF"/>
            </a:solidFill>
            <a:ln w="12700">
              <a:solidFill>
                <a:srgbClr val="000000"/>
              </a:solidFill>
              <a:prstDash val="solid"/>
            </a:ln>
          </c:spPr>
          <c:invertIfNegative val="0"/>
          <c:cat>
            <c:strRef>
              <c:f>CR_statistics!$AL$2140:$AL$2148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CR_statistics!$AM$2140:$AM$2148</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C15F-4BEF-91A7-5F84EA88A022}"/>
            </c:ext>
          </c:extLst>
        </c:ser>
        <c:ser>
          <c:idx val="1"/>
          <c:order val="1"/>
          <c:tx>
            <c:strRef>
              <c:f>CR_statistics!$AN$2139</c:f>
              <c:strCache>
                <c:ptCount val="1"/>
                <c:pt idx="0">
                  <c:v>RAN #44</c:v>
                </c:pt>
              </c:strCache>
            </c:strRef>
          </c:tx>
          <c:spPr>
            <a:solidFill>
              <a:srgbClr val="FF00FF"/>
            </a:solidFill>
            <a:ln w="12700">
              <a:solidFill>
                <a:srgbClr val="000000"/>
              </a:solidFill>
              <a:prstDash val="solid"/>
            </a:ln>
          </c:spPr>
          <c:invertIfNegative val="0"/>
          <c:cat>
            <c:strRef>
              <c:f>CR_statistics!$AL$2140:$AL$2148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CR_statistics!$AN$2140:$AN$2148</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C15F-4BEF-91A7-5F84EA88A022}"/>
            </c:ext>
          </c:extLst>
        </c:ser>
        <c:ser>
          <c:idx val="2"/>
          <c:order val="2"/>
          <c:tx>
            <c:strRef>
              <c:f>CR_statistics!$AO$2139</c:f>
              <c:strCache>
                <c:ptCount val="1"/>
                <c:pt idx="0">
                  <c:v>RAN #45</c:v>
                </c:pt>
              </c:strCache>
            </c:strRef>
          </c:tx>
          <c:spPr>
            <a:solidFill>
              <a:srgbClr val="FFFF00"/>
            </a:solidFill>
            <a:ln w="12700">
              <a:solidFill>
                <a:srgbClr val="000000"/>
              </a:solidFill>
              <a:prstDash val="solid"/>
            </a:ln>
          </c:spPr>
          <c:invertIfNegative val="0"/>
          <c:cat>
            <c:strRef>
              <c:f>CR_statistics!$AL$2140:$AL$2148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CR_statistics!$AO$2140:$AO$2148</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C15F-4BEF-91A7-5F84EA88A022}"/>
            </c:ext>
          </c:extLst>
        </c:ser>
        <c:ser>
          <c:idx val="3"/>
          <c:order val="3"/>
          <c:tx>
            <c:strRef>
              <c:f>CR_statistics!$AP$2139</c:f>
              <c:strCache>
                <c:ptCount val="1"/>
                <c:pt idx="0">
                  <c:v>RAN #46</c:v>
                </c:pt>
              </c:strCache>
            </c:strRef>
          </c:tx>
          <c:spPr>
            <a:solidFill>
              <a:srgbClr val="FF0000"/>
            </a:solidFill>
            <a:ln w="12700">
              <a:solidFill>
                <a:srgbClr val="000000"/>
              </a:solidFill>
              <a:prstDash val="solid"/>
            </a:ln>
          </c:spPr>
          <c:invertIfNegative val="0"/>
          <c:cat>
            <c:strRef>
              <c:f>CR_statistics!$AL$2140:$AL$2148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CR_statistics!$AP$2140:$AP$2148</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C15F-4BEF-91A7-5F84EA88A022}"/>
            </c:ext>
          </c:extLst>
        </c:ser>
        <c:ser>
          <c:idx val="4"/>
          <c:order val="4"/>
          <c:tx>
            <c:strRef>
              <c:f>CR_statistics!$AQ$2139</c:f>
              <c:strCache>
                <c:ptCount val="1"/>
                <c:pt idx="0">
                  <c:v>RAN #47</c:v>
                </c:pt>
              </c:strCache>
            </c:strRef>
          </c:tx>
          <c:spPr>
            <a:solidFill>
              <a:srgbClr val="00FF00"/>
            </a:solidFill>
            <a:ln w="12700">
              <a:solidFill>
                <a:srgbClr val="000000"/>
              </a:solidFill>
              <a:prstDash val="solid"/>
            </a:ln>
          </c:spPr>
          <c:invertIfNegative val="0"/>
          <c:cat>
            <c:strRef>
              <c:f>CR_statistics!$AL$2140:$AL$2148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CR_statistics!$AQ$2140:$AQ$2148</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C15F-4BEF-91A7-5F84EA88A022}"/>
            </c:ext>
          </c:extLst>
        </c:ser>
        <c:ser>
          <c:idx val="5"/>
          <c:order val="5"/>
          <c:tx>
            <c:strRef>
              <c:f>CR_statistics!$AR$2139</c:f>
              <c:strCache>
                <c:ptCount val="1"/>
                <c:pt idx="0">
                  <c:v>RAN #48</c:v>
                </c:pt>
              </c:strCache>
            </c:strRef>
          </c:tx>
          <c:spPr>
            <a:solidFill>
              <a:srgbClr val="800080"/>
            </a:solidFill>
            <a:ln w="12700">
              <a:solidFill>
                <a:srgbClr val="000000"/>
              </a:solidFill>
              <a:prstDash val="solid"/>
            </a:ln>
          </c:spPr>
          <c:invertIfNegative val="0"/>
          <c:cat>
            <c:strRef>
              <c:f>CR_statistics!$AL$2140:$AL$2148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CR_statistics!$AR$2140:$AR$2148</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C15F-4BEF-91A7-5F84EA88A022}"/>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CR_statistics!$T$2114</c:f>
              <c:strCache>
                <c:ptCount val="1"/>
                <c:pt idx="0">
                  <c:v>RAN1</c:v>
                </c:pt>
              </c:strCache>
            </c:strRef>
          </c:tx>
          <c:spPr>
            <a:solidFill>
              <a:srgbClr val="00FF00"/>
            </a:solidFill>
            <a:ln w="12700">
              <a:solidFill>
                <a:srgbClr val="000000"/>
              </a:solidFill>
              <a:prstDash val="solid"/>
            </a:ln>
          </c:spPr>
          <c:invertIfNegative val="0"/>
          <c:cat>
            <c:strRef>
              <c:f>CR_statistics!$S$2115:$S$2118</c:f>
              <c:strCache>
                <c:ptCount val="4"/>
                <c:pt idx="0">
                  <c:v>REL-7</c:v>
                </c:pt>
                <c:pt idx="1">
                  <c:v>REL-8</c:v>
                </c:pt>
                <c:pt idx="2">
                  <c:v>REL-9</c:v>
                </c:pt>
                <c:pt idx="3">
                  <c:v>REL-10</c:v>
                </c:pt>
              </c:strCache>
            </c:strRef>
          </c:cat>
          <c:val>
            <c:numRef>
              <c:f>CR_statistics!$T$2115:$T$2118</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56EB-4493-A9E8-087E51601870}"/>
            </c:ext>
          </c:extLst>
        </c:ser>
        <c:ser>
          <c:idx val="1"/>
          <c:order val="1"/>
          <c:tx>
            <c:strRef>
              <c:f>CR_statistics!$U$2114</c:f>
              <c:strCache>
                <c:ptCount val="1"/>
                <c:pt idx="0">
                  <c:v>RAN2</c:v>
                </c:pt>
              </c:strCache>
            </c:strRef>
          </c:tx>
          <c:spPr>
            <a:solidFill>
              <a:srgbClr val="FF0000"/>
            </a:solidFill>
            <a:ln w="12700">
              <a:solidFill>
                <a:srgbClr val="000000"/>
              </a:solidFill>
              <a:prstDash val="solid"/>
            </a:ln>
          </c:spPr>
          <c:invertIfNegative val="0"/>
          <c:cat>
            <c:strRef>
              <c:f>CR_statistics!$S$2115:$S$2118</c:f>
              <c:strCache>
                <c:ptCount val="4"/>
                <c:pt idx="0">
                  <c:v>REL-7</c:v>
                </c:pt>
                <c:pt idx="1">
                  <c:v>REL-8</c:v>
                </c:pt>
                <c:pt idx="2">
                  <c:v>REL-9</c:v>
                </c:pt>
                <c:pt idx="3">
                  <c:v>REL-10</c:v>
                </c:pt>
              </c:strCache>
            </c:strRef>
          </c:cat>
          <c:val>
            <c:numRef>
              <c:f>CR_statistics!$U$2115:$U$2118</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56EB-4493-A9E8-087E51601870}"/>
            </c:ext>
          </c:extLst>
        </c:ser>
        <c:ser>
          <c:idx val="2"/>
          <c:order val="2"/>
          <c:tx>
            <c:strRef>
              <c:f>CR_statistics!$V$2114</c:f>
              <c:strCache>
                <c:ptCount val="1"/>
                <c:pt idx="0">
                  <c:v>RAN3</c:v>
                </c:pt>
              </c:strCache>
            </c:strRef>
          </c:tx>
          <c:spPr>
            <a:solidFill>
              <a:srgbClr val="0000FF"/>
            </a:solidFill>
            <a:ln w="12700">
              <a:solidFill>
                <a:srgbClr val="000000"/>
              </a:solidFill>
              <a:prstDash val="solid"/>
            </a:ln>
          </c:spPr>
          <c:invertIfNegative val="0"/>
          <c:cat>
            <c:strRef>
              <c:f>CR_statistics!$S$2115:$S$2118</c:f>
              <c:strCache>
                <c:ptCount val="4"/>
                <c:pt idx="0">
                  <c:v>REL-7</c:v>
                </c:pt>
                <c:pt idx="1">
                  <c:v>REL-8</c:v>
                </c:pt>
                <c:pt idx="2">
                  <c:v>REL-9</c:v>
                </c:pt>
                <c:pt idx="3">
                  <c:v>REL-10</c:v>
                </c:pt>
              </c:strCache>
            </c:strRef>
          </c:cat>
          <c:val>
            <c:numRef>
              <c:f>CR_statistics!$V$2115:$V$2118</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56EB-4493-A9E8-087E51601870}"/>
            </c:ext>
          </c:extLst>
        </c:ser>
        <c:ser>
          <c:idx val="3"/>
          <c:order val="3"/>
          <c:tx>
            <c:strRef>
              <c:f>CR_statistics!$W$2114</c:f>
              <c:strCache>
                <c:ptCount val="1"/>
                <c:pt idx="0">
                  <c:v>RAN4</c:v>
                </c:pt>
              </c:strCache>
            </c:strRef>
          </c:tx>
          <c:spPr>
            <a:solidFill>
              <a:srgbClr val="FFFF00"/>
            </a:solidFill>
            <a:ln w="12700">
              <a:solidFill>
                <a:srgbClr val="000000"/>
              </a:solidFill>
              <a:prstDash val="solid"/>
            </a:ln>
          </c:spPr>
          <c:invertIfNegative val="0"/>
          <c:cat>
            <c:strRef>
              <c:f>CR_statistics!$S$2115:$S$2118</c:f>
              <c:strCache>
                <c:ptCount val="4"/>
                <c:pt idx="0">
                  <c:v>REL-7</c:v>
                </c:pt>
                <c:pt idx="1">
                  <c:v>REL-8</c:v>
                </c:pt>
                <c:pt idx="2">
                  <c:v>REL-9</c:v>
                </c:pt>
                <c:pt idx="3">
                  <c:v>REL-10</c:v>
                </c:pt>
              </c:strCache>
            </c:strRef>
          </c:cat>
          <c:val>
            <c:numRef>
              <c:f>CR_statistics!$W$2115:$W$2118</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56EB-4493-A9E8-087E51601870}"/>
            </c:ext>
          </c:extLst>
        </c:ser>
        <c:ser>
          <c:idx val="4"/>
          <c:order val="4"/>
          <c:tx>
            <c:strRef>
              <c:f>CR_statistics!$X$2114</c:f>
              <c:strCache>
                <c:ptCount val="1"/>
                <c:pt idx="0">
                  <c:v>RAN5</c:v>
                </c:pt>
              </c:strCache>
            </c:strRef>
          </c:tx>
          <c:spPr>
            <a:solidFill>
              <a:srgbClr val="660066"/>
            </a:solidFill>
            <a:ln w="12700">
              <a:solidFill>
                <a:srgbClr val="000000"/>
              </a:solidFill>
              <a:prstDash val="solid"/>
            </a:ln>
          </c:spPr>
          <c:invertIfNegative val="0"/>
          <c:cat>
            <c:strRef>
              <c:f>CR_statistics!$S$2115:$S$2118</c:f>
              <c:strCache>
                <c:ptCount val="4"/>
                <c:pt idx="0">
                  <c:v>REL-7</c:v>
                </c:pt>
                <c:pt idx="1">
                  <c:v>REL-8</c:v>
                </c:pt>
                <c:pt idx="2">
                  <c:v>REL-9</c:v>
                </c:pt>
                <c:pt idx="3">
                  <c:v>REL-10</c:v>
                </c:pt>
              </c:strCache>
            </c:strRef>
          </c:cat>
          <c:val>
            <c:numRef>
              <c:f>CR_statistics!$X$2115:$X$2118</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56EB-4493-A9E8-087E51601870}"/>
            </c:ext>
          </c:extLst>
        </c:ser>
        <c:ser>
          <c:idx val="5"/>
          <c:order val="5"/>
          <c:tx>
            <c:strRef>
              <c:f>CR_statistics!$Y$2114</c:f>
              <c:strCache>
                <c:ptCount val="1"/>
                <c:pt idx="0">
                  <c:v>RAN without RAN5</c:v>
                </c:pt>
              </c:strCache>
            </c:strRef>
          </c:tx>
          <c:spPr>
            <a:solidFill>
              <a:srgbClr val="FF00FF"/>
            </a:solidFill>
            <a:ln w="12700">
              <a:solidFill>
                <a:srgbClr val="000000"/>
              </a:solidFill>
              <a:prstDash val="solid"/>
            </a:ln>
          </c:spPr>
          <c:invertIfNegative val="0"/>
          <c:cat>
            <c:strRef>
              <c:f>CR_statistics!$S$2115:$S$2118</c:f>
              <c:strCache>
                <c:ptCount val="4"/>
                <c:pt idx="0">
                  <c:v>REL-7</c:v>
                </c:pt>
                <c:pt idx="1">
                  <c:v>REL-8</c:v>
                </c:pt>
                <c:pt idx="2">
                  <c:v>REL-9</c:v>
                </c:pt>
                <c:pt idx="3">
                  <c:v>REL-10</c:v>
                </c:pt>
              </c:strCache>
            </c:strRef>
          </c:cat>
          <c:val>
            <c:numRef>
              <c:f>CR_statistics!$Y$2115:$Y$2118</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56EB-4493-A9E8-087E51601870}"/>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CR_statistics!$AM$2112</c:f>
              <c:strCache>
                <c:ptCount val="1"/>
                <c:pt idx="0">
                  <c:v>RAN #43</c:v>
                </c:pt>
              </c:strCache>
            </c:strRef>
          </c:tx>
          <c:spPr>
            <a:solidFill>
              <a:srgbClr val="9999FF"/>
            </a:solidFill>
            <a:ln w="12700">
              <a:solidFill>
                <a:srgbClr val="000000"/>
              </a:solidFill>
              <a:prstDash val="solid"/>
            </a:ln>
          </c:spPr>
          <c:invertIfNegative val="0"/>
          <c:cat>
            <c:strRef>
              <c:f>CR_statistics!$AL$2113:$AL$2121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CR_statistics!$AM$2113:$AM$2121</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6D73-4B45-B29A-CB94977454A3}"/>
            </c:ext>
          </c:extLst>
        </c:ser>
        <c:ser>
          <c:idx val="1"/>
          <c:order val="1"/>
          <c:tx>
            <c:strRef>
              <c:f>CR_statistics!$AN$2112</c:f>
              <c:strCache>
                <c:ptCount val="1"/>
                <c:pt idx="0">
                  <c:v>RAN #44</c:v>
                </c:pt>
              </c:strCache>
            </c:strRef>
          </c:tx>
          <c:spPr>
            <a:solidFill>
              <a:srgbClr val="FF00FF"/>
            </a:solidFill>
            <a:ln w="12700">
              <a:solidFill>
                <a:srgbClr val="000000"/>
              </a:solidFill>
              <a:prstDash val="solid"/>
            </a:ln>
          </c:spPr>
          <c:invertIfNegative val="0"/>
          <c:cat>
            <c:strRef>
              <c:f>CR_statistics!$AL$2113:$AL$2121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CR_statistics!$AN$2113:$AN$2121</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6D73-4B45-B29A-CB94977454A3}"/>
            </c:ext>
          </c:extLst>
        </c:ser>
        <c:ser>
          <c:idx val="2"/>
          <c:order val="2"/>
          <c:tx>
            <c:strRef>
              <c:f>CR_statistics!$AO$2112</c:f>
              <c:strCache>
                <c:ptCount val="1"/>
                <c:pt idx="0">
                  <c:v>RAN #45</c:v>
                </c:pt>
              </c:strCache>
            </c:strRef>
          </c:tx>
          <c:spPr>
            <a:solidFill>
              <a:srgbClr val="FFFF00"/>
            </a:solidFill>
            <a:ln w="12700">
              <a:solidFill>
                <a:srgbClr val="000000"/>
              </a:solidFill>
              <a:prstDash val="solid"/>
            </a:ln>
          </c:spPr>
          <c:invertIfNegative val="0"/>
          <c:cat>
            <c:strRef>
              <c:f>CR_statistics!$AL$2113:$AL$2121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CR_statistics!$AO$2113:$AO$2121</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6D73-4B45-B29A-CB94977454A3}"/>
            </c:ext>
          </c:extLst>
        </c:ser>
        <c:ser>
          <c:idx val="3"/>
          <c:order val="3"/>
          <c:tx>
            <c:strRef>
              <c:f>CR_statistics!$AP$2112</c:f>
              <c:strCache>
                <c:ptCount val="1"/>
                <c:pt idx="0">
                  <c:v>RAN #46</c:v>
                </c:pt>
              </c:strCache>
            </c:strRef>
          </c:tx>
          <c:spPr>
            <a:solidFill>
              <a:srgbClr val="FF0000"/>
            </a:solidFill>
            <a:ln w="12700">
              <a:solidFill>
                <a:srgbClr val="000000"/>
              </a:solidFill>
              <a:prstDash val="solid"/>
            </a:ln>
          </c:spPr>
          <c:invertIfNegative val="0"/>
          <c:cat>
            <c:strRef>
              <c:f>CR_statistics!$AL$2113:$AL$2121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CR_statistics!$AP$2113:$AP$2121</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6D73-4B45-B29A-CB94977454A3}"/>
            </c:ext>
          </c:extLst>
        </c:ser>
        <c:ser>
          <c:idx val="4"/>
          <c:order val="4"/>
          <c:tx>
            <c:strRef>
              <c:f>CR_statistics!$AQ$2112</c:f>
              <c:strCache>
                <c:ptCount val="1"/>
                <c:pt idx="0">
                  <c:v>RAN #47</c:v>
                </c:pt>
              </c:strCache>
            </c:strRef>
          </c:tx>
          <c:spPr>
            <a:solidFill>
              <a:srgbClr val="00FF00"/>
            </a:solidFill>
            <a:ln w="12700">
              <a:solidFill>
                <a:srgbClr val="000000"/>
              </a:solidFill>
              <a:prstDash val="solid"/>
            </a:ln>
          </c:spPr>
          <c:invertIfNegative val="0"/>
          <c:cat>
            <c:strRef>
              <c:f>CR_statistics!$AL$2113:$AL$2121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CR_statistics!$AQ$2113:$AQ$2121</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6D73-4B45-B29A-CB94977454A3}"/>
            </c:ext>
          </c:extLst>
        </c:ser>
        <c:ser>
          <c:idx val="5"/>
          <c:order val="5"/>
          <c:tx>
            <c:strRef>
              <c:f>CR_statistics!$AR$2112</c:f>
              <c:strCache>
                <c:ptCount val="1"/>
                <c:pt idx="0">
                  <c:v>RAN #48</c:v>
                </c:pt>
              </c:strCache>
            </c:strRef>
          </c:tx>
          <c:spPr>
            <a:solidFill>
              <a:srgbClr val="800080"/>
            </a:solidFill>
            <a:ln w="12700">
              <a:solidFill>
                <a:srgbClr val="000000"/>
              </a:solidFill>
              <a:prstDash val="solid"/>
            </a:ln>
          </c:spPr>
          <c:invertIfNegative val="0"/>
          <c:cat>
            <c:strRef>
              <c:f>CR_statistics!$AL$2113:$AL$2121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CR_statistics!$AR$2113:$AR$2121</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6D73-4B45-B29A-CB94977454A3}"/>
            </c:ext>
          </c:extLst>
        </c:ser>
        <c:ser>
          <c:idx val="6"/>
          <c:order val="6"/>
          <c:tx>
            <c:strRef>
              <c:f>CR_statistics!$AS$2112</c:f>
              <c:strCache>
                <c:ptCount val="1"/>
                <c:pt idx="0">
                  <c:v>RAN #49</c:v>
                </c:pt>
              </c:strCache>
            </c:strRef>
          </c:tx>
          <c:spPr>
            <a:solidFill>
              <a:srgbClr val="0066CC"/>
            </a:solidFill>
            <a:ln w="12700">
              <a:solidFill>
                <a:srgbClr val="000000"/>
              </a:solidFill>
              <a:prstDash val="solid"/>
            </a:ln>
          </c:spPr>
          <c:invertIfNegative val="0"/>
          <c:cat>
            <c:strRef>
              <c:f>CR_statistics!$AL$2113:$AL$2121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CR_statistics!$AS$2113:$AS$2121</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6D73-4B45-B29A-CB94977454A3}"/>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CR_statistics!$T$2033</c:f>
              <c:strCache>
                <c:ptCount val="1"/>
                <c:pt idx="0">
                  <c:v>RAN1</c:v>
                </c:pt>
              </c:strCache>
            </c:strRef>
          </c:tx>
          <c:spPr>
            <a:solidFill>
              <a:srgbClr val="00FF00"/>
            </a:solidFill>
            <a:ln w="12700">
              <a:solidFill>
                <a:srgbClr val="000000"/>
              </a:solidFill>
              <a:prstDash val="solid"/>
            </a:ln>
          </c:spPr>
          <c:invertIfNegative val="0"/>
          <c:cat>
            <c:strRef>
              <c:f>CR_statistics!$S$2034:$S$2041</c:f>
              <c:strCache>
                <c:ptCount val="8"/>
                <c:pt idx="0">
                  <c:v>REL-4</c:v>
                </c:pt>
                <c:pt idx="1">
                  <c:v>REL-5</c:v>
                </c:pt>
                <c:pt idx="2">
                  <c:v>REL-6</c:v>
                </c:pt>
                <c:pt idx="3">
                  <c:v>REL-7</c:v>
                </c:pt>
                <c:pt idx="4">
                  <c:v>REL-8</c:v>
                </c:pt>
                <c:pt idx="5">
                  <c:v>REL-9</c:v>
                </c:pt>
                <c:pt idx="6">
                  <c:v>REL-10</c:v>
                </c:pt>
                <c:pt idx="7">
                  <c:v>REL-11</c:v>
                </c:pt>
              </c:strCache>
            </c:strRef>
          </c:cat>
          <c:val>
            <c:numRef>
              <c:f>CR_statistics!$T$2034:$T$2041</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7D63-4B7E-8A43-42CE74CA8B1E}"/>
            </c:ext>
          </c:extLst>
        </c:ser>
        <c:ser>
          <c:idx val="1"/>
          <c:order val="1"/>
          <c:tx>
            <c:strRef>
              <c:f>CR_statistics!$U$2033</c:f>
              <c:strCache>
                <c:ptCount val="1"/>
                <c:pt idx="0">
                  <c:v>RAN2</c:v>
                </c:pt>
              </c:strCache>
            </c:strRef>
          </c:tx>
          <c:spPr>
            <a:solidFill>
              <a:srgbClr val="FF0000"/>
            </a:solidFill>
            <a:ln w="12700">
              <a:solidFill>
                <a:srgbClr val="000000"/>
              </a:solidFill>
              <a:prstDash val="solid"/>
            </a:ln>
          </c:spPr>
          <c:invertIfNegative val="0"/>
          <c:cat>
            <c:strRef>
              <c:f>CR_statistics!$S$2034:$S$2041</c:f>
              <c:strCache>
                <c:ptCount val="8"/>
                <c:pt idx="0">
                  <c:v>REL-4</c:v>
                </c:pt>
                <c:pt idx="1">
                  <c:v>REL-5</c:v>
                </c:pt>
                <c:pt idx="2">
                  <c:v>REL-6</c:v>
                </c:pt>
                <c:pt idx="3">
                  <c:v>REL-7</c:v>
                </c:pt>
                <c:pt idx="4">
                  <c:v>REL-8</c:v>
                </c:pt>
                <c:pt idx="5">
                  <c:v>REL-9</c:v>
                </c:pt>
                <c:pt idx="6">
                  <c:v>REL-10</c:v>
                </c:pt>
                <c:pt idx="7">
                  <c:v>REL-11</c:v>
                </c:pt>
              </c:strCache>
            </c:strRef>
          </c:cat>
          <c:val>
            <c:numRef>
              <c:f>CR_statistics!$U$2034:$U$2041</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7D63-4B7E-8A43-42CE74CA8B1E}"/>
            </c:ext>
          </c:extLst>
        </c:ser>
        <c:ser>
          <c:idx val="2"/>
          <c:order val="2"/>
          <c:tx>
            <c:strRef>
              <c:f>CR_statistics!$V$2033</c:f>
              <c:strCache>
                <c:ptCount val="1"/>
                <c:pt idx="0">
                  <c:v>RAN3</c:v>
                </c:pt>
              </c:strCache>
            </c:strRef>
          </c:tx>
          <c:spPr>
            <a:solidFill>
              <a:srgbClr val="0000FF"/>
            </a:solidFill>
            <a:ln w="12700">
              <a:solidFill>
                <a:srgbClr val="000000"/>
              </a:solidFill>
              <a:prstDash val="solid"/>
            </a:ln>
          </c:spPr>
          <c:invertIfNegative val="0"/>
          <c:cat>
            <c:strRef>
              <c:f>CR_statistics!$S$2034:$S$2041</c:f>
              <c:strCache>
                <c:ptCount val="8"/>
                <c:pt idx="0">
                  <c:v>REL-4</c:v>
                </c:pt>
                <c:pt idx="1">
                  <c:v>REL-5</c:v>
                </c:pt>
                <c:pt idx="2">
                  <c:v>REL-6</c:v>
                </c:pt>
                <c:pt idx="3">
                  <c:v>REL-7</c:v>
                </c:pt>
                <c:pt idx="4">
                  <c:v>REL-8</c:v>
                </c:pt>
                <c:pt idx="5">
                  <c:v>REL-9</c:v>
                </c:pt>
                <c:pt idx="6">
                  <c:v>REL-10</c:v>
                </c:pt>
                <c:pt idx="7">
                  <c:v>REL-11</c:v>
                </c:pt>
              </c:strCache>
            </c:strRef>
          </c:cat>
          <c:val>
            <c:numRef>
              <c:f>CR_statistics!$V$2034:$V$2041</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7D63-4B7E-8A43-42CE74CA8B1E}"/>
            </c:ext>
          </c:extLst>
        </c:ser>
        <c:ser>
          <c:idx val="3"/>
          <c:order val="3"/>
          <c:tx>
            <c:strRef>
              <c:f>CR_statistics!$W$2033</c:f>
              <c:strCache>
                <c:ptCount val="1"/>
                <c:pt idx="0">
                  <c:v>RAN4</c:v>
                </c:pt>
              </c:strCache>
            </c:strRef>
          </c:tx>
          <c:spPr>
            <a:solidFill>
              <a:srgbClr val="FFFF00"/>
            </a:solidFill>
            <a:ln w="12700">
              <a:solidFill>
                <a:srgbClr val="000000"/>
              </a:solidFill>
              <a:prstDash val="solid"/>
            </a:ln>
          </c:spPr>
          <c:invertIfNegative val="0"/>
          <c:cat>
            <c:strRef>
              <c:f>CR_statistics!$S$2034:$S$2041</c:f>
              <c:strCache>
                <c:ptCount val="8"/>
                <c:pt idx="0">
                  <c:v>REL-4</c:v>
                </c:pt>
                <c:pt idx="1">
                  <c:v>REL-5</c:v>
                </c:pt>
                <c:pt idx="2">
                  <c:v>REL-6</c:v>
                </c:pt>
                <c:pt idx="3">
                  <c:v>REL-7</c:v>
                </c:pt>
                <c:pt idx="4">
                  <c:v>REL-8</c:v>
                </c:pt>
                <c:pt idx="5">
                  <c:v>REL-9</c:v>
                </c:pt>
                <c:pt idx="6">
                  <c:v>REL-10</c:v>
                </c:pt>
                <c:pt idx="7">
                  <c:v>REL-11</c:v>
                </c:pt>
              </c:strCache>
            </c:strRef>
          </c:cat>
          <c:val>
            <c:numRef>
              <c:f>CR_statistics!$W$2034:$W$2041</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7D63-4B7E-8A43-42CE74CA8B1E}"/>
            </c:ext>
          </c:extLst>
        </c:ser>
        <c:ser>
          <c:idx val="4"/>
          <c:order val="4"/>
          <c:tx>
            <c:strRef>
              <c:f>CR_statistics!$X$2033</c:f>
              <c:strCache>
                <c:ptCount val="1"/>
                <c:pt idx="0">
                  <c:v>RAN5</c:v>
                </c:pt>
              </c:strCache>
            </c:strRef>
          </c:tx>
          <c:spPr>
            <a:solidFill>
              <a:srgbClr val="660066"/>
            </a:solidFill>
            <a:ln w="12700">
              <a:solidFill>
                <a:srgbClr val="000000"/>
              </a:solidFill>
              <a:prstDash val="solid"/>
            </a:ln>
          </c:spPr>
          <c:invertIfNegative val="0"/>
          <c:cat>
            <c:strRef>
              <c:f>CR_statistics!$S$2034:$S$2041</c:f>
              <c:strCache>
                <c:ptCount val="8"/>
                <c:pt idx="0">
                  <c:v>REL-4</c:v>
                </c:pt>
                <c:pt idx="1">
                  <c:v>REL-5</c:v>
                </c:pt>
                <c:pt idx="2">
                  <c:v>REL-6</c:v>
                </c:pt>
                <c:pt idx="3">
                  <c:v>REL-7</c:v>
                </c:pt>
                <c:pt idx="4">
                  <c:v>REL-8</c:v>
                </c:pt>
                <c:pt idx="5">
                  <c:v>REL-9</c:v>
                </c:pt>
                <c:pt idx="6">
                  <c:v>REL-10</c:v>
                </c:pt>
                <c:pt idx="7">
                  <c:v>REL-11</c:v>
                </c:pt>
              </c:strCache>
            </c:strRef>
          </c:cat>
          <c:val>
            <c:numRef>
              <c:f>CR_statistics!$X$2034:$X$2041</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7D63-4B7E-8A43-42CE74CA8B1E}"/>
            </c:ext>
          </c:extLst>
        </c:ser>
        <c:ser>
          <c:idx val="5"/>
          <c:order val="5"/>
          <c:tx>
            <c:strRef>
              <c:f>CR_statistics!$Y$2033</c:f>
              <c:strCache>
                <c:ptCount val="1"/>
                <c:pt idx="0">
                  <c:v>RAN without RAN5</c:v>
                </c:pt>
              </c:strCache>
            </c:strRef>
          </c:tx>
          <c:spPr>
            <a:solidFill>
              <a:srgbClr val="FF00FF"/>
            </a:solidFill>
            <a:ln w="12700">
              <a:solidFill>
                <a:srgbClr val="000000"/>
              </a:solidFill>
              <a:prstDash val="solid"/>
            </a:ln>
          </c:spPr>
          <c:invertIfNegative val="0"/>
          <c:cat>
            <c:strRef>
              <c:f>CR_statistics!$S$2034:$S$2041</c:f>
              <c:strCache>
                <c:ptCount val="8"/>
                <c:pt idx="0">
                  <c:v>REL-4</c:v>
                </c:pt>
                <c:pt idx="1">
                  <c:v>REL-5</c:v>
                </c:pt>
                <c:pt idx="2">
                  <c:v>REL-6</c:v>
                </c:pt>
                <c:pt idx="3">
                  <c:v>REL-7</c:v>
                </c:pt>
                <c:pt idx="4">
                  <c:v>REL-8</c:v>
                </c:pt>
                <c:pt idx="5">
                  <c:v>REL-9</c:v>
                </c:pt>
                <c:pt idx="6">
                  <c:v>REL-10</c:v>
                </c:pt>
                <c:pt idx="7">
                  <c:v>REL-11</c:v>
                </c:pt>
              </c:strCache>
            </c:strRef>
          </c:cat>
          <c:val>
            <c:numRef>
              <c:f>CR_statistics!$Y$2034:$Y$2041</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7D63-4B7E-8A43-42CE74CA8B1E}"/>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4BD7-4311-97C9-B91DAE7D8848}"/>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4BD7-4311-97C9-B91DAE7D8848}"/>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4BD7-4311-97C9-B91DAE7D8848}"/>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4BD7-4311-97C9-B91DAE7D8848}"/>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4BD7-4311-97C9-B91DAE7D8848}"/>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4BD7-4311-97C9-B91DAE7D8848}"/>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290A-4301-9B2F-D66A4583400A}"/>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290A-4301-9B2F-D66A4583400A}"/>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290A-4301-9B2F-D66A4583400A}"/>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290A-4301-9B2F-D66A4583400A}"/>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290A-4301-9B2F-D66A4583400A}"/>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290A-4301-9B2F-D66A4583400A}"/>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290A-4301-9B2F-D66A4583400A}"/>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290A-4301-9B2F-D66A4583400A}"/>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7C00-4CFF-B5F3-DD3E1E022B26}"/>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7C00-4CFF-B5F3-DD3E1E022B26}"/>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7C00-4CFF-B5F3-DD3E1E022B26}"/>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7C00-4CFF-B5F3-DD3E1E022B26}"/>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7C00-4CFF-B5F3-DD3E1E022B26}"/>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7C00-4CFF-B5F3-DD3E1E022B26}"/>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7337-4580-9AA5-599DF6F616CA}"/>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7337-4580-9AA5-599DF6F616CA}"/>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7337-4580-9AA5-599DF6F616CA}"/>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7337-4580-9AA5-599DF6F616CA}"/>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7337-4580-9AA5-599DF6F616CA}"/>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7337-4580-9AA5-599DF6F616CA}"/>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7337-4580-9AA5-599DF6F616CA}"/>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7337-4580-9AA5-599DF6F616CA}"/>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CR_statistics!$AM$2021</c:f>
              <c:strCache>
                <c:ptCount val="1"/>
                <c:pt idx="0">
                  <c:v>RAN #43</c:v>
                </c:pt>
              </c:strCache>
            </c:strRef>
          </c:tx>
          <c:spPr>
            <a:solidFill>
              <a:srgbClr val="9999FF"/>
            </a:solidFill>
            <a:ln w="12700">
              <a:solidFill>
                <a:srgbClr val="000000"/>
              </a:solidFill>
              <a:prstDash val="solid"/>
            </a:ln>
          </c:spPr>
          <c:invertIfNegative val="0"/>
          <c:cat>
            <c:strRef>
              <c:f>CR_statistics!$AL$2022:$AL$2032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CR_statistics!$AM$2022:$AM$2032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1EB4-4EA2-BD6B-81C55FA2D1C3}"/>
            </c:ext>
          </c:extLst>
        </c:ser>
        <c:ser>
          <c:idx val="1"/>
          <c:order val="1"/>
          <c:tx>
            <c:strRef>
              <c:f>CR_statistics!$AN$2021</c:f>
              <c:strCache>
                <c:ptCount val="1"/>
                <c:pt idx="0">
                  <c:v>RAN #44</c:v>
                </c:pt>
              </c:strCache>
            </c:strRef>
          </c:tx>
          <c:spPr>
            <a:solidFill>
              <a:srgbClr val="339966"/>
            </a:solidFill>
            <a:ln w="12700">
              <a:solidFill>
                <a:srgbClr val="000000"/>
              </a:solidFill>
              <a:prstDash val="solid"/>
            </a:ln>
          </c:spPr>
          <c:invertIfNegative val="0"/>
          <c:cat>
            <c:strRef>
              <c:f>CR_statistics!$AL$2022:$AL$2032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CR_statistics!$AN$2022:$AN$2032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1EB4-4EA2-BD6B-81C55FA2D1C3}"/>
            </c:ext>
          </c:extLst>
        </c:ser>
        <c:ser>
          <c:idx val="2"/>
          <c:order val="2"/>
          <c:tx>
            <c:strRef>
              <c:f>CR_statistics!$AO$2021</c:f>
              <c:strCache>
                <c:ptCount val="1"/>
                <c:pt idx="0">
                  <c:v>RAN #45</c:v>
                </c:pt>
              </c:strCache>
            </c:strRef>
          </c:tx>
          <c:spPr>
            <a:solidFill>
              <a:srgbClr val="FFFF00"/>
            </a:solidFill>
            <a:ln w="12700">
              <a:solidFill>
                <a:srgbClr val="000000"/>
              </a:solidFill>
              <a:prstDash val="solid"/>
            </a:ln>
          </c:spPr>
          <c:invertIfNegative val="0"/>
          <c:cat>
            <c:strRef>
              <c:f>CR_statistics!$AL$2022:$AL$2032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CR_statistics!$AO$2022:$AO$2032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1EB4-4EA2-BD6B-81C55FA2D1C3}"/>
            </c:ext>
          </c:extLst>
        </c:ser>
        <c:ser>
          <c:idx val="3"/>
          <c:order val="3"/>
          <c:tx>
            <c:strRef>
              <c:f>CR_statistics!$AP$2021</c:f>
              <c:strCache>
                <c:ptCount val="1"/>
                <c:pt idx="0">
                  <c:v>RAN #46</c:v>
                </c:pt>
              </c:strCache>
            </c:strRef>
          </c:tx>
          <c:spPr>
            <a:solidFill>
              <a:srgbClr val="FF0000"/>
            </a:solidFill>
            <a:ln w="12700">
              <a:solidFill>
                <a:srgbClr val="000000"/>
              </a:solidFill>
              <a:prstDash val="solid"/>
            </a:ln>
          </c:spPr>
          <c:invertIfNegative val="0"/>
          <c:cat>
            <c:strRef>
              <c:f>CR_statistics!$AL$2022:$AL$2032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CR_statistics!$AP$2022:$AP$2032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1EB4-4EA2-BD6B-81C55FA2D1C3}"/>
            </c:ext>
          </c:extLst>
        </c:ser>
        <c:ser>
          <c:idx val="4"/>
          <c:order val="4"/>
          <c:tx>
            <c:strRef>
              <c:f>CR_statistics!$AQ$2021</c:f>
              <c:strCache>
                <c:ptCount val="1"/>
                <c:pt idx="0">
                  <c:v>RAN #47</c:v>
                </c:pt>
              </c:strCache>
            </c:strRef>
          </c:tx>
          <c:spPr>
            <a:solidFill>
              <a:srgbClr val="00FF00"/>
            </a:solidFill>
            <a:ln w="12700">
              <a:solidFill>
                <a:srgbClr val="000000"/>
              </a:solidFill>
              <a:prstDash val="solid"/>
            </a:ln>
          </c:spPr>
          <c:invertIfNegative val="0"/>
          <c:cat>
            <c:strRef>
              <c:f>CR_statistics!$AL$2022:$AL$2032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CR_statistics!$AQ$2022:$AQ$2032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1EB4-4EA2-BD6B-81C55FA2D1C3}"/>
            </c:ext>
          </c:extLst>
        </c:ser>
        <c:ser>
          <c:idx val="5"/>
          <c:order val="5"/>
          <c:tx>
            <c:strRef>
              <c:f>CR_statistics!$AR$2021</c:f>
              <c:strCache>
                <c:ptCount val="1"/>
                <c:pt idx="0">
                  <c:v>RAN #48</c:v>
                </c:pt>
              </c:strCache>
            </c:strRef>
          </c:tx>
          <c:spPr>
            <a:solidFill>
              <a:srgbClr val="800080"/>
            </a:solidFill>
            <a:ln w="12700">
              <a:solidFill>
                <a:srgbClr val="000000"/>
              </a:solidFill>
              <a:prstDash val="solid"/>
            </a:ln>
          </c:spPr>
          <c:invertIfNegative val="0"/>
          <c:cat>
            <c:strRef>
              <c:f>CR_statistics!$AL$2022:$AL$2032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CR_statistics!$AR$2022:$AR$2032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1EB4-4EA2-BD6B-81C55FA2D1C3}"/>
            </c:ext>
          </c:extLst>
        </c:ser>
        <c:ser>
          <c:idx val="6"/>
          <c:order val="6"/>
          <c:tx>
            <c:strRef>
              <c:f>CR_statistics!$AS$2021</c:f>
              <c:strCache>
                <c:ptCount val="1"/>
                <c:pt idx="0">
                  <c:v>RAN #49</c:v>
                </c:pt>
              </c:strCache>
            </c:strRef>
          </c:tx>
          <c:spPr>
            <a:solidFill>
              <a:srgbClr val="0066CC"/>
            </a:solidFill>
            <a:ln w="12700">
              <a:solidFill>
                <a:srgbClr val="000000"/>
              </a:solidFill>
              <a:prstDash val="solid"/>
            </a:ln>
          </c:spPr>
          <c:invertIfNegative val="0"/>
          <c:cat>
            <c:strRef>
              <c:f>CR_statistics!$AL$2022:$AL$2032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CR_statistics!$AS$2022:$AS$2032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1EB4-4EA2-BD6B-81C55FA2D1C3}"/>
            </c:ext>
          </c:extLst>
        </c:ser>
        <c:ser>
          <c:idx val="7"/>
          <c:order val="7"/>
          <c:tx>
            <c:strRef>
              <c:f>CR_statistics!$AT$2021</c:f>
              <c:strCache>
                <c:ptCount val="1"/>
                <c:pt idx="0">
                  <c:v>RAN #50</c:v>
                </c:pt>
              </c:strCache>
            </c:strRef>
          </c:tx>
          <c:spPr>
            <a:solidFill>
              <a:srgbClr val="FF9900"/>
            </a:solidFill>
            <a:ln w="12700">
              <a:solidFill>
                <a:srgbClr val="000000"/>
              </a:solidFill>
              <a:prstDash val="solid"/>
            </a:ln>
          </c:spPr>
          <c:invertIfNegative val="0"/>
          <c:cat>
            <c:strRef>
              <c:f>CR_statistics!$AL$2022:$AL$2032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CR_statistics!$AT$2022:$AT$2032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1EB4-4EA2-BD6B-81C55FA2D1C3}"/>
            </c:ext>
          </c:extLst>
        </c:ser>
        <c:ser>
          <c:idx val="8"/>
          <c:order val="8"/>
          <c:tx>
            <c:strRef>
              <c:f>CR_statistics!$AU$2021</c:f>
              <c:strCache>
                <c:ptCount val="1"/>
                <c:pt idx="0">
                  <c:v>RAN #51</c:v>
                </c:pt>
              </c:strCache>
            </c:strRef>
          </c:tx>
          <c:spPr>
            <a:solidFill>
              <a:srgbClr val="00FFFF"/>
            </a:solidFill>
            <a:ln w="12700">
              <a:solidFill>
                <a:srgbClr val="000000"/>
              </a:solidFill>
              <a:prstDash val="solid"/>
            </a:ln>
          </c:spPr>
          <c:invertIfNegative val="0"/>
          <c:cat>
            <c:strRef>
              <c:f>CR_statistics!$AL$2022:$AL$2032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CR_statistics!$AU$2022:$AU$2032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1EB4-4EA2-BD6B-81C55FA2D1C3}"/>
            </c:ext>
          </c:extLst>
        </c:ser>
        <c:ser>
          <c:idx val="9"/>
          <c:order val="9"/>
          <c:tx>
            <c:strRef>
              <c:f>CR_statistics!$AV$2021</c:f>
              <c:strCache>
                <c:ptCount val="1"/>
                <c:pt idx="0">
                  <c:v>RAN #52</c:v>
                </c:pt>
              </c:strCache>
            </c:strRef>
          </c:tx>
          <c:spPr>
            <a:solidFill>
              <a:srgbClr val="FF00FF"/>
            </a:solidFill>
            <a:ln w="12700">
              <a:solidFill>
                <a:srgbClr val="000000"/>
              </a:solidFill>
              <a:prstDash val="solid"/>
            </a:ln>
          </c:spPr>
          <c:invertIfNegative val="0"/>
          <c:cat>
            <c:strRef>
              <c:f>CR_statistics!$AL$2022:$AL$2032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CR_statistics!$AV$2022:$AV$2032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1EB4-4EA2-BD6B-81C55FA2D1C3}"/>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CR_statistics!$T$2033</c:f>
              <c:strCache>
                <c:ptCount val="1"/>
                <c:pt idx="0">
                  <c:v>RAN1</c:v>
                </c:pt>
              </c:strCache>
            </c:strRef>
          </c:tx>
          <c:spPr>
            <a:solidFill>
              <a:srgbClr val="00FF00"/>
            </a:solidFill>
            <a:ln w="12700">
              <a:solidFill>
                <a:srgbClr val="000000"/>
              </a:solidFill>
              <a:prstDash val="solid"/>
            </a:ln>
          </c:spPr>
          <c:invertIfNegative val="0"/>
          <c:cat>
            <c:strRef>
              <c:f>CR_statistics!$S$2034:$S$2041</c:f>
              <c:strCache>
                <c:ptCount val="8"/>
                <c:pt idx="0">
                  <c:v>REL-4</c:v>
                </c:pt>
                <c:pt idx="1">
                  <c:v>REL-5</c:v>
                </c:pt>
                <c:pt idx="2">
                  <c:v>REL-6</c:v>
                </c:pt>
                <c:pt idx="3">
                  <c:v>REL-7</c:v>
                </c:pt>
                <c:pt idx="4">
                  <c:v>REL-8</c:v>
                </c:pt>
                <c:pt idx="5">
                  <c:v>REL-9</c:v>
                </c:pt>
                <c:pt idx="6">
                  <c:v>REL-10</c:v>
                </c:pt>
                <c:pt idx="7">
                  <c:v>REL-11</c:v>
                </c:pt>
              </c:strCache>
            </c:strRef>
          </c:cat>
          <c:val>
            <c:numRef>
              <c:f>CR_statistics!$T$1998:$T$2005</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EC74-4D3C-84CC-028D630DAA7D}"/>
            </c:ext>
          </c:extLst>
        </c:ser>
        <c:ser>
          <c:idx val="1"/>
          <c:order val="1"/>
          <c:tx>
            <c:strRef>
              <c:f>CR_statistics!$U$2033</c:f>
              <c:strCache>
                <c:ptCount val="1"/>
                <c:pt idx="0">
                  <c:v>RAN2</c:v>
                </c:pt>
              </c:strCache>
            </c:strRef>
          </c:tx>
          <c:spPr>
            <a:solidFill>
              <a:srgbClr val="FF0000"/>
            </a:solidFill>
            <a:ln w="12700">
              <a:solidFill>
                <a:srgbClr val="000000"/>
              </a:solidFill>
              <a:prstDash val="solid"/>
            </a:ln>
          </c:spPr>
          <c:invertIfNegative val="0"/>
          <c:cat>
            <c:strRef>
              <c:f>CR_statistics!$S$2034:$S$2041</c:f>
              <c:strCache>
                <c:ptCount val="8"/>
                <c:pt idx="0">
                  <c:v>REL-4</c:v>
                </c:pt>
                <c:pt idx="1">
                  <c:v>REL-5</c:v>
                </c:pt>
                <c:pt idx="2">
                  <c:v>REL-6</c:v>
                </c:pt>
                <c:pt idx="3">
                  <c:v>REL-7</c:v>
                </c:pt>
                <c:pt idx="4">
                  <c:v>REL-8</c:v>
                </c:pt>
                <c:pt idx="5">
                  <c:v>REL-9</c:v>
                </c:pt>
                <c:pt idx="6">
                  <c:v>REL-10</c:v>
                </c:pt>
                <c:pt idx="7">
                  <c:v>REL-11</c:v>
                </c:pt>
              </c:strCache>
            </c:strRef>
          </c:cat>
          <c:val>
            <c:numRef>
              <c:f>CR_statistics!$U$1998:$U$2005</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EC74-4D3C-84CC-028D630DAA7D}"/>
            </c:ext>
          </c:extLst>
        </c:ser>
        <c:ser>
          <c:idx val="2"/>
          <c:order val="2"/>
          <c:tx>
            <c:strRef>
              <c:f>CR_statistics!$V$2033</c:f>
              <c:strCache>
                <c:ptCount val="1"/>
                <c:pt idx="0">
                  <c:v>RAN3</c:v>
                </c:pt>
              </c:strCache>
            </c:strRef>
          </c:tx>
          <c:spPr>
            <a:solidFill>
              <a:srgbClr val="0000FF"/>
            </a:solidFill>
            <a:ln w="12700">
              <a:solidFill>
                <a:srgbClr val="000000"/>
              </a:solidFill>
              <a:prstDash val="solid"/>
            </a:ln>
          </c:spPr>
          <c:invertIfNegative val="0"/>
          <c:cat>
            <c:strRef>
              <c:f>CR_statistics!$S$2034:$S$2041</c:f>
              <c:strCache>
                <c:ptCount val="8"/>
                <c:pt idx="0">
                  <c:v>REL-4</c:v>
                </c:pt>
                <c:pt idx="1">
                  <c:v>REL-5</c:v>
                </c:pt>
                <c:pt idx="2">
                  <c:v>REL-6</c:v>
                </c:pt>
                <c:pt idx="3">
                  <c:v>REL-7</c:v>
                </c:pt>
                <c:pt idx="4">
                  <c:v>REL-8</c:v>
                </c:pt>
                <c:pt idx="5">
                  <c:v>REL-9</c:v>
                </c:pt>
                <c:pt idx="6">
                  <c:v>REL-10</c:v>
                </c:pt>
                <c:pt idx="7">
                  <c:v>REL-11</c:v>
                </c:pt>
              </c:strCache>
            </c:strRef>
          </c:cat>
          <c:val>
            <c:numRef>
              <c:f>CR_statistics!$V$1998:$V$2005</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EC74-4D3C-84CC-028D630DAA7D}"/>
            </c:ext>
          </c:extLst>
        </c:ser>
        <c:ser>
          <c:idx val="3"/>
          <c:order val="3"/>
          <c:tx>
            <c:strRef>
              <c:f>CR_statistics!$W$2033</c:f>
              <c:strCache>
                <c:ptCount val="1"/>
                <c:pt idx="0">
                  <c:v>RAN4</c:v>
                </c:pt>
              </c:strCache>
            </c:strRef>
          </c:tx>
          <c:spPr>
            <a:solidFill>
              <a:srgbClr val="FFFF00"/>
            </a:solidFill>
            <a:ln w="12700">
              <a:solidFill>
                <a:srgbClr val="000000"/>
              </a:solidFill>
              <a:prstDash val="solid"/>
            </a:ln>
          </c:spPr>
          <c:invertIfNegative val="0"/>
          <c:cat>
            <c:strRef>
              <c:f>CR_statistics!$S$2034:$S$2041</c:f>
              <c:strCache>
                <c:ptCount val="8"/>
                <c:pt idx="0">
                  <c:v>REL-4</c:v>
                </c:pt>
                <c:pt idx="1">
                  <c:v>REL-5</c:v>
                </c:pt>
                <c:pt idx="2">
                  <c:v>REL-6</c:v>
                </c:pt>
                <c:pt idx="3">
                  <c:v>REL-7</c:v>
                </c:pt>
                <c:pt idx="4">
                  <c:v>REL-8</c:v>
                </c:pt>
                <c:pt idx="5">
                  <c:v>REL-9</c:v>
                </c:pt>
                <c:pt idx="6">
                  <c:v>REL-10</c:v>
                </c:pt>
                <c:pt idx="7">
                  <c:v>REL-11</c:v>
                </c:pt>
              </c:strCache>
            </c:strRef>
          </c:cat>
          <c:val>
            <c:numRef>
              <c:f>CR_statistics!$W$1998:$W$2005</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EC74-4D3C-84CC-028D630DAA7D}"/>
            </c:ext>
          </c:extLst>
        </c:ser>
        <c:ser>
          <c:idx val="4"/>
          <c:order val="4"/>
          <c:tx>
            <c:strRef>
              <c:f>CR_statistics!$X$2033</c:f>
              <c:strCache>
                <c:ptCount val="1"/>
                <c:pt idx="0">
                  <c:v>RAN5</c:v>
                </c:pt>
              </c:strCache>
            </c:strRef>
          </c:tx>
          <c:spPr>
            <a:solidFill>
              <a:srgbClr val="660066"/>
            </a:solidFill>
            <a:ln w="12700">
              <a:solidFill>
                <a:srgbClr val="000000"/>
              </a:solidFill>
              <a:prstDash val="solid"/>
            </a:ln>
          </c:spPr>
          <c:invertIfNegative val="0"/>
          <c:cat>
            <c:strRef>
              <c:f>CR_statistics!$S$2034:$S$2041</c:f>
              <c:strCache>
                <c:ptCount val="8"/>
                <c:pt idx="0">
                  <c:v>REL-4</c:v>
                </c:pt>
                <c:pt idx="1">
                  <c:v>REL-5</c:v>
                </c:pt>
                <c:pt idx="2">
                  <c:v>REL-6</c:v>
                </c:pt>
                <c:pt idx="3">
                  <c:v>REL-7</c:v>
                </c:pt>
                <c:pt idx="4">
                  <c:v>REL-8</c:v>
                </c:pt>
                <c:pt idx="5">
                  <c:v>REL-9</c:v>
                </c:pt>
                <c:pt idx="6">
                  <c:v>REL-10</c:v>
                </c:pt>
                <c:pt idx="7">
                  <c:v>REL-11</c:v>
                </c:pt>
              </c:strCache>
            </c:strRef>
          </c:cat>
          <c:val>
            <c:numRef>
              <c:f>CR_statistics!$X$1998:$X$2005</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EC74-4D3C-84CC-028D630DAA7D}"/>
            </c:ext>
          </c:extLst>
        </c:ser>
        <c:ser>
          <c:idx val="5"/>
          <c:order val="5"/>
          <c:tx>
            <c:strRef>
              <c:f>CR_statistics!$Y$2033</c:f>
              <c:strCache>
                <c:ptCount val="1"/>
                <c:pt idx="0">
                  <c:v>RAN without RAN5</c:v>
                </c:pt>
              </c:strCache>
            </c:strRef>
          </c:tx>
          <c:spPr>
            <a:solidFill>
              <a:srgbClr val="FF00FF"/>
            </a:solidFill>
            <a:ln w="12700">
              <a:solidFill>
                <a:srgbClr val="000000"/>
              </a:solidFill>
              <a:prstDash val="solid"/>
            </a:ln>
          </c:spPr>
          <c:invertIfNegative val="0"/>
          <c:cat>
            <c:strRef>
              <c:f>CR_statistics!$S$2034:$S$2041</c:f>
              <c:strCache>
                <c:ptCount val="8"/>
                <c:pt idx="0">
                  <c:v>REL-4</c:v>
                </c:pt>
                <c:pt idx="1">
                  <c:v>REL-5</c:v>
                </c:pt>
                <c:pt idx="2">
                  <c:v>REL-6</c:v>
                </c:pt>
                <c:pt idx="3">
                  <c:v>REL-7</c:v>
                </c:pt>
                <c:pt idx="4">
                  <c:v>REL-8</c:v>
                </c:pt>
                <c:pt idx="5">
                  <c:v>REL-9</c:v>
                </c:pt>
                <c:pt idx="6">
                  <c:v>REL-10</c:v>
                </c:pt>
                <c:pt idx="7">
                  <c:v>REL-11</c:v>
                </c:pt>
              </c:strCache>
            </c:strRef>
          </c:cat>
          <c:val>
            <c:numRef>
              <c:f>CR_statistics!$Y$1998:$Y$2005</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EC74-4D3C-84CC-028D630DAA7D}"/>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CR_statistics!$AM$1985</c:f>
              <c:strCache>
                <c:ptCount val="1"/>
                <c:pt idx="0">
                  <c:v>RAN #43</c:v>
                </c:pt>
              </c:strCache>
            </c:strRef>
          </c:tx>
          <c:spPr>
            <a:solidFill>
              <a:srgbClr val="9999FF"/>
            </a:solidFill>
            <a:ln w="12700">
              <a:solidFill>
                <a:srgbClr val="000000"/>
              </a:solidFill>
              <a:prstDash val="solid"/>
            </a:ln>
          </c:spPr>
          <c:invertIfNegative val="0"/>
          <c:cat>
            <c:strRef>
              <c:f>CR_statistics!$AL$1986:$AL$1996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CR_statistics!$AM$1986:$AM$1996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3E2B-448A-B9D8-624C7D3034DB}"/>
            </c:ext>
          </c:extLst>
        </c:ser>
        <c:ser>
          <c:idx val="1"/>
          <c:order val="1"/>
          <c:tx>
            <c:strRef>
              <c:f>CR_statistics!$AN$1985</c:f>
              <c:strCache>
                <c:ptCount val="1"/>
                <c:pt idx="0">
                  <c:v>RAN #44</c:v>
                </c:pt>
              </c:strCache>
            </c:strRef>
          </c:tx>
          <c:spPr>
            <a:solidFill>
              <a:srgbClr val="339966"/>
            </a:solidFill>
            <a:ln w="12700">
              <a:solidFill>
                <a:srgbClr val="000000"/>
              </a:solidFill>
              <a:prstDash val="solid"/>
            </a:ln>
          </c:spPr>
          <c:invertIfNegative val="0"/>
          <c:cat>
            <c:strRef>
              <c:f>CR_statistics!$AL$1986:$AL$1996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CR_statistics!$AN$1986:$AN$1996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3E2B-448A-B9D8-624C7D3034DB}"/>
            </c:ext>
          </c:extLst>
        </c:ser>
        <c:ser>
          <c:idx val="2"/>
          <c:order val="2"/>
          <c:tx>
            <c:strRef>
              <c:f>CR_statistics!$AO$1985</c:f>
              <c:strCache>
                <c:ptCount val="1"/>
                <c:pt idx="0">
                  <c:v>RAN #45</c:v>
                </c:pt>
              </c:strCache>
            </c:strRef>
          </c:tx>
          <c:spPr>
            <a:solidFill>
              <a:srgbClr val="FFFF00"/>
            </a:solidFill>
            <a:ln w="12700">
              <a:solidFill>
                <a:srgbClr val="000000"/>
              </a:solidFill>
              <a:prstDash val="solid"/>
            </a:ln>
          </c:spPr>
          <c:invertIfNegative val="0"/>
          <c:cat>
            <c:strRef>
              <c:f>CR_statistics!$AL$1986:$AL$1996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CR_statistics!$AO$1986:$AO$1996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3E2B-448A-B9D8-624C7D3034DB}"/>
            </c:ext>
          </c:extLst>
        </c:ser>
        <c:ser>
          <c:idx val="3"/>
          <c:order val="3"/>
          <c:tx>
            <c:strRef>
              <c:f>CR_statistics!$AP$1985</c:f>
              <c:strCache>
                <c:ptCount val="1"/>
                <c:pt idx="0">
                  <c:v>RAN #46</c:v>
                </c:pt>
              </c:strCache>
            </c:strRef>
          </c:tx>
          <c:spPr>
            <a:solidFill>
              <a:srgbClr val="FF0000"/>
            </a:solidFill>
            <a:ln w="12700">
              <a:solidFill>
                <a:srgbClr val="000000"/>
              </a:solidFill>
              <a:prstDash val="solid"/>
            </a:ln>
          </c:spPr>
          <c:invertIfNegative val="0"/>
          <c:cat>
            <c:strRef>
              <c:f>CR_statistics!$AL$1986:$AL$1996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CR_statistics!$AP$1986:$AP$1996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3E2B-448A-B9D8-624C7D3034DB}"/>
            </c:ext>
          </c:extLst>
        </c:ser>
        <c:ser>
          <c:idx val="4"/>
          <c:order val="4"/>
          <c:tx>
            <c:strRef>
              <c:f>CR_statistics!$AQ$1985</c:f>
              <c:strCache>
                <c:ptCount val="1"/>
                <c:pt idx="0">
                  <c:v>RAN #47</c:v>
                </c:pt>
              </c:strCache>
            </c:strRef>
          </c:tx>
          <c:spPr>
            <a:solidFill>
              <a:srgbClr val="00FF00"/>
            </a:solidFill>
            <a:ln w="12700">
              <a:solidFill>
                <a:srgbClr val="000000"/>
              </a:solidFill>
              <a:prstDash val="solid"/>
            </a:ln>
          </c:spPr>
          <c:invertIfNegative val="0"/>
          <c:cat>
            <c:strRef>
              <c:f>CR_statistics!$AL$1986:$AL$1996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CR_statistics!$AQ$1986:$AQ$1996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3E2B-448A-B9D8-624C7D3034DB}"/>
            </c:ext>
          </c:extLst>
        </c:ser>
        <c:ser>
          <c:idx val="5"/>
          <c:order val="5"/>
          <c:tx>
            <c:strRef>
              <c:f>CR_statistics!$AR$1985</c:f>
              <c:strCache>
                <c:ptCount val="1"/>
                <c:pt idx="0">
                  <c:v>RAN #48</c:v>
                </c:pt>
              </c:strCache>
            </c:strRef>
          </c:tx>
          <c:spPr>
            <a:solidFill>
              <a:srgbClr val="800080"/>
            </a:solidFill>
            <a:ln w="12700">
              <a:solidFill>
                <a:srgbClr val="000000"/>
              </a:solidFill>
              <a:prstDash val="solid"/>
            </a:ln>
          </c:spPr>
          <c:invertIfNegative val="0"/>
          <c:cat>
            <c:strRef>
              <c:f>CR_statistics!$AL$1986:$AL$1996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CR_statistics!$AR$1986:$AR$1996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3E2B-448A-B9D8-624C7D3034DB}"/>
            </c:ext>
          </c:extLst>
        </c:ser>
        <c:ser>
          <c:idx val="6"/>
          <c:order val="6"/>
          <c:tx>
            <c:strRef>
              <c:f>CR_statistics!$AS$1985</c:f>
              <c:strCache>
                <c:ptCount val="1"/>
                <c:pt idx="0">
                  <c:v>RAN #49</c:v>
                </c:pt>
              </c:strCache>
            </c:strRef>
          </c:tx>
          <c:spPr>
            <a:solidFill>
              <a:srgbClr val="0066CC"/>
            </a:solidFill>
            <a:ln w="12700">
              <a:solidFill>
                <a:srgbClr val="000000"/>
              </a:solidFill>
              <a:prstDash val="solid"/>
            </a:ln>
          </c:spPr>
          <c:invertIfNegative val="0"/>
          <c:cat>
            <c:strRef>
              <c:f>CR_statistics!$AL$1986:$AL$1996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CR_statistics!$AS$1986:$AS$1996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3E2B-448A-B9D8-624C7D3034DB}"/>
            </c:ext>
          </c:extLst>
        </c:ser>
        <c:ser>
          <c:idx val="7"/>
          <c:order val="7"/>
          <c:tx>
            <c:strRef>
              <c:f>CR_statistics!$AT$1985</c:f>
              <c:strCache>
                <c:ptCount val="1"/>
                <c:pt idx="0">
                  <c:v>RAN #50</c:v>
                </c:pt>
              </c:strCache>
            </c:strRef>
          </c:tx>
          <c:spPr>
            <a:solidFill>
              <a:srgbClr val="FF9900"/>
            </a:solidFill>
            <a:ln w="12700">
              <a:solidFill>
                <a:srgbClr val="000000"/>
              </a:solidFill>
              <a:prstDash val="solid"/>
            </a:ln>
          </c:spPr>
          <c:invertIfNegative val="0"/>
          <c:cat>
            <c:strRef>
              <c:f>CR_statistics!$AL$1986:$AL$1996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CR_statistics!$AT$1986:$AT$1996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3E2B-448A-B9D8-624C7D3034DB}"/>
            </c:ext>
          </c:extLst>
        </c:ser>
        <c:ser>
          <c:idx val="8"/>
          <c:order val="8"/>
          <c:tx>
            <c:strRef>
              <c:f>CR_statistics!$AU$1985</c:f>
              <c:strCache>
                <c:ptCount val="1"/>
                <c:pt idx="0">
                  <c:v>RAN #51</c:v>
                </c:pt>
              </c:strCache>
            </c:strRef>
          </c:tx>
          <c:spPr>
            <a:solidFill>
              <a:srgbClr val="00FFFF"/>
            </a:solidFill>
            <a:ln w="12700">
              <a:solidFill>
                <a:srgbClr val="000000"/>
              </a:solidFill>
              <a:prstDash val="solid"/>
            </a:ln>
          </c:spPr>
          <c:invertIfNegative val="0"/>
          <c:cat>
            <c:strRef>
              <c:f>CR_statistics!$AL$1986:$AL$1996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CR_statistics!$AU$1986:$AU$1996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3E2B-448A-B9D8-624C7D3034DB}"/>
            </c:ext>
          </c:extLst>
        </c:ser>
        <c:ser>
          <c:idx val="9"/>
          <c:order val="9"/>
          <c:tx>
            <c:strRef>
              <c:f>CR_statistics!$AV$1985</c:f>
              <c:strCache>
                <c:ptCount val="1"/>
                <c:pt idx="0">
                  <c:v>RAN #52</c:v>
                </c:pt>
              </c:strCache>
            </c:strRef>
          </c:tx>
          <c:spPr>
            <a:solidFill>
              <a:srgbClr val="FF00FF"/>
            </a:solidFill>
            <a:ln w="12700">
              <a:solidFill>
                <a:srgbClr val="000000"/>
              </a:solidFill>
              <a:prstDash val="solid"/>
            </a:ln>
          </c:spPr>
          <c:invertIfNegative val="0"/>
          <c:cat>
            <c:strRef>
              <c:f>CR_statistics!$AL$1986:$AL$1996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CR_statistics!$AV$1986:$AV$1996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3E2B-448A-B9D8-624C7D3034DB}"/>
            </c:ext>
          </c:extLst>
        </c:ser>
        <c:ser>
          <c:idx val="10"/>
          <c:order val="10"/>
          <c:tx>
            <c:strRef>
              <c:f>CR_statistics!$AW$1985</c:f>
              <c:strCache>
                <c:ptCount val="1"/>
                <c:pt idx="0">
                  <c:v>RAN #53</c:v>
                </c:pt>
              </c:strCache>
            </c:strRef>
          </c:tx>
          <c:spPr>
            <a:solidFill>
              <a:srgbClr val="FF0000"/>
            </a:solidFill>
            <a:ln w="12700">
              <a:solidFill>
                <a:srgbClr val="000000"/>
              </a:solidFill>
              <a:prstDash val="solid"/>
            </a:ln>
          </c:spPr>
          <c:invertIfNegative val="0"/>
          <c:cat>
            <c:strRef>
              <c:f>CR_statistics!$AL$1986:$AL$1996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CR_statistics!$AW$1986:$AW$1996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3E2B-448A-B9D8-624C7D3034DB}"/>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CR_statistics!$T$1959</c:f>
              <c:strCache>
                <c:ptCount val="1"/>
                <c:pt idx="0">
                  <c:v>RAN1</c:v>
                </c:pt>
              </c:strCache>
            </c:strRef>
          </c:tx>
          <c:spPr>
            <a:solidFill>
              <a:srgbClr val="00FF00"/>
            </a:solidFill>
            <a:ln w="12700">
              <a:solidFill>
                <a:srgbClr val="000000"/>
              </a:solidFill>
              <a:prstDash val="solid"/>
            </a:ln>
          </c:spPr>
          <c:invertIfNegative val="0"/>
          <c:cat>
            <c:strRef>
              <c:f>CR_statistics!$S$1960:$S$1967</c:f>
              <c:strCache>
                <c:ptCount val="8"/>
                <c:pt idx="0">
                  <c:v>REL-4</c:v>
                </c:pt>
                <c:pt idx="1">
                  <c:v>REL-5</c:v>
                </c:pt>
                <c:pt idx="2">
                  <c:v>REL-6</c:v>
                </c:pt>
                <c:pt idx="3">
                  <c:v>REL-7</c:v>
                </c:pt>
                <c:pt idx="4">
                  <c:v>REL-8</c:v>
                </c:pt>
                <c:pt idx="5">
                  <c:v>REL-9</c:v>
                </c:pt>
                <c:pt idx="6">
                  <c:v>REL-10</c:v>
                </c:pt>
                <c:pt idx="7">
                  <c:v>REL-11</c:v>
                </c:pt>
              </c:strCache>
            </c:strRef>
          </c:cat>
          <c:val>
            <c:numRef>
              <c:f>CR_statistics!$T$1960:$T$1967</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2589-4176-BF12-1D4F7A511CC9}"/>
            </c:ext>
          </c:extLst>
        </c:ser>
        <c:ser>
          <c:idx val="1"/>
          <c:order val="1"/>
          <c:tx>
            <c:strRef>
              <c:f>CR_statistics!$U$1959</c:f>
              <c:strCache>
                <c:ptCount val="1"/>
                <c:pt idx="0">
                  <c:v>RAN2</c:v>
                </c:pt>
              </c:strCache>
            </c:strRef>
          </c:tx>
          <c:spPr>
            <a:solidFill>
              <a:srgbClr val="FF0000"/>
            </a:solidFill>
            <a:ln w="12700">
              <a:solidFill>
                <a:srgbClr val="000000"/>
              </a:solidFill>
              <a:prstDash val="solid"/>
            </a:ln>
          </c:spPr>
          <c:invertIfNegative val="0"/>
          <c:cat>
            <c:strRef>
              <c:f>CR_statistics!$S$1960:$S$1967</c:f>
              <c:strCache>
                <c:ptCount val="8"/>
                <c:pt idx="0">
                  <c:v>REL-4</c:v>
                </c:pt>
                <c:pt idx="1">
                  <c:v>REL-5</c:v>
                </c:pt>
                <c:pt idx="2">
                  <c:v>REL-6</c:v>
                </c:pt>
                <c:pt idx="3">
                  <c:v>REL-7</c:v>
                </c:pt>
                <c:pt idx="4">
                  <c:v>REL-8</c:v>
                </c:pt>
                <c:pt idx="5">
                  <c:v>REL-9</c:v>
                </c:pt>
                <c:pt idx="6">
                  <c:v>REL-10</c:v>
                </c:pt>
                <c:pt idx="7">
                  <c:v>REL-11</c:v>
                </c:pt>
              </c:strCache>
            </c:strRef>
          </c:cat>
          <c:val>
            <c:numRef>
              <c:f>CR_statistics!$U$1960:$U$1967</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2589-4176-BF12-1D4F7A511CC9}"/>
            </c:ext>
          </c:extLst>
        </c:ser>
        <c:ser>
          <c:idx val="2"/>
          <c:order val="2"/>
          <c:tx>
            <c:strRef>
              <c:f>CR_statistics!$V$1959</c:f>
              <c:strCache>
                <c:ptCount val="1"/>
                <c:pt idx="0">
                  <c:v>RAN3</c:v>
                </c:pt>
              </c:strCache>
            </c:strRef>
          </c:tx>
          <c:spPr>
            <a:solidFill>
              <a:srgbClr val="0000FF"/>
            </a:solidFill>
            <a:ln w="12700">
              <a:solidFill>
                <a:srgbClr val="000000"/>
              </a:solidFill>
              <a:prstDash val="solid"/>
            </a:ln>
          </c:spPr>
          <c:invertIfNegative val="0"/>
          <c:cat>
            <c:strRef>
              <c:f>CR_statistics!$S$1960:$S$1967</c:f>
              <c:strCache>
                <c:ptCount val="8"/>
                <c:pt idx="0">
                  <c:v>REL-4</c:v>
                </c:pt>
                <c:pt idx="1">
                  <c:v>REL-5</c:v>
                </c:pt>
                <c:pt idx="2">
                  <c:v>REL-6</c:v>
                </c:pt>
                <c:pt idx="3">
                  <c:v>REL-7</c:v>
                </c:pt>
                <c:pt idx="4">
                  <c:v>REL-8</c:v>
                </c:pt>
                <c:pt idx="5">
                  <c:v>REL-9</c:v>
                </c:pt>
                <c:pt idx="6">
                  <c:v>REL-10</c:v>
                </c:pt>
                <c:pt idx="7">
                  <c:v>REL-11</c:v>
                </c:pt>
              </c:strCache>
            </c:strRef>
          </c:cat>
          <c:val>
            <c:numRef>
              <c:f>CR_statistics!$V$1960:$V$1967</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2589-4176-BF12-1D4F7A511CC9}"/>
            </c:ext>
          </c:extLst>
        </c:ser>
        <c:ser>
          <c:idx val="3"/>
          <c:order val="3"/>
          <c:tx>
            <c:strRef>
              <c:f>CR_statistics!$W$1959</c:f>
              <c:strCache>
                <c:ptCount val="1"/>
                <c:pt idx="0">
                  <c:v>RAN4</c:v>
                </c:pt>
              </c:strCache>
            </c:strRef>
          </c:tx>
          <c:spPr>
            <a:solidFill>
              <a:srgbClr val="FFFF00"/>
            </a:solidFill>
            <a:ln w="12700">
              <a:solidFill>
                <a:srgbClr val="000000"/>
              </a:solidFill>
              <a:prstDash val="solid"/>
            </a:ln>
          </c:spPr>
          <c:invertIfNegative val="0"/>
          <c:cat>
            <c:strRef>
              <c:f>CR_statistics!$S$1960:$S$1967</c:f>
              <c:strCache>
                <c:ptCount val="8"/>
                <c:pt idx="0">
                  <c:v>REL-4</c:v>
                </c:pt>
                <c:pt idx="1">
                  <c:v>REL-5</c:v>
                </c:pt>
                <c:pt idx="2">
                  <c:v>REL-6</c:v>
                </c:pt>
                <c:pt idx="3">
                  <c:v>REL-7</c:v>
                </c:pt>
                <c:pt idx="4">
                  <c:v>REL-8</c:v>
                </c:pt>
                <c:pt idx="5">
                  <c:v>REL-9</c:v>
                </c:pt>
                <c:pt idx="6">
                  <c:v>REL-10</c:v>
                </c:pt>
                <c:pt idx="7">
                  <c:v>REL-11</c:v>
                </c:pt>
              </c:strCache>
            </c:strRef>
          </c:cat>
          <c:val>
            <c:numRef>
              <c:f>CR_statistics!$W$1960:$W$1967</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2589-4176-BF12-1D4F7A511CC9}"/>
            </c:ext>
          </c:extLst>
        </c:ser>
        <c:ser>
          <c:idx val="4"/>
          <c:order val="4"/>
          <c:tx>
            <c:strRef>
              <c:f>CR_statistics!$X$1959</c:f>
              <c:strCache>
                <c:ptCount val="1"/>
                <c:pt idx="0">
                  <c:v>RAN5</c:v>
                </c:pt>
              </c:strCache>
            </c:strRef>
          </c:tx>
          <c:spPr>
            <a:solidFill>
              <a:srgbClr val="660066"/>
            </a:solidFill>
            <a:ln w="12700">
              <a:solidFill>
                <a:srgbClr val="000000"/>
              </a:solidFill>
              <a:prstDash val="solid"/>
            </a:ln>
          </c:spPr>
          <c:invertIfNegative val="0"/>
          <c:cat>
            <c:strRef>
              <c:f>CR_statistics!$S$1960:$S$1967</c:f>
              <c:strCache>
                <c:ptCount val="8"/>
                <c:pt idx="0">
                  <c:v>REL-4</c:v>
                </c:pt>
                <c:pt idx="1">
                  <c:v>REL-5</c:v>
                </c:pt>
                <c:pt idx="2">
                  <c:v>REL-6</c:v>
                </c:pt>
                <c:pt idx="3">
                  <c:v>REL-7</c:v>
                </c:pt>
                <c:pt idx="4">
                  <c:v>REL-8</c:v>
                </c:pt>
                <c:pt idx="5">
                  <c:v>REL-9</c:v>
                </c:pt>
                <c:pt idx="6">
                  <c:v>REL-10</c:v>
                </c:pt>
                <c:pt idx="7">
                  <c:v>REL-11</c:v>
                </c:pt>
              </c:strCache>
            </c:strRef>
          </c:cat>
          <c:val>
            <c:numRef>
              <c:f>CR_statistics!$X$1960:$X$1967</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2589-4176-BF12-1D4F7A511CC9}"/>
            </c:ext>
          </c:extLst>
        </c:ser>
        <c:ser>
          <c:idx val="5"/>
          <c:order val="5"/>
          <c:tx>
            <c:strRef>
              <c:f>CR_statistics!$Y$1959</c:f>
              <c:strCache>
                <c:ptCount val="1"/>
                <c:pt idx="0">
                  <c:v>RAN without RAN5</c:v>
                </c:pt>
              </c:strCache>
            </c:strRef>
          </c:tx>
          <c:spPr>
            <a:solidFill>
              <a:srgbClr val="FF00FF"/>
            </a:solidFill>
            <a:ln w="12700">
              <a:solidFill>
                <a:srgbClr val="000000"/>
              </a:solidFill>
              <a:prstDash val="solid"/>
            </a:ln>
          </c:spPr>
          <c:invertIfNegative val="0"/>
          <c:cat>
            <c:strRef>
              <c:f>CR_statistics!$S$1960:$S$1967</c:f>
              <c:strCache>
                <c:ptCount val="8"/>
                <c:pt idx="0">
                  <c:v>REL-4</c:v>
                </c:pt>
                <c:pt idx="1">
                  <c:v>REL-5</c:v>
                </c:pt>
                <c:pt idx="2">
                  <c:v>REL-6</c:v>
                </c:pt>
                <c:pt idx="3">
                  <c:v>REL-7</c:v>
                </c:pt>
                <c:pt idx="4">
                  <c:v>REL-8</c:v>
                </c:pt>
                <c:pt idx="5">
                  <c:v>REL-9</c:v>
                </c:pt>
                <c:pt idx="6">
                  <c:v>REL-10</c:v>
                </c:pt>
                <c:pt idx="7">
                  <c:v>REL-11</c:v>
                </c:pt>
              </c:strCache>
            </c:strRef>
          </c:cat>
          <c:val>
            <c:numRef>
              <c:f>CR_statistics!$Y$1960:$Y$1967</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2589-4176-BF12-1D4F7A511CC9}"/>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CR_statistics!$AM$1947</c:f>
              <c:strCache>
                <c:ptCount val="1"/>
                <c:pt idx="0">
                  <c:v>RAN #43</c:v>
                </c:pt>
              </c:strCache>
            </c:strRef>
          </c:tx>
          <c:spPr>
            <a:solidFill>
              <a:srgbClr val="9999FF"/>
            </a:solidFill>
            <a:ln w="12700">
              <a:solidFill>
                <a:srgbClr val="000000"/>
              </a:solidFill>
              <a:prstDash val="solid"/>
            </a:ln>
          </c:spPr>
          <c:invertIfNegative val="0"/>
          <c:cat>
            <c:strRef>
              <c:f>CR_statistics!$AL$1948:$AL$1959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CR_statistics!$AM$1948:$AM$1959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90AF-4AA6-A6A7-86AB9DE97328}"/>
            </c:ext>
          </c:extLst>
        </c:ser>
        <c:ser>
          <c:idx val="1"/>
          <c:order val="1"/>
          <c:tx>
            <c:strRef>
              <c:f>CR_statistics!$AN$1947</c:f>
              <c:strCache>
                <c:ptCount val="1"/>
                <c:pt idx="0">
                  <c:v>RAN #44</c:v>
                </c:pt>
              </c:strCache>
            </c:strRef>
          </c:tx>
          <c:spPr>
            <a:solidFill>
              <a:srgbClr val="339966"/>
            </a:solidFill>
            <a:ln w="12700">
              <a:solidFill>
                <a:srgbClr val="000000"/>
              </a:solidFill>
              <a:prstDash val="solid"/>
            </a:ln>
          </c:spPr>
          <c:invertIfNegative val="0"/>
          <c:cat>
            <c:strRef>
              <c:f>CR_statistics!$AL$1948:$AL$1959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CR_statistics!$AN$1948:$AN$1959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90AF-4AA6-A6A7-86AB9DE97328}"/>
            </c:ext>
          </c:extLst>
        </c:ser>
        <c:ser>
          <c:idx val="2"/>
          <c:order val="2"/>
          <c:tx>
            <c:strRef>
              <c:f>CR_statistics!$AO$1947</c:f>
              <c:strCache>
                <c:ptCount val="1"/>
                <c:pt idx="0">
                  <c:v>RAN #45</c:v>
                </c:pt>
              </c:strCache>
            </c:strRef>
          </c:tx>
          <c:spPr>
            <a:solidFill>
              <a:srgbClr val="FFFF00"/>
            </a:solidFill>
            <a:ln w="12700">
              <a:solidFill>
                <a:srgbClr val="000000"/>
              </a:solidFill>
              <a:prstDash val="solid"/>
            </a:ln>
          </c:spPr>
          <c:invertIfNegative val="0"/>
          <c:cat>
            <c:strRef>
              <c:f>CR_statistics!$AL$1948:$AL$1959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CR_statistics!$AO$1948:$AO$1959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90AF-4AA6-A6A7-86AB9DE97328}"/>
            </c:ext>
          </c:extLst>
        </c:ser>
        <c:ser>
          <c:idx val="3"/>
          <c:order val="3"/>
          <c:tx>
            <c:strRef>
              <c:f>CR_statistics!$AP$1947</c:f>
              <c:strCache>
                <c:ptCount val="1"/>
                <c:pt idx="0">
                  <c:v>RAN #46</c:v>
                </c:pt>
              </c:strCache>
            </c:strRef>
          </c:tx>
          <c:spPr>
            <a:solidFill>
              <a:srgbClr val="FF0000"/>
            </a:solidFill>
            <a:ln w="12700">
              <a:solidFill>
                <a:srgbClr val="000000"/>
              </a:solidFill>
              <a:prstDash val="solid"/>
            </a:ln>
          </c:spPr>
          <c:invertIfNegative val="0"/>
          <c:cat>
            <c:strRef>
              <c:f>CR_statistics!$AL$1948:$AL$1959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CR_statistics!$AP$1948:$AP$1959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90AF-4AA6-A6A7-86AB9DE97328}"/>
            </c:ext>
          </c:extLst>
        </c:ser>
        <c:ser>
          <c:idx val="4"/>
          <c:order val="4"/>
          <c:tx>
            <c:strRef>
              <c:f>CR_statistics!$AQ$1947</c:f>
              <c:strCache>
                <c:ptCount val="1"/>
                <c:pt idx="0">
                  <c:v>RAN #47</c:v>
                </c:pt>
              </c:strCache>
            </c:strRef>
          </c:tx>
          <c:spPr>
            <a:solidFill>
              <a:srgbClr val="00FF00"/>
            </a:solidFill>
            <a:ln w="12700">
              <a:solidFill>
                <a:srgbClr val="000000"/>
              </a:solidFill>
              <a:prstDash val="solid"/>
            </a:ln>
          </c:spPr>
          <c:invertIfNegative val="0"/>
          <c:cat>
            <c:strRef>
              <c:f>CR_statistics!$AL$1948:$AL$1959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CR_statistics!$AQ$1948:$AQ$1959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90AF-4AA6-A6A7-86AB9DE97328}"/>
            </c:ext>
          </c:extLst>
        </c:ser>
        <c:ser>
          <c:idx val="5"/>
          <c:order val="5"/>
          <c:tx>
            <c:strRef>
              <c:f>CR_statistics!$AR$1947</c:f>
              <c:strCache>
                <c:ptCount val="1"/>
                <c:pt idx="0">
                  <c:v>RAN #48</c:v>
                </c:pt>
              </c:strCache>
            </c:strRef>
          </c:tx>
          <c:spPr>
            <a:solidFill>
              <a:srgbClr val="800080"/>
            </a:solidFill>
            <a:ln w="12700">
              <a:solidFill>
                <a:srgbClr val="000000"/>
              </a:solidFill>
              <a:prstDash val="solid"/>
            </a:ln>
          </c:spPr>
          <c:invertIfNegative val="0"/>
          <c:cat>
            <c:strRef>
              <c:f>CR_statistics!$AL$1948:$AL$1959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CR_statistics!$AR$1948:$AR$1959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90AF-4AA6-A6A7-86AB9DE97328}"/>
            </c:ext>
          </c:extLst>
        </c:ser>
        <c:ser>
          <c:idx val="6"/>
          <c:order val="6"/>
          <c:tx>
            <c:strRef>
              <c:f>CR_statistics!$AS$1947</c:f>
              <c:strCache>
                <c:ptCount val="1"/>
                <c:pt idx="0">
                  <c:v>RAN #49</c:v>
                </c:pt>
              </c:strCache>
            </c:strRef>
          </c:tx>
          <c:spPr>
            <a:solidFill>
              <a:srgbClr val="0066CC"/>
            </a:solidFill>
            <a:ln w="12700">
              <a:solidFill>
                <a:srgbClr val="000000"/>
              </a:solidFill>
              <a:prstDash val="solid"/>
            </a:ln>
          </c:spPr>
          <c:invertIfNegative val="0"/>
          <c:cat>
            <c:strRef>
              <c:f>CR_statistics!$AL$1948:$AL$1959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CR_statistics!$AS$1948:$AS$1959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90AF-4AA6-A6A7-86AB9DE97328}"/>
            </c:ext>
          </c:extLst>
        </c:ser>
        <c:ser>
          <c:idx val="7"/>
          <c:order val="7"/>
          <c:tx>
            <c:strRef>
              <c:f>CR_statistics!$AT$1947</c:f>
              <c:strCache>
                <c:ptCount val="1"/>
                <c:pt idx="0">
                  <c:v>RAN #50</c:v>
                </c:pt>
              </c:strCache>
            </c:strRef>
          </c:tx>
          <c:spPr>
            <a:solidFill>
              <a:srgbClr val="FF9900"/>
            </a:solidFill>
            <a:ln w="12700">
              <a:solidFill>
                <a:srgbClr val="000000"/>
              </a:solidFill>
              <a:prstDash val="solid"/>
            </a:ln>
          </c:spPr>
          <c:invertIfNegative val="0"/>
          <c:cat>
            <c:strRef>
              <c:f>CR_statistics!$AL$1948:$AL$1959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CR_statistics!$AT$1948:$AT$1959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90AF-4AA6-A6A7-86AB9DE97328}"/>
            </c:ext>
          </c:extLst>
        </c:ser>
        <c:ser>
          <c:idx val="8"/>
          <c:order val="8"/>
          <c:tx>
            <c:strRef>
              <c:f>CR_statistics!$AU$1947</c:f>
              <c:strCache>
                <c:ptCount val="1"/>
                <c:pt idx="0">
                  <c:v>RAN #51</c:v>
                </c:pt>
              </c:strCache>
            </c:strRef>
          </c:tx>
          <c:spPr>
            <a:solidFill>
              <a:srgbClr val="00FFFF"/>
            </a:solidFill>
            <a:ln w="12700">
              <a:solidFill>
                <a:srgbClr val="000000"/>
              </a:solidFill>
              <a:prstDash val="solid"/>
            </a:ln>
          </c:spPr>
          <c:invertIfNegative val="0"/>
          <c:cat>
            <c:strRef>
              <c:f>CR_statistics!$AL$1948:$AL$1959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CR_statistics!$AU$1948:$AU$1959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90AF-4AA6-A6A7-86AB9DE97328}"/>
            </c:ext>
          </c:extLst>
        </c:ser>
        <c:ser>
          <c:idx val="9"/>
          <c:order val="9"/>
          <c:tx>
            <c:strRef>
              <c:f>CR_statistics!$AV$1947</c:f>
              <c:strCache>
                <c:ptCount val="1"/>
                <c:pt idx="0">
                  <c:v>RAN #52</c:v>
                </c:pt>
              </c:strCache>
            </c:strRef>
          </c:tx>
          <c:spPr>
            <a:solidFill>
              <a:srgbClr val="FF00FF"/>
            </a:solidFill>
            <a:ln w="12700">
              <a:solidFill>
                <a:srgbClr val="000000"/>
              </a:solidFill>
              <a:prstDash val="solid"/>
            </a:ln>
          </c:spPr>
          <c:invertIfNegative val="0"/>
          <c:cat>
            <c:strRef>
              <c:f>CR_statistics!$AL$1948:$AL$1959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CR_statistics!$AV$1948:$AV$1959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90AF-4AA6-A6A7-86AB9DE97328}"/>
            </c:ext>
          </c:extLst>
        </c:ser>
        <c:ser>
          <c:idx val="10"/>
          <c:order val="10"/>
          <c:tx>
            <c:strRef>
              <c:f>CR_statistics!$AW$1947</c:f>
              <c:strCache>
                <c:ptCount val="1"/>
                <c:pt idx="0">
                  <c:v>RAN #53</c:v>
                </c:pt>
              </c:strCache>
            </c:strRef>
          </c:tx>
          <c:spPr>
            <a:solidFill>
              <a:srgbClr val="FF0000"/>
            </a:solidFill>
            <a:ln w="12700">
              <a:solidFill>
                <a:srgbClr val="000000"/>
              </a:solidFill>
              <a:prstDash val="solid"/>
            </a:ln>
          </c:spPr>
          <c:invertIfNegative val="0"/>
          <c:cat>
            <c:strRef>
              <c:f>CR_statistics!$AL$1948:$AL$1959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CR_statistics!$AW$1948:$AW$1959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90AF-4AA6-A6A7-86AB9DE97328}"/>
            </c:ext>
          </c:extLst>
        </c:ser>
        <c:ser>
          <c:idx val="11"/>
          <c:order val="11"/>
          <c:tx>
            <c:strRef>
              <c:f>CR_statistics!$AX$1947</c:f>
              <c:strCache>
                <c:ptCount val="1"/>
                <c:pt idx="0">
                  <c:v>RAN #54</c:v>
                </c:pt>
              </c:strCache>
            </c:strRef>
          </c:tx>
          <c:spPr>
            <a:solidFill>
              <a:srgbClr val="00FFFF"/>
            </a:solidFill>
            <a:ln w="12700">
              <a:solidFill>
                <a:srgbClr val="000000"/>
              </a:solidFill>
              <a:prstDash val="solid"/>
            </a:ln>
          </c:spPr>
          <c:invertIfNegative val="0"/>
          <c:cat>
            <c:strRef>
              <c:f>CR_statistics!$AL$1948:$AL$1959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CR_statistics!$AX$1948:$AX$1959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90AF-4AA6-A6A7-86AB9DE97328}"/>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CR_statistics!$AM$1911</c:f>
              <c:strCache>
                <c:ptCount val="1"/>
                <c:pt idx="0">
                  <c:v>RAN #43</c:v>
                </c:pt>
              </c:strCache>
            </c:strRef>
          </c:tx>
          <c:spPr>
            <a:solidFill>
              <a:srgbClr val="9999FF"/>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CR_statistics!$AM$1912:$AM$1923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7F2F-48C4-97AA-31FF78D8F831}"/>
            </c:ext>
          </c:extLst>
        </c:ser>
        <c:ser>
          <c:idx val="1"/>
          <c:order val="1"/>
          <c:tx>
            <c:strRef>
              <c:f>CR_statistics!$AN$1911</c:f>
              <c:strCache>
                <c:ptCount val="1"/>
                <c:pt idx="0">
                  <c:v>RAN #44</c:v>
                </c:pt>
              </c:strCache>
            </c:strRef>
          </c:tx>
          <c:spPr>
            <a:solidFill>
              <a:srgbClr val="339966"/>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CR_statistics!$AN$1912:$AN$1923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7F2F-48C4-97AA-31FF78D8F831}"/>
            </c:ext>
          </c:extLst>
        </c:ser>
        <c:ser>
          <c:idx val="2"/>
          <c:order val="2"/>
          <c:tx>
            <c:strRef>
              <c:f>CR_statistics!$AO$1911</c:f>
              <c:strCache>
                <c:ptCount val="1"/>
                <c:pt idx="0">
                  <c:v>RAN #45</c:v>
                </c:pt>
              </c:strCache>
            </c:strRef>
          </c:tx>
          <c:spPr>
            <a:solidFill>
              <a:srgbClr val="FFFF00"/>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CR_statistics!$AO$1912:$AO$1923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7F2F-48C4-97AA-31FF78D8F831}"/>
            </c:ext>
          </c:extLst>
        </c:ser>
        <c:ser>
          <c:idx val="3"/>
          <c:order val="3"/>
          <c:tx>
            <c:strRef>
              <c:f>CR_statistics!$AP$1911</c:f>
              <c:strCache>
                <c:ptCount val="1"/>
                <c:pt idx="0">
                  <c:v>RAN #46</c:v>
                </c:pt>
              </c:strCache>
            </c:strRef>
          </c:tx>
          <c:spPr>
            <a:solidFill>
              <a:srgbClr val="FF0000"/>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CR_statistics!$AP$1912:$AP$1923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7F2F-48C4-97AA-31FF78D8F831}"/>
            </c:ext>
          </c:extLst>
        </c:ser>
        <c:ser>
          <c:idx val="4"/>
          <c:order val="4"/>
          <c:tx>
            <c:strRef>
              <c:f>CR_statistics!$AQ$1911</c:f>
              <c:strCache>
                <c:ptCount val="1"/>
                <c:pt idx="0">
                  <c:v>RAN #47</c:v>
                </c:pt>
              </c:strCache>
            </c:strRef>
          </c:tx>
          <c:spPr>
            <a:solidFill>
              <a:srgbClr val="00FF00"/>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CR_statistics!$AQ$1912:$AQ$1923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7F2F-48C4-97AA-31FF78D8F831}"/>
            </c:ext>
          </c:extLst>
        </c:ser>
        <c:ser>
          <c:idx val="5"/>
          <c:order val="5"/>
          <c:tx>
            <c:strRef>
              <c:f>CR_statistics!$AR$1911</c:f>
              <c:strCache>
                <c:ptCount val="1"/>
                <c:pt idx="0">
                  <c:v>RAN #48</c:v>
                </c:pt>
              </c:strCache>
            </c:strRef>
          </c:tx>
          <c:spPr>
            <a:solidFill>
              <a:srgbClr val="800080"/>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CR_statistics!$AR$1912:$AR$1923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7F2F-48C4-97AA-31FF78D8F831}"/>
            </c:ext>
          </c:extLst>
        </c:ser>
        <c:ser>
          <c:idx val="6"/>
          <c:order val="6"/>
          <c:tx>
            <c:strRef>
              <c:f>CR_statistics!$AS$1911</c:f>
              <c:strCache>
                <c:ptCount val="1"/>
                <c:pt idx="0">
                  <c:v>RAN #49</c:v>
                </c:pt>
              </c:strCache>
            </c:strRef>
          </c:tx>
          <c:spPr>
            <a:solidFill>
              <a:srgbClr val="0066CC"/>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CR_statistics!$AS$1912:$AS$1923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7F2F-48C4-97AA-31FF78D8F831}"/>
            </c:ext>
          </c:extLst>
        </c:ser>
        <c:ser>
          <c:idx val="7"/>
          <c:order val="7"/>
          <c:tx>
            <c:strRef>
              <c:f>CR_statistics!$AT$1911</c:f>
              <c:strCache>
                <c:ptCount val="1"/>
                <c:pt idx="0">
                  <c:v>RAN #50</c:v>
                </c:pt>
              </c:strCache>
            </c:strRef>
          </c:tx>
          <c:spPr>
            <a:solidFill>
              <a:srgbClr val="FF9900"/>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CR_statistics!$AT$1912:$AT$1923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7F2F-48C4-97AA-31FF78D8F831}"/>
            </c:ext>
          </c:extLst>
        </c:ser>
        <c:ser>
          <c:idx val="8"/>
          <c:order val="8"/>
          <c:tx>
            <c:strRef>
              <c:f>CR_statistics!$AU$1911</c:f>
              <c:strCache>
                <c:ptCount val="1"/>
                <c:pt idx="0">
                  <c:v>RAN #51</c:v>
                </c:pt>
              </c:strCache>
            </c:strRef>
          </c:tx>
          <c:spPr>
            <a:solidFill>
              <a:srgbClr val="00FFFF"/>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CR_statistics!$AU$1912:$AU$1923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7F2F-48C4-97AA-31FF78D8F831}"/>
            </c:ext>
          </c:extLst>
        </c:ser>
        <c:ser>
          <c:idx val="9"/>
          <c:order val="9"/>
          <c:tx>
            <c:strRef>
              <c:f>CR_statistics!$AV$1911</c:f>
              <c:strCache>
                <c:ptCount val="1"/>
                <c:pt idx="0">
                  <c:v>RAN #52</c:v>
                </c:pt>
              </c:strCache>
            </c:strRef>
          </c:tx>
          <c:spPr>
            <a:solidFill>
              <a:srgbClr val="FF00FF"/>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CR_statistics!$AV$1912:$AV$1923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7F2F-48C4-97AA-31FF78D8F831}"/>
            </c:ext>
          </c:extLst>
        </c:ser>
        <c:ser>
          <c:idx val="10"/>
          <c:order val="10"/>
          <c:tx>
            <c:strRef>
              <c:f>CR_statistics!$AW$1911</c:f>
              <c:strCache>
                <c:ptCount val="1"/>
                <c:pt idx="0">
                  <c:v>RAN #53</c:v>
                </c:pt>
              </c:strCache>
            </c:strRef>
          </c:tx>
          <c:spPr>
            <a:solidFill>
              <a:srgbClr val="FF0000"/>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CR_statistics!$AW$1912:$AW$1923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7F2F-48C4-97AA-31FF78D8F831}"/>
            </c:ext>
          </c:extLst>
        </c:ser>
        <c:ser>
          <c:idx val="11"/>
          <c:order val="11"/>
          <c:tx>
            <c:strRef>
              <c:f>CR_statistics!$AX$1911</c:f>
              <c:strCache>
                <c:ptCount val="1"/>
                <c:pt idx="0">
                  <c:v>RAN #54</c:v>
                </c:pt>
              </c:strCache>
            </c:strRef>
          </c:tx>
          <c:spPr>
            <a:solidFill>
              <a:srgbClr val="00FFFF"/>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CR_statistics!$AX$1912:$AX$1923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7F2F-48C4-97AA-31FF78D8F831}"/>
            </c:ext>
          </c:extLst>
        </c:ser>
        <c:ser>
          <c:idx val="12"/>
          <c:order val="12"/>
          <c:tx>
            <c:strRef>
              <c:f>CR_statistics!$AY$1911</c:f>
              <c:strCache>
                <c:ptCount val="1"/>
                <c:pt idx="0">
                  <c:v>RAN #55</c:v>
                </c:pt>
              </c:strCache>
            </c:strRef>
          </c:tx>
          <c:spPr>
            <a:solidFill>
              <a:srgbClr val="FFFF00"/>
            </a:solidFill>
            <a:ln w="12700">
              <a:solidFill>
                <a:srgbClr val="000000"/>
              </a:solidFill>
              <a:prstDash val="solid"/>
            </a:ln>
          </c:spPr>
          <c:invertIfNegative val="0"/>
          <c:cat>
            <c:strRef>
              <c:f>CR_statistics!$AL$1912:$AL$1923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CR_statistics!$AY$1912:$AY$1923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7F2F-48C4-97AA-31FF78D8F831}"/>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CR_statistics!$T$1923</c:f>
              <c:strCache>
                <c:ptCount val="1"/>
                <c:pt idx="0">
                  <c:v>RAN1</c:v>
                </c:pt>
              </c:strCache>
            </c:strRef>
          </c:tx>
          <c:spPr>
            <a:solidFill>
              <a:srgbClr val="00FF00"/>
            </a:solidFill>
            <a:ln w="12700">
              <a:solidFill>
                <a:srgbClr val="000000"/>
              </a:solidFill>
              <a:prstDash val="solid"/>
            </a:ln>
          </c:spPr>
          <c:invertIfNegative val="0"/>
          <c:cat>
            <c:strRef>
              <c:f>CR_statistics!$S$1924:$S$1931</c:f>
              <c:strCache>
                <c:ptCount val="8"/>
                <c:pt idx="0">
                  <c:v>REL-4</c:v>
                </c:pt>
                <c:pt idx="1">
                  <c:v>REL-5</c:v>
                </c:pt>
                <c:pt idx="2">
                  <c:v>REL-6</c:v>
                </c:pt>
                <c:pt idx="3">
                  <c:v>REL-7</c:v>
                </c:pt>
                <c:pt idx="4">
                  <c:v>REL-8</c:v>
                </c:pt>
                <c:pt idx="5">
                  <c:v>REL-9</c:v>
                </c:pt>
                <c:pt idx="6">
                  <c:v>REL-10</c:v>
                </c:pt>
                <c:pt idx="7">
                  <c:v>REL-11</c:v>
                </c:pt>
              </c:strCache>
            </c:strRef>
          </c:cat>
          <c:val>
            <c:numRef>
              <c:f>CR_statistics!$T$1924:$T$1931</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2B87-438D-AE19-8A8EADF8A8ED}"/>
            </c:ext>
          </c:extLst>
        </c:ser>
        <c:ser>
          <c:idx val="1"/>
          <c:order val="1"/>
          <c:tx>
            <c:strRef>
              <c:f>CR_statistics!$U$1923</c:f>
              <c:strCache>
                <c:ptCount val="1"/>
                <c:pt idx="0">
                  <c:v>RAN2</c:v>
                </c:pt>
              </c:strCache>
            </c:strRef>
          </c:tx>
          <c:spPr>
            <a:solidFill>
              <a:srgbClr val="FF0000"/>
            </a:solidFill>
            <a:ln w="12700">
              <a:solidFill>
                <a:srgbClr val="000000"/>
              </a:solidFill>
              <a:prstDash val="solid"/>
            </a:ln>
          </c:spPr>
          <c:invertIfNegative val="0"/>
          <c:cat>
            <c:strRef>
              <c:f>CR_statistics!$S$1924:$S$1931</c:f>
              <c:strCache>
                <c:ptCount val="8"/>
                <c:pt idx="0">
                  <c:v>REL-4</c:v>
                </c:pt>
                <c:pt idx="1">
                  <c:v>REL-5</c:v>
                </c:pt>
                <c:pt idx="2">
                  <c:v>REL-6</c:v>
                </c:pt>
                <c:pt idx="3">
                  <c:v>REL-7</c:v>
                </c:pt>
                <c:pt idx="4">
                  <c:v>REL-8</c:v>
                </c:pt>
                <c:pt idx="5">
                  <c:v>REL-9</c:v>
                </c:pt>
                <c:pt idx="6">
                  <c:v>REL-10</c:v>
                </c:pt>
                <c:pt idx="7">
                  <c:v>REL-11</c:v>
                </c:pt>
              </c:strCache>
            </c:strRef>
          </c:cat>
          <c:val>
            <c:numRef>
              <c:f>CR_statistics!$U$1924:$U$1931</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2B87-438D-AE19-8A8EADF8A8ED}"/>
            </c:ext>
          </c:extLst>
        </c:ser>
        <c:ser>
          <c:idx val="2"/>
          <c:order val="2"/>
          <c:tx>
            <c:strRef>
              <c:f>CR_statistics!$V$1923</c:f>
              <c:strCache>
                <c:ptCount val="1"/>
                <c:pt idx="0">
                  <c:v>RAN3</c:v>
                </c:pt>
              </c:strCache>
            </c:strRef>
          </c:tx>
          <c:spPr>
            <a:solidFill>
              <a:srgbClr val="0000FF"/>
            </a:solidFill>
            <a:ln w="12700">
              <a:solidFill>
                <a:srgbClr val="000000"/>
              </a:solidFill>
              <a:prstDash val="solid"/>
            </a:ln>
          </c:spPr>
          <c:invertIfNegative val="0"/>
          <c:cat>
            <c:strRef>
              <c:f>CR_statistics!$S$1924:$S$1931</c:f>
              <c:strCache>
                <c:ptCount val="8"/>
                <c:pt idx="0">
                  <c:v>REL-4</c:v>
                </c:pt>
                <c:pt idx="1">
                  <c:v>REL-5</c:v>
                </c:pt>
                <c:pt idx="2">
                  <c:v>REL-6</c:v>
                </c:pt>
                <c:pt idx="3">
                  <c:v>REL-7</c:v>
                </c:pt>
                <c:pt idx="4">
                  <c:v>REL-8</c:v>
                </c:pt>
                <c:pt idx="5">
                  <c:v>REL-9</c:v>
                </c:pt>
                <c:pt idx="6">
                  <c:v>REL-10</c:v>
                </c:pt>
                <c:pt idx="7">
                  <c:v>REL-11</c:v>
                </c:pt>
              </c:strCache>
            </c:strRef>
          </c:cat>
          <c:val>
            <c:numRef>
              <c:f>CR_statistics!$V$1924:$V$1931</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2B87-438D-AE19-8A8EADF8A8ED}"/>
            </c:ext>
          </c:extLst>
        </c:ser>
        <c:ser>
          <c:idx val="3"/>
          <c:order val="3"/>
          <c:tx>
            <c:strRef>
              <c:f>CR_statistics!$W$1923</c:f>
              <c:strCache>
                <c:ptCount val="1"/>
                <c:pt idx="0">
                  <c:v>RAN4</c:v>
                </c:pt>
              </c:strCache>
            </c:strRef>
          </c:tx>
          <c:spPr>
            <a:solidFill>
              <a:srgbClr val="FFFF00"/>
            </a:solidFill>
            <a:ln w="12700">
              <a:solidFill>
                <a:srgbClr val="000000"/>
              </a:solidFill>
              <a:prstDash val="solid"/>
            </a:ln>
          </c:spPr>
          <c:invertIfNegative val="0"/>
          <c:cat>
            <c:strRef>
              <c:f>CR_statistics!$S$1924:$S$1931</c:f>
              <c:strCache>
                <c:ptCount val="8"/>
                <c:pt idx="0">
                  <c:v>REL-4</c:v>
                </c:pt>
                <c:pt idx="1">
                  <c:v>REL-5</c:v>
                </c:pt>
                <c:pt idx="2">
                  <c:v>REL-6</c:v>
                </c:pt>
                <c:pt idx="3">
                  <c:v>REL-7</c:v>
                </c:pt>
                <c:pt idx="4">
                  <c:v>REL-8</c:v>
                </c:pt>
                <c:pt idx="5">
                  <c:v>REL-9</c:v>
                </c:pt>
                <c:pt idx="6">
                  <c:v>REL-10</c:v>
                </c:pt>
                <c:pt idx="7">
                  <c:v>REL-11</c:v>
                </c:pt>
              </c:strCache>
            </c:strRef>
          </c:cat>
          <c:val>
            <c:numRef>
              <c:f>CR_statistics!$W$1924:$W$1931</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2B87-438D-AE19-8A8EADF8A8ED}"/>
            </c:ext>
          </c:extLst>
        </c:ser>
        <c:ser>
          <c:idx val="4"/>
          <c:order val="4"/>
          <c:tx>
            <c:strRef>
              <c:f>CR_statistics!$X$1923</c:f>
              <c:strCache>
                <c:ptCount val="1"/>
                <c:pt idx="0">
                  <c:v>RAN5</c:v>
                </c:pt>
              </c:strCache>
            </c:strRef>
          </c:tx>
          <c:spPr>
            <a:solidFill>
              <a:srgbClr val="660066"/>
            </a:solidFill>
            <a:ln w="12700">
              <a:solidFill>
                <a:srgbClr val="000000"/>
              </a:solidFill>
              <a:prstDash val="solid"/>
            </a:ln>
          </c:spPr>
          <c:invertIfNegative val="0"/>
          <c:cat>
            <c:strRef>
              <c:f>CR_statistics!$S$1924:$S$1931</c:f>
              <c:strCache>
                <c:ptCount val="8"/>
                <c:pt idx="0">
                  <c:v>REL-4</c:v>
                </c:pt>
                <c:pt idx="1">
                  <c:v>REL-5</c:v>
                </c:pt>
                <c:pt idx="2">
                  <c:v>REL-6</c:v>
                </c:pt>
                <c:pt idx="3">
                  <c:v>REL-7</c:v>
                </c:pt>
                <c:pt idx="4">
                  <c:v>REL-8</c:v>
                </c:pt>
                <c:pt idx="5">
                  <c:v>REL-9</c:v>
                </c:pt>
                <c:pt idx="6">
                  <c:v>REL-10</c:v>
                </c:pt>
                <c:pt idx="7">
                  <c:v>REL-11</c:v>
                </c:pt>
              </c:strCache>
            </c:strRef>
          </c:cat>
          <c:val>
            <c:numRef>
              <c:f>CR_statistics!$X$1924:$X$1931</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2B87-438D-AE19-8A8EADF8A8ED}"/>
            </c:ext>
          </c:extLst>
        </c:ser>
        <c:ser>
          <c:idx val="5"/>
          <c:order val="5"/>
          <c:tx>
            <c:strRef>
              <c:f>CR_statistics!$Y$1923</c:f>
              <c:strCache>
                <c:ptCount val="1"/>
                <c:pt idx="0">
                  <c:v>RAN without RAN5</c:v>
                </c:pt>
              </c:strCache>
            </c:strRef>
          </c:tx>
          <c:spPr>
            <a:solidFill>
              <a:srgbClr val="FF00FF"/>
            </a:solidFill>
            <a:ln w="12700">
              <a:solidFill>
                <a:srgbClr val="000000"/>
              </a:solidFill>
              <a:prstDash val="solid"/>
            </a:ln>
          </c:spPr>
          <c:invertIfNegative val="0"/>
          <c:cat>
            <c:strRef>
              <c:f>CR_statistics!$S$1924:$S$1931</c:f>
              <c:strCache>
                <c:ptCount val="8"/>
                <c:pt idx="0">
                  <c:v>REL-4</c:v>
                </c:pt>
                <c:pt idx="1">
                  <c:v>REL-5</c:v>
                </c:pt>
                <c:pt idx="2">
                  <c:v>REL-6</c:v>
                </c:pt>
                <c:pt idx="3">
                  <c:v>REL-7</c:v>
                </c:pt>
                <c:pt idx="4">
                  <c:v>REL-8</c:v>
                </c:pt>
                <c:pt idx="5">
                  <c:v>REL-9</c:v>
                </c:pt>
                <c:pt idx="6">
                  <c:v>REL-10</c:v>
                </c:pt>
                <c:pt idx="7">
                  <c:v>REL-11</c:v>
                </c:pt>
              </c:strCache>
            </c:strRef>
          </c:cat>
          <c:val>
            <c:numRef>
              <c:f>CR_statistics!$Y$1924:$Y$1931</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2B87-438D-AE19-8A8EADF8A8ED}"/>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CR_statistics!$T$1888</c:f>
              <c:strCache>
                <c:ptCount val="1"/>
                <c:pt idx="0">
                  <c:v>RAN1</c:v>
                </c:pt>
              </c:strCache>
            </c:strRef>
          </c:tx>
          <c:spPr>
            <a:solidFill>
              <a:srgbClr val="00FF00"/>
            </a:solidFill>
            <a:ln w="12700">
              <a:solidFill>
                <a:srgbClr val="000000"/>
              </a:solidFill>
              <a:prstDash val="solid"/>
            </a:ln>
          </c:spPr>
          <c:invertIfNegative val="0"/>
          <c:cat>
            <c:strRef>
              <c:f>CR_statistics!$S$1889:$S$1896</c:f>
              <c:strCache>
                <c:ptCount val="8"/>
                <c:pt idx="0">
                  <c:v>REL-4</c:v>
                </c:pt>
                <c:pt idx="1">
                  <c:v>REL-5</c:v>
                </c:pt>
                <c:pt idx="2">
                  <c:v>REL-6</c:v>
                </c:pt>
                <c:pt idx="3">
                  <c:v>REL-7</c:v>
                </c:pt>
                <c:pt idx="4">
                  <c:v>REL-8</c:v>
                </c:pt>
                <c:pt idx="5">
                  <c:v>REL-9</c:v>
                </c:pt>
                <c:pt idx="6">
                  <c:v>REL-10</c:v>
                </c:pt>
                <c:pt idx="7">
                  <c:v>REL-11</c:v>
                </c:pt>
              </c:strCache>
            </c:strRef>
          </c:cat>
          <c:val>
            <c:numRef>
              <c:f>CR_statistics!$T$1889:$T$1896</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DE63-4858-A300-B8707D56AD19}"/>
            </c:ext>
          </c:extLst>
        </c:ser>
        <c:ser>
          <c:idx val="1"/>
          <c:order val="1"/>
          <c:tx>
            <c:strRef>
              <c:f>CR_statistics!$U$1888</c:f>
              <c:strCache>
                <c:ptCount val="1"/>
                <c:pt idx="0">
                  <c:v>RAN2</c:v>
                </c:pt>
              </c:strCache>
            </c:strRef>
          </c:tx>
          <c:spPr>
            <a:solidFill>
              <a:srgbClr val="FF0000"/>
            </a:solidFill>
            <a:ln w="12700">
              <a:solidFill>
                <a:srgbClr val="000000"/>
              </a:solidFill>
              <a:prstDash val="solid"/>
            </a:ln>
          </c:spPr>
          <c:invertIfNegative val="0"/>
          <c:cat>
            <c:strRef>
              <c:f>CR_statistics!$S$1889:$S$1896</c:f>
              <c:strCache>
                <c:ptCount val="8"/>
                <c:pt idx="0">
                  <c:v>REL-4</c:v>
                </c:pt>
                <c:pt idx="1">
                  <c:v>REL-5</c:v>
                </c:pt>
                <c:pt idx="2">
                  <c:v>REL-6</c:v>
                </c:pt>
                <c:pt idx="3">
                  <c:v>REL-7</c:v>
                </c:pt>
                <c:pt idx="4">
                  <c:v>REL-8</c:v>
                </c:pt>
                <c:pt idx="5">
                  <c:v>REL-9</c:v>
                </c:pt>
                <c:pt idx="6">
                  <c:v>REL-10</c:v>
                </c:pt>
                <c:pt idx="7">
                  <c:v>REL-11</c:v>
                </c:pt>
              </c:strCache>
            </c:strRef>
          </c:cat>
          <c:val>
            <c:numRef>
              <c:f>CR_statistics!$U$1889:$U$1896</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DE63-4858-A300-B8707D56AD19}"/>
            </c:ext>
          </c:extLst>
        </c:ser>
        <c:ser>
          <c:idx val="2"/>
          <c:order val="2"/>
          <c:tx>
            <c:strRef>
              <c:f>CR_statistics!$V$1888</c:f>
              <c:strCache>
                <c:ptCount val="1"/>
                <c:pt idx="0">
                  <c:v>RAN3</c:v>
                </c:pt>
              </c:strCache>
            </c:strRef>
          </c:tx>
          <c:spPr>
            <a:solidFill>
              <a:srgbClr val="0000FF"/>
            </a:solidFill>
            <a:ln w="12700">
              <a:solidFill>
                <a:srgbClr val="000000"/>
              </a:solidFill>
              <a:prstDash val="solid"/>
            </a:ln>
          </c:spPr>
          <c:invertIfNegative val="0"/>
          <c:cat>
            <c:strRef>
              <c:f>CR_statistics!$S$1889:$S$1896</c:f>
              <c:strCache>
                <c:ptCount val="8"/>
                <c:pt idx="0">
                  <c:v>REL-4</c:v>
                </c:pt>
                <c:pt idx="1">
                  <c:v>REL-5</c:v>
                </c:pt>
                <c:pt idx="2">
                  <c:v>REL-6</c:v>
                </c:pt>
                <c:pt idx="3">
                  <c:v>REL-7</c:v>
                </c:pt>
                <c:pt idx="4">
                  <c:v>REL-8</c:v>
                </c:pt>
                <c:pt idx="5">
                  <c:v>REL-9</c:v>
                </c:pt>
                <c:pt idx="6">
                  <c:v>REL-10</c:v>
                </c:pt>
                <c:pt idx="7">
                  <c:v>REL-11</c:v>
                </c:pt>
              </c:strCache>
            </c:strRef>
          </c:cat>
          <c:val>
            <c:numRef>
              <c:f>CR_statistics!$V$1889:$V$1896</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DE63-4858-A300-B8707D56AD19}"/>
            </c:ext>
          </c:extLst>
        </c:ser>
        <c:ser>
          <c:idx val="3"/>
          <c:order val="3"/>
          <c:tx>
            <c:strRef>
              <c:f>CR_statistics!$W$1888</c:f>
              <c:strCache>
                <c:ptCount val="1"/>
                <c:pt idx="0">
                  <c:v>RAN4</c:v>
                </c:pt>
              </c:strCache>
            </c:strRef>
          </c:tx>
          <c:spPr>
            <a:solidFill>
              <a:srgbClr val="FFFF00"/>
            </a:solidFill>
            <a:ln w="12700">
              <a:solidFill>
                <a:srgbClr val="000000"/>
              </a:solidFill>
              <a:prstDash val="solid"/>
            </a:ln>
          </c:spPr>
          <c:invertIfNegative val="0"/>
          <c:cat>
            <c:strRef>
              <c:f>CR_statistics!$S$1889:$S$1896</c:f>
              <c:strCache>
                <c:ptCount val="8"/>
                <c:pt idx="0">
                  <c:v>REL-4</c:v>
                </c:pt>
                <c:pt idx="1">
                  <c:v>REL-5</c:v>
                </c:pt>
                <c:pt idx="2">
                  <c:v>REL-6</c:v>
                </c:pt>
                <c:pt idx="3">
                  <c:v>REL-7</c:v>
                </c:pt>
                <c:pt idx="4">
                  <c:v>REL-8</c:v>
                </c:pt>
                <c:pt idx="5">
                  <c:v>REL-9</c:v>
                </c:pt>
                <c:pt idx="6">
                  <c:v>REL-10</c:v>
                </c:pt>
                <c:pt idx="7">
                  <c:v>REL-11</c:v>
                </c:pt>
              </c:strCache>
            </c:strRef>
          </c:cat>
          <c:val>
            <c:numRef>
              <c:f>CR_statistics!$W$1889:$W$1896</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DE63-4858-A300-B8707D56AD19}"/>
            </c:ext>
          </c:extLst>
        </c:ser>
        <c:ser>
          <c:idx val="4"/>
          <c:order val="4"/>
          <c:tx>
            <c:strRef>
              <c:f>CR_statistics!$X$1888</c:f>
              <c:strCache>
                <c:ptCount val="1"/>
                <c:pt idx="0">
                  <c:v>RAN5</c:v>
                </c:pt>
              </c:strCache>
            </c:strRef>
          </c:tx>
          <c:spPr>
            <a:solidFill>
              <a:srgbClr val="660066"/>
            </a:solidFill>
            <a:ln w="12700">
              <a:solidFill>
                <a:srgbClr val="000000"/>
              </a:solidFill>
              <a:prstDash val="solid"/>
            </a:ln>
          </c:spPr>
          <c:invertIfNegative val="0"/>
          <c:cat>
            <c:strRef>
              <c:f>CR_statistics!$S$1889:$S$1896</c:f>
              <c:strCache>
                <c:ptCount val="8"/>
                <c:pt idx="0">
                  <c:v>REL-4</c:v>
                </c:pt>
                <c:pt idx="1">
                  <c:v>REL-5</c:v>
                </c:pt>
                <c:pt idx="2">
                  <c:v>REL-6</c:v>
                </c:pt>
                <c:pt idx="3">
                  <c:v>REL-7</c:v>
                </c:pt>
                <c:pt idx="4">
                  <c:v>REL-8</c:v>
                </c:pt>
                <c:pt idx="5">
                  <c:v>REL-9</c:v>
                </c:pt>
                <c:pt idx="6">
                  <c:v>REL-10</c:v>
                </c:pt>
                <c:pt idx="7">
                  <c:v>REL-11</c:v>
                </c:pt>
              </c:strCache>
            </c:strRef>
          </c:cat>
          <c:val>
            <c:numRef>
              <c:f>CR_statistics!$X$1889:$X$1896</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DE63-4858-A300-B8707D56AD19}"/>
            </c:ext>
          </c:extLst>
        </c:ser>
        <c:ser>
          <c:idx val="5"/>
          <c:order val="5"/>
          <c:tx>
            <c:strRef>
              <c:f>CR_statistics!$Y$1888</c:f>
              <c:strCache>
                <c:ptCount val="1"/>
                <c:pt idx="0">
                  <c:v>RAN without RAN5</c:v>
                </c:pt>
              </c:strCache>
            </c:strRef>
          </c:tx>
          <c:spPr>
            <a:solidFill>
              <a:srgbClr val="FF00FF"/>
            </a:solidFill>
            <a:ln w="12700">
              <a:solidFill>
                <a:srgbClr val="000000"/>
              </a:solidFill>
              <a:prstDash val="solid"/>
            </a:ln>
          </c:spPr>
          <c:invertIfNegative val="0"/>
          <c:cat>
            <c:strRef>
              <c:f>CR_statistics!$S$1889:$S$1896</c:f>
              <c:strCache>
                <c:ptCount val="8"/>
                <c:pt idx="0">
                  <c:v>REL-4</c:v>
                </c:pt>
                <c:pt idx="1">
                  <c:v>REL-5</c:v>
                </c:pt>
                <c:pt idx="2">
                  <c:v>REL-6</c:v>
                </c:pt>
                <c:pt idx="3">
                  <c:v>REL-7</c:v>
                </c:pt>
                <c:pt idx="4">
                  <c:v>REL-8</c:v>
                </c:pt>
                <c:pt idx="5">
                  <c:v>REL-9</c:v>
                </c:pt>
                <c:pt idx="6">
                  <c:v>REL-10</c:v>
                </c:pt>
                <c:pt idx="7">
                  <c:v>REL-11</c:v>
                </c:pt>
              </c:strCache>
            </c:strRef>
          </c:cat>
          <c:val>
            <c:numRef>
              <c:f>CR_statistics!$Y$1889:$Y$1896</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DE63-4858-A300-B8707D56AD19}"/>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CR_statistics!$AM$1877</c:f>
              <c:strCache>
                <c:ptCount val="1"/>
                <c:pt idx="0">
                  <c:v>RAN #43</c:v>
                </c:pt>
              </c:strCache>
            </c:strRef>
          </c:tx>
          <c:spPr>
            <a:solidFill>
              <a:srgbClr val="9999FF"/>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CR_statistics!$AM$1878:$AM$1889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C8F3-4149-B40E-C31D5EBF8D53}"/>
            </c:ext>
          </c:extLst>
        </c:ser>
        <c:ser>
          <c:idx val="1"/>
          <c:order val="1"/>
          <c:tx>
            <c:strRef>
              <c:f>CR_statistics!$AN$1877</c:f>
              <c:strCache>
                <c:ptCount val="1"/>
                <c:pt idx="0">
                  <c:v>RAN #44</c:v>
                </c:pt>
              </c:strCache>
            </c:strRef>
          </c:tx>
          <c:spPr>
            <a:solidFill>
              <a:srgbClr val="339966"/>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CR_statistics!$AN$1878:$AN$1889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C8F3-4149-B40E-C31D5EBF8D53}"/>
            </c:ext>
          </c:extLst>
        </c:ser>
        <c:ser>
          <c:idx val="2"/>
          <c:order val="2"/>
          <c:tx>
            <c:strRef>
              <c:f>CR_statistics!$AO$1877</c:f>
              <c:strCache>
                <c:ptCount val="1"/>
                <c:pt idx="0">
                  <c:v>RAN #45</c:v>
                </c:pt>
              </c:strCache>
            </c:strRef>
          </c:tx>
          <c:spPr>
            <a:solidFill>
              <a:srgbClr val="FFFF00"/>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CR_statistics!$AO$1878:$AO$1889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C8F3-4149-B40E-C31D5EBF8D53}"/>
            </c:ext>
          </c:extLst>
        </c:ser>
        <c:ser>
          <c:idx val="3"/>
          <c:order val="3"/>
          <c:tx>
            <c:strRef>
              <c:f>CR_statistics!$AP$1877</c:f>
              <c:strCache>
                <c:ptCount val="1"/>
                <c:pt idx="0">
                  <c:v>RAN #46</c:v>
                </c:pt>
              </c:strCache>
            </c:strRef>
          </c:tx>
          <c:spPr>
            <a:solidFill>
              <a:srgbClr val="FF0000"/>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CR_statistics!$AP$1878:$AP$1889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C8F3-4149-B40E-C31D5EBF8D53}"/>
            </c:ext>
          </c:extLst>
        </c:ser>
        <c:ser>
          <c:idx val="4"/>
          <c:order val="4"/>
          <c:tx>
            <c:strRef>
              <c:f>CR_statistics!$AQ$1877</c:f>
              <c:strCache>
                <c:ptCount val="1"/>
                <c:pt idx="0">
                  <c:v>RAN #47</c:v>
                </c:pt>
              </c:strCache>
            </c:strRef>
          </c:tx>
          <c:spPr>
            <a:solidFill>
              <a:srgbClr val="00FF00"/>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CR_statistics!$AQ$1878:$AQ$1889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C8F3-4149-B40E-C31D5EBF8D53}"/>
            </c:ext>
          </c:extLst>
        </c:ser>
        <c:ser>
          <c:idx val="5"/>
          <c:order val="5"/>
          <c:tx>
            <c:strRef>
              <c:f>CR_statistics!$AR$1877</c:f>
              <c:strCache>
                <c:ptCount val="1"/>
                <c:pt idx="0">
                  <c:v>RAN #48</c:v>
                </c:pt>
              </c:strCache>
            </c:strRef>
          </c:tx>
          <c:spPr>
            <a:solidFill>
              <a:srgbClr val="800080"/>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CR_statistics!$AR$1878:$AR$1889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C8F3-4149-B40E-C31D5EBF8D53}"/>
            </c:ext>
          </c:extLst>
        </c:ser>
        <c:ser>
          <c:idx val="6"/>
          <c:order val="6"/>
          <c:tx>
            <c:strRef>
              <c:f>CR_statistics!$AS$1877</c:f>
              <c:strCache>
                <c:ptCount val="1"/>
                <c:pt idx="0">
                  <c:v>RAN #49</c:v>
                </c:pt>
              </c:strCache>
            </c:strRef>
          </c:tx>
          <c:spPr>
            <a:solidFill>
              <a:srgbClr val="0066CC"/>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CR_statistics!$AS$1878:$AS$1889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C8F3-4149-B40E-C31D5EBF8D53}"/>
            </c:ext>
          </c:extLst>
        </c:ser>
        <c:ser>
          <c:idx val="7"/>
          <c:order val="7"/>
          <c:tx>
            <c:strRef>
              <c:f>CR_statistics!$AT$1877</c:f>
              <c:strCache>
                <c:ptCount val="1"/>
                <c:pt idx="0">
                  <c:v>RAN #50</c:v>
                </c:pt>
              </c:strCache>
            </c:strRef>
          </c:tx>
          <c:spPr>
            <a:solidFill>
              <a:srgbClr val="FF9900"/>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CR_statistics!$AT$1878:$AT$1889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C8F3-4149-B40E-C31D5EBF8D53}"/>
            </c:ext>
          </c:extLst>
        </c:ser>
        <c:ser>
          <c:idx val="8"/>
          <c:order val="8"/>
          <c:tx>
            <c:strRef>
              <c:f>CR_statistics!$AU$1877</c:f>
              <c:strCache>
                <c:ptCount val="1"/>
                <c:pt idx="0">
                  <c:v>RAN #51</c:v>
                </c:pt>
              </c:strCache>
            </c:strRef>
          </c:tx>
          <c:spPr>
            <a:solidFill>
              <a:srgbClr val="00FFFF"/>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CR_statistics!$AU$1878:$AU$1889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C8F3-4149-B40E-C31D5EBF8D53}"/>
            </c:ext>
          </c:extLst>
        </c:ser>
        <c:ser>
          <c:idx val="9"/>
          <c:order val="9"/>
          <c:tx>
            <c:strRef>
              <c:f>CR_statistics!$AV$1877</c:f>
              <c:strCache>
                <c:ptCount val="1"/>
                <c:pt idx="0">
                  <c:v>RAN #52</c:v>
                </c:pt>
              </c:strCache>
            </c:strRef>
          </c:tx>
          <c:spPr>
            <a:solidFill>
              <a:srgbClr val="FF00FF"/>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CR_statistics!$AV$1878:$AV$1889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C8F3-4149-B40E-C31D5EBF8D53}"/>
            </c:ext>
          </c:extLst>
        </c:ser>
        <c:ser>
          <c:idx val="10"/>
          <c:order val="10"/>
          <c:tx>
            <c:strRef>
              <c:f>CR_statistics!$AW$1877</c:f>
              <c:strCache>
                <c:ptCount val="1"/>
                <c:pt idx="0">
                  <c:v>RAN #53</c:v>
                </c:pt>
              </c:strCache>
            </c:strRef>
          </c:tx>
          <c:spPr>
            <a:solidFill>
              <a:srgbClr val="FF0000"/>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CR_statistics!$AW$1878:$AW$1889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C8F3-4149-B40E-C31D5EBF8D53}"/>
            </c:ext>
          </c:extLst>
        </c:ser>
        <c:ser>
          <c:idx val="11"/>
          <c:order val="11"/>
          <c:tx>
            <c:strRef>
              <c:f>CR_statistics!$AX$1877</c:f>
              <c:strCache>
                <c:ptCount val="1"/>
                <c:pt idx="0">
                  <c:v>RAN #54</c:v>
                </c:pt>
              </c:strCache>
            </c:strRef>
          </c:tx>
          <c:spPr>
            <a:solidFill>
              <a:srgbClr val="00FFFF"/>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CR_statistics!$AX$1878:$AX$1889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C8F3-4149-B40E-C31D5EBF8D53}"/>
            </c:ext>
          </c:extLst>
        </c:ser>
        <c:ser>
          <c:idx val="12"/>
          <c:order val="12"/>
          <c:tx>
            <c:strRef>
              <c:f>CR_statistics!$AY$1877</c:f>
              <c:strCache>
                <c:ptCount val="1"/>
                <c:pt idx="0">
                  <c:v>RAN #55</c:v>
                </c:pt>
              </c:strCache>
            </c:strRef>
          </c:tx>
          <c:spPr>
            <a:solidFill>
              <a:srgbClr val="FFFF00"/>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CR_statistics!$AY$1878:$AY$1889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C8F3-4149-B40E-C31D5EBF8D53}"/>
            </c:ext>
          </c:extLst>
        </c:ser>
        <c:ser>
          <c:idx val="13"/>
          <c:order val="13"/>
          <c:tx>
            <c:strRef>
              <c:f>CR_statistics!$AZ$1877</c:f>
              <c:strCache>
                <c:ptCount val="1"/>
                <c:pt idx="0">
                  <c:v>RAN #56</c:v>
                </c:pt>
              </c:strCache>
            </c:strRef>
          </c:tx>
          <c:spPr>
            <a:solidFill>
              <a:srgbClr val="800000"/>
            </a:solidFill>
            <a:ln w="12700">
              <a:solidFill>
                <a:srgbClr val="000000"/>
              </a:solidFill>
              <a:prstDash val="solid"/>
            </a:ln>
          </c:spPr>
          <c:invertIfNegative val="0"/>
          <c:cat>
            <c:strRef>
              <c:f>CR_statistics!$AL$1878:$AL$1889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CR_statistics!$AZ$1878:$AZ$1889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C8F3-4149-B40E-C31D5EBF8D53}"/>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CR_statistics!$T$1851</c:f>
              <c:strCache>
                <c:ptCount val="1"/>
                <c:pt idx="0">
                  <c:v>RAN1</c:v>
                </c:pt>
              </c:strCache>
            </c:strRef>
          </c:tx>
          <c:spPr>
            <a:solidFill>
              <a:srgbClr val="00FF00"/>
            </a:solidFill>
            <a:ln w="12700">
              <a:solidFill>
                <a:srgbClr val="000000"/>
              </a:solidFill>
              <a:prstDash val="solid"/>
            </a:ln>
          </c:spPr>
          <c:invertIfNegative val="0"/>
          <c:cat>
            <c:strRef>
              <c:f>CR_statistics!$S$1852:$S$1859</c:f>
              <c:strCache>
                <c:ptCount val="8"/>
                <c:pt idx="0">
                  <c:v>REL-4</c:v>
                </c:pt>
                <c:pt idx="1">
                  <c:v>REL-5</c:v>
                </c:pt>
                <c:pt idx="2">
                  <c:v>REL-6</c:v>
                </c:pt>
                <c:pt idx="3">
                  <c:v>REL-7</c:v>
                </c:pt>
                <c:pt idx="4">
                  <c:v>REL-8</c:v>
                </c:pt>
                <c:pt idx="5">
                  <c:v>REL-9</c:v>
                </c:pt>
                <c:pt idx="6">
                  <c:v>REL-10</c:v>
                </c:pt>
                <c:pt idx="7">
                  <c:v>REL-11</c:v>
                </c:pt>
              </c:strCache>
            </c:strRef>
          </c:cat>
          <c:val>
            <c:numRef>
              <c:f>CR_statistics!$T$1852:$T$1859</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E245-4356-8E67-66A3F5772C98}"/>
            </c:ext>
          </c:extLst>
        </c:ser>
        <c:ser>
          <c:idx val="1"/>
          <c:order val="1"/>
          <c:tx>
            <c:strRef>
              <c:f>CR_statistics!$U$1851</c:f>
              <c:strCache>
                <c:ptCount val="1"/>
                <c:pt idx="0">
                  <c:v>RAN2</c:v>
                </c:pt>
              </c:strCache>
            </c:strRef>
          </c:tx>
          <c:spPr>
            <a:solidFill>
              <a:srgbClr val="FF0000"/>
            </a:solidFill>
            <a:ln w="12700">
              <a:solidFill>
                <a:srgbClr val="000000"/>
              </a:solidFill>
              <a:prstDash val="solid"/>
            </a:ln>
          </c:spPr>
          <c:invertIfNegative val="0"/>
          <c:cat>
            <c:strRef>
              <c:f>CR_statistics!$S$1852:$S$1859</c:f>
              <c:strCache>
                <c:ptCount val="8"/>
                <c:pt idx="0">
                  <c:v>REL-4</c:v>
                </c:pt>
                <c:pt idx="1">
                  <c:v>REL-5</c:v>
                </c:pt>
                <c:pt idx="2">
                  <c:v>REL-6</c:v>
                </c:pt>
                <c:pt idx="3">
                  <c:v>REL-7</c:v>
                </c:pt>
                <c:pt idx="4">
                  <c:v>REL-8</c:v>
                </c:pt>
                <c:pt idx="5">
                  <c:v>REL-9</c:v>
                </c:pt>
                <c:pt idx="6">
                  <c:v>REL-10</c:v>
                </c:pt>
                <c:pt idx="7">
                  <c:v>REL-11</c:v>
                </c:pt>
              </c:strCache>
            </c:strRef>
          </c:cat>
          <c:val>
            <c:numRef>
              <c:f>CR_statistics!$U$1852:$U$1859</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E245-4356-8E67-66A3F5772C98}"/>
            </c:ext>
          </c:extLst>
        </c:ser>
        <c:ser>
          <c:idx val="2"/>
          <c:order val="2"/>
          <c:tx>
            <c:strRef>
              <c:f>CR_statistics!$V$1851</c:f>
              <c:strCache>
                <c:ptCount val="1"/>
                <c:pt idx="0">
                  <c:v>RAN3</c:v>
                </c:pt>
              </c:strCache>
            </c:strRef>
          </c:tx>
          <c:spPr>
            <a:solidFill>
              <a:srgbClr val="0000FF"/>
            </a:solidFill>
            <a:ln w="12700">
              <a:solidFill>
                <a:srgbClr val="000000"/>
              </a:solidFill>
              <a:prstDash val="solid"/>
            </a:ln>
          </c:spPr>
          <c:invertIfNegative val="0"/>
          <c:cat>
            <c:strRef>
              <c:f>CR_statistics!$S$1852:$S$1859</c:f>
              <c:strCache>
                <c:ptCount val="8"/>
                <c:pt idx="0">
                  <c:v>REL-4</c:v>
                </c:pt>
                <c:pt idx="1">
                  <c:v>REL-5</c:v>
                </c:pt>
                <c:pt idx="2">
                  <c:v>REL-6</c:v>
                </c:pt>
                <c:pt idx="3">
                  <c:v>REL-7</c:v>
                </c:pt>
                <c:pt idx="4">
                  <c:v>REL-8</c:v>
                </c:pt>
                <c:pt idx="5">
                  <c:v>REL-9</c:v>
                </c:pt>
                <c:pt idx="6">
                  <c:v>REL-10</c:v>
                </c:pt>
                <c:pt idx="7">
                  <c:v>REL-11</c:v>
                </c:pt>
              </c:strCache>
            </c:strRef>
          </c:cat>
          <c:val>
            <c:numRef>
              <c:f>CR_statistics!$V$1852:$V$1859</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E245-4356-8E67-66A3F5772C98}"/>
            </c:ext>
          </c:extLst>
        </c:ser>
        <c:ser>
          <c:idx val="3"/>
          <c:order val="3"/>
          <c:tx>
            <c:strRef>
              <c:f>CR_statistics!$W$1851</c:f>
              <c:strCache>
                <c:ptCount val="1"/>
                <c:pt idx="0">
                  <c:v>RAN4</c:v>
                </c:pt>
              </c:strCache>
            </c:strRef>
          </c:tx>
          <c:spPr>
            <a:solidFill>
              <a:srgbClr val="FFFF00"/>
            </a:solidFill>
            <a:ln w="12700">
              <a:solidFill>
                <a:srgbClr val="000000"/>
              </a:solidFill>
              <a:prstDash val="solid"/>
            </a:ln>
          </c:spPr>
          <c:invertIfNegative val="0"/>
          <c:cat>
            <c:strRef>
              <c:f>CR_statistics!$S$1852:$S$1859</c:f>
              <c:strCache>
                <c:ptCount val="8"/>
                <c:pt idx="0">
                  <c:v>REL-4</c:v>
                </c:pt>
                <c:pt idx="1">
                  <c:v>REL-5</c:v>
                </c:pt>
                <c:pt idx="2">
                  <c:v>REL-6</c:v>
                </c:pt>
                <c:pt idx="3">
                  <c:v>REL-7</c:v>
                </c:pt>
                <c:pt idx="4">
                  <c:v>REL-8</c:v>
                </c:pt>
                <c:pt idx="5">
                  <c:v>REL-9</c:v>
                </c:pt>
                <c:pt idx="6">
                  <c:v>REL-10</c:v>
                </c:pt>
                <c:pt idx="7">
                  <c:v>REL-11</c:v>
                </c:pt>
              </c:strCache>
            </c:strRef>
          </c:cat>
          <c:val>
            <c:numRef>
              <c:f>CR_statistics!$W$1852:$W$1859</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E245-4356-8E67-66A3F5772C98}"/>
            </c:ext>
          </c:extLst>
        </c:ser>
        <c:ser>
          <c:idx val="4"/>
          <c:order val="4"/>
          <c:tx>
            <c:strRef>
              <c:f>CR_statistics!$X$1851</c:f>
              <c:strCache>
                <c:ptCount val="1"/>
                <c:pt idx="0">
                  <c:v>RAN5</c:v>
                </c:pt>
              </c:strCache>
            </c:strRef>
          </c:tx>
          <c:spPr>
            <a:solidFill>
              <a:srgbClr val="660066"/>
            </a:solidFill>
            <a:ln w="12700">
              <a:solidFill>
                <a:srgbClr val="000000"/>
              </a:solidFill>
              <a:prstDash val="solid"/>
            </a:ln>
          </c:spPr>
          <c:invertIfNegative val="0"/>
          <c:cat>
            <c:strRef>
              <c:f>CR_statistics!$S$1852:$S$1859</c:f>
              <c:strCache>
                <c:ptCount val="8"/>
                <c:pt idx="0">
                  <c:v>REL-4</c:v>
                </c:pt>
                <c:pt idx="1">
                  <c:v>REL-5</c:v>
                </c:pt>
                <c:pt idx="2">
                  <c:v>REL-6</c:v>
                </c:pt>
                <c:pt idx="3">
                  <c:v>REL-7</c:v>
                </c:pt>
                <c:pt idx="4">
                  <c:v>REL-8</c:v>
                </c:pt>
                <c:pt idx="5">
                  <c:v>REL-9</c:v>
                </c:pt>
                <c:pt idx="6">
                  <c:v>REL-10</c:v>
                </c:pt>
                <c:pt idx="7">
                  <c:v>REL-11</c:v>
                </c:pt>
              </c:strCache>
            </c:strRef>
          </c:cat>
          <c:val>
            <c:numRef>
              <c:f>CR_statistics!$X$1852:$X$1859</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E245-4356-8E67-66A3F5772C98}"/>
            </c:ext>
          </c:extLst>
        </c:ser>
        <c:ser>
          <c:idx val="5"/>
          <c:order val="5"/>
          <c:tx>
            <c:strRef>
              <c:f>CR_statistics!$Y$1851</c:f>
              <c:strCache>
                <c:ptCount val="1"/>
                <c:pt idx="0">
                  <c:v>RAN without RAN5</c:v>
                </c:pt>
              </c:strCache>
            </c:strRef>
          </c:tx>
          <c:spPr>
            <a:solidFill>
              <a:srgbClr val="FF00FF"/>
            </a:solidFill>
            <a:ln w="12700">
              <a:solidFill>
                <a:srgbClr val="000000"/>
              </a:solidFill>
              <a:prstDash val="solid"/>
            </a:ln>
          </c:spPr>
          <c:invertIfNegative val="0"/>
          <c:cat>
            <c:strRef>
              <c:f>CR_statistics!$S$1852:$S$1859</c:f>
              <c:strCache>
                <c:ptCount val="8"/>
                <c:pt idx="0">
                  <c:v>REL-4</c:v>
                </c:pt>
                <c:pt idx="1">
                  <c:v>REL-5</c:v>
                </c:pt>
                <c:pt idx="2">
                  <c:v>REL-6</c:v>
                </c:pt>
                <c:pt idx="3">
                  <c:v>REL-7</c:v>
                </c:pt>
                <c:pt idx="4">
                  <c:v>REL-8</c:v>
                </c:pt>
                <c:pt idx="5">
                  <c:v>REL-9</c:v>
                </c:pt>
                <c:pt idx="6">
                  <c:v>REL-10</c:v>
                </c:pt>
                <c:pt idx="7">
                  <c:v>REL-11</c:v>
                </c:pt>
              </c:strCache>
            </c:strRef>
          </c:cat>
          <c:val>
            <c:numRef>
              <c:f>CR_statistics!$Y$1852:$Y$1859</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E245-4356-8E67-66A3F5772C98}"/>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CR_statistics!$AM$1839</c:f>
              <c:strCache>
                <c:ptCount val="1"/>
                <c:pt idx="0">
                  <c:v>RAN #43</c:v>
                </c:pt>
              </c:strCache>
            </c:strRef>
          </c:tx>
          <c:spPr>
            <a:solidFill>
              <a:srgbClr val="9999FF"/>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CR_statistics!$AM$1843:$AM$1851</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AAA9-4DDF-9850-4085F8044BDD}"/>
            </c:ext>
          </c:extLst>
        </c:ser>
        <c:ser>
          <c:idx val="1"/>
          <c:order val="1"/>
          <c:tx>
            <c:strRef>
              <c:f>CR_statistics!$AN$1839</c:f>
              <c:strCache>
                <c:ptCount val="1"/>
                <c:pt idx="0">
                  <c:v>RAN #44</c:v>
                </c:pt>
              </c:strCache>
            </c:strRef>
          </c:tx>
          <c:spPr>
            <a:solidFill>
              <a:srgbClr val="339966"/>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CR_statistics!$AN$1843:$AN$1851</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AAA9-4DDF-9850-4085F8044BDD}"/>
            </c:ext>
          </c:extLst>
        </c:ser>
        <c:ser>
          <c:idx val="2"/>
          <c:order val="2"/>
          <c:tx>
            <c:strRef>
              <c:f>CR_statistics!$AO$1839</c:f>
              <c:strCache>
                <c:ptCount val="1"/>
                <c:pt idx="0">
                  <c:v>RAN #45</c:v>
                </c:pt>
              </c:strCache>
            </c:strRef>
          </c:tx>
          <c:spPr>
            <a:solidFill>
              <a:srgbClr val="FFFF00"/>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CR_statistics!$AO$1843:$AO$1851</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AAA9-4DDF-9850-4085F8044BDD}"/>
            </c:ext>
          </c:extLst>
        </c:ser>
        <c:ser>
          <c:idx val="3"/>
          <c:order val="3"/>
          <c:tx>
            <c:strRef>
              <c:f>CR_statistics!$AP$1839</c:f>
              <c:strCache>
                <c:ptCount val="1"/>
                <c:pt idx="0">
                  <c:v>RAN #46</c:v>
                </c:pt>
              </c:strCache>
            </c:strRef>
          </c:tx>
          <c:spPr>
            <a:solidFill>
              <a:srgbClr val="FF0000"/>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CR_statistics!$AP$1843:$AP$1851</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AAA9-4DDF-9850-4085F8044BDD}"/>
            </c:ext>
          </c:extLst>
        </c:ser>
        <c:ser>
          <c:idx val="4"/>
          <c:order val="4"/>
          <c:tx>
            <c:strRef>
              <c:f>CR_statistics!$AQ$1839</c:f>
              <c:strCache>
                <c:ptCount val="1"/>
                <c:pt idx="0">
                  <c:v>RAN #47</c:v>
                </c:pt>
              </c:strCache>
            </c:strRef>
          </c:tx>
          <c:spPr>
            <a:solidFill>
              <a:srgbClr val="00FF00"/>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CR_statistics!$AQ$1843:$AQ$1851</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AAA9-4DDF-9850-4085F8044BDD}"/>
            </c:ext>
          </c:extLst>
        </c:ser>
        <c:ser>
          <c:idx val="5"/>
          <c:order val="5"/>
          <c:tx>
            <c:strRef>
              <c:f>CR_statistics!$AR$1839</c:f>
              <c:strCache>
                <c:ptCount val="1"/>
                <c:pt idx="0">
                  <c:v>RAN #48</c:v>
                </c:pt>
              </c:strCache>
            </c:strRef>
          </c:tx>
          <c:spPr>
            <a:solidFill>
              <a:srgbClr val="800080"/>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CR_statistics!$AR$1843:$AR$1851</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AAA9-4DDF-9850-4085F8044BDD}"/>
            </c:ext>
          </c:extLst>
        </c:ser>
        <c:ser>
          <c:idx val="6"/>
          <c:order val="6"/>
          <c:tx>
            <c:strRef>
              <c:f>CR_statistics!$AS$1839</c:f>
              <c:strCache>
                <c:ptCount val="1"/>
                <c:pt idx="0">
                  <c:v>RAN #49</c:v>
                </c:pt>
              </c:strCache>
            </c:strRef>
          </c:tx>
          <c:spPr>
            <a:solidFill>
              <a:srgbClr val="0066CC"/>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CR_statistics!$AS$1843:$AS$1851</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AAA9-4DDF-9850-4085F8044BDD}"/>
            </c:ext>
          </c:extLst>
        </c:ser>
        <c:ser>
          <c:idx val="7"/>
          <c:order val="7"/>
          <c:tx>
            <c:strRef>
              <c:f>CR_statistics!$AT$1839</c:f>
              <c:strCache>
                <c:ptCount val="1"/>
                <c:pt idx="0">
                  <c:v>RAN #50</c:v>
                </c:pt>
              </c:strCache>
            </c:strRef>
          </c:tx>
          <c:spPr>
            <a:solidFill>
              <a:srgbClr val="FF9900"/>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CR_statistics!$AT$1843:$AT$1851</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AAA9-4DDF-9850-4085F8044BDD}"/>
            </c:ext>
          </c:extLst>
        </c:ser>
        <c:ser>
          <c:idx val="8"/>
          <c:order val="8"/>
          <c:tx>
            <c:strRef>
              <c:f>CR_statistics!$AU$1839</c:f>
              <c:strCache>
                <c:ptCount val="1"/>
                <c:pt idx="0">
                  <c:v>RAN #51</c:v>
                </c:pt>
              </c:strCache>
            </c:strRef>
          </c:tx>
          <c:spPr>
            <a:solidFill>
              <a:srgbClr val="00FFFF"/>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CR_statistics!$AU$1843:$AU$1851</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AAA9-4DDF-9850-4085F8044BDD}"/>
            </c:ext>
          </c:extLst>
        </c:ser>
        <c:ser>
          <c:idx val="9"/>
          <c:order val="9"/>
          <c:tx>
            <c:strRef>
              <c:f>CR_statistics!$AV$1839</c:f>
              <c:strCache>
                <c:ptCount val="1"/>
                <c:pt idx="0">
                  <c:v>RAN #52</c:v>
                </c:pt>
              </c:strCache>
            </c:strRef>
          </c:tx>
          <c:spPr>
            <a:solidFill>
              <a:srgbClr val="FF00FF"/>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CR_statistics!$AV$1843:$AV$1851</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AAA9-4DDF-9850-4085F8044BDD}"/>
            </c:ext>
          </c:extLst>
        </c:ser>
        <c:ser>
          <c:idx val="10"/>
          <c:order val="10"/>
          <c:tx>
            <c:strRef>
              <c:f>CR_statistics!$AW$1839</c:f>
              <c:strCache>
                <c:ptCount val="1"/>
                <c:pt idx="0">
                  <c:v>RAN #53</c:v>
                </c:pt>
              </c:strCache>
            </c:strRef>
          </c:tx>
          <c:spPr>
            <a:solidFill>
              <a:srgbClr val="FF0000"/>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CR_statistics!$AW$1843:$AW$1851</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AAA9-4DDF-9850-4085F8044BDD}"/>
            </c:ext>
          </c:extLst>
        </c:ser>
        <c:ser>
          <c:idx val="11"/>
          <c:order val="11"/>
          <c:tx>
            <c:strRef>
              <c:f>CR_statistics!$AX$1839</c:f>
              <c:strCache>
                <c:ptCount val="1"/>
                <c:pt idx="0">
                  <c:v>RAN #54</c:v>
                </c:pt>
              </c:strCache>
            </c:strRef>
          </c:tx>
          <c:spPr>
            <a:solidFill>
              <a:srgbClr val="00FFFF"/>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CR_statistics!$AX$1843:$AX$1851</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AAA9-4DDF-9850-4085F8044BDD}"/>
            </c:ext>
          </c:extLst>
        </c:ser>
        <c:ser>
          <c:idx val="12"/>
          <c:order val="12"/>
          <c:tx>
            <c:strRef>
              <c:f>CR_statistics!$AY$1839</c:f>
              <c:strCache>
                <c:ptCount val="1"/>
                <c:pt idx="0">
                  <c:v>RAN #55</c:v>
                </c:pt>
              </c:strCache>
            </c:strRef>
          </c:tx>
          <c:spPr>
            <a:solidFill>
              <a:srgbClr val="FF00FF"/>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CR_statistics!$AY$1843:$AY$1851</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AAA9-4DDF-9850-4085F8044BDD}"/>
            </c:ext>
          </c:extLst>
        </c:ser>
        <c:ser>
          <c:idx val="13"/>
          <c:order val="13"/>
          <c:tx>
            <c:strRef>
              <c:f>CR_statistics!$AZ$1839</c:f>
              <c:strCache>
                <c:ptCount val="1"/>
                <c:pt idx="0">
                  <c:v>RAN #56</c:v>
                </c:pt>
              </c:strCache>
            </c:strRef>
          </c:tx>
          <c:spPr>
            <a:solidFill>
              <a:srgbClr val="800000"/>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CR_statistics!$AZ$1843:$AZ$1851</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AAA9-4DDF-9850-4085F8044BDD}"/>
            </c:ext>
          </c:extLst>
        </c:ser>
        <c:ser>
          <c:idx val="14"/>
          <c:order val="14"/>
          <c:tx>
            <c:strRef>
              <c:f>CR_statistics!$BA$1839</c:f>
              <c:strCache>
                <c:ptCount val="1"/>
                <c:pt idx="0">
                  <c:v>RAN #57</c:v>
                </c:pt>
              </c:strCache>
            </c:strRef>
          </c:tx>
          <c:spPr>
            <a:solidFill>
              <a:srgbClr val="FFFF00"/>
            </a:solidFill>
            <a:ln w="12700">
              <a:solidFill>
                <a:srgbClr val="000000"/>
              </a:solidFill>
              <a:prstDash val="solid"/>
            </a:ln>
          </c:spPr>
          <c:invertIfNegative val="0"/>
          <c:cat>
            <c:strRef>
              <c:f>CR_statistics!$AL$1843:$AL$1851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CR_statistics!$BA$1843:$BA$1851</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AAA9-4DDF-9850-4085F8044BDD}"/>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CR_statistics!$T$1817</c:f>
              <c:strCache>
                <c:ptCount val="1"/>
                <c:pt idx="0">
                  <c:v>RAN1</c:v>
                </c:pt>
              </c:strCache>
            </c:strRef>
          </c:tx>
          <c:spPr>
            <a:solidFill>
              <a:srgbClr val="00FF00"/>
            </a:solidFill>
            <a:ln w="12700">
              <a:solidFill>
                <a:srgbClr val="000000"/>
              </a:solidFill>
              <a:prstDash val="solid"/>
            </a:ln>
          </c:spPr>
          <c:invertIfNegative val="0"/>
          <c:cat>
            <c:strRef>
              <c:f>CR_statistics!$S$1818:$S$1825</c:f>
              <c:strCache>
                <c:ptCount val="8"/>
                <c:pt idx="0">
                  <c:v>REL-4</c:v>
                </c:pt>
                <c:pt idx="1">
                  <c:v>REL-5</c:v>
                </c:pt>
                <c:pt idx="2">
                  <c:v>REL-6</c:v>
                </c:pt>
                <c:pt idx="3">
                  <c:v>REL-7</c:v>
                </c:pt>
                <c:pt idx="4">
                  <c:v>REL-8</c:v>
                </c:pt>
                <c:pt idx="5">
                  <c:v>REL-9</c:v>
                </c:pt>
                <c:pt idx="6">
                  <c:v>REL-10</c:v>
                </c:pt>
                <c:pt idx="7">
                  <c:v>REL-11</c:v>
                </c:pt>
              </c:strCache>
            </c:strRef>
          </c:cat>
          <c:val>
            <c:numRef>
              <c:f>CR_statistics!$T$1818:$T$1825</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892B-4800-8A54-86E62C86A09B}"/>
            </c:ext>
          </c:extLst>
        </c:ser>
        <c:ser>
          <c:idx val="1"/>
          <c:order val="1"/>
          <c:tx>
            <c:strRef>
              <c:f>CR_statistics!$U$1817</c:f>
              <c:strCache>
                <c:ptCount val="1"/>
                <c:pt idx="0">
                  <c:v>RAN2</c:v>
                </c:pt>
              </c:strCache>
            </c:strRef>
          </c:tx>
          <c:spPr>
            <a:solidFill>
              <a:srgbClr val="FF0000"/>
            </a:solidFill>
            <a:ln w="12700">
              <a:solidFill>
                <a:srgbClr val="000000"/>
              </a:solidFill>
              <a:prstDash val="solid"/>
            </a:ln>
          </c:spPr>
          <c:invertIfNegative val="0"/>
          <c:cat>
            <c:strRef>
              <c:f>CR_statistics!$S$1818:$S$1825</c:f>
              <c:strCache>
                <c:ptCount val="8"/>
                <c:pt idx="0">
                  <c:v>REL-4</c:v>
                </c:pt>
                <c:pt idx="1">
                  <c:v>REL-5</c:v>
                </c:pt>
                <c:pt idx="2">
                  <c:v>REL-6</c:v>
                </c:pt>
                <c:pt idx="3">
                  <c:v>REL-7</c:v>
                </c:pt>
                <c:pt idx="4">
                  <c:v>REL-8</c:v>
                </c:pt>
                <c:pt idx="5">
                  <c:v>REL-9</c:v>
                </c:pt>
                <c:pt idx="6">
                  <c:v>REL-10</c:v>
                </c:pt>
                <c:pt idx="7">
                  <c:v>REL-11</c:v>
                </c:pt>
              </c:strCache>
            </c:strRef>
          </c:cat>
          <c:val>
            <c:numRef>
              <c:f>CR_statistics!$U$1818:$U$1825</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892B-4800-8A54-86E62C86A09B}"/>
            </c:ext>
          </c:extLst>
        </c:ser>
        <c:ser>
          <c:idx val="2"/>
          <c:order val="2"/>
          <c:tx>
            <c:strRef>
              <c:f>CR_statistics!$V$1817</c:f>
              <c:strCache>
                <c:ptCount val="1"/>
                <c:pt idx="0">
                  <c:v>RAN3</c:v>
                </c:pt>
              </c:strCache>
            </c:strRef>
          </c:tx>
          <c:spPr>
            <a:solidFill>
              <a:srgbClr val="0000FF"/>
            </a:solidFill>
            <a:ln w="12700">
              <a:solidFill>
                <a:srgbClr val="000000"/>
              </a:solidFill>
              <a:prstDash val="solid"/>
            </a:ln>
          </c:spPr>
          <c:invertIfNegative val="0"/>
          <c:cat>
            <c:strRef>
              <c:f>CR_statistics!$S$1818:$S$1825</c:f>
              <c:strCache>
                <c:ptCount val="8"/>
                <c:pt idx="0">
                  <c:v>REL-4</c:v>
                </c:pt>
                <c:pt idx="1">
                  <c:v>REL-5</c:v>
                </c:pt>
                <c:pt idx="2">
                  <c:v>REL-6</c:v>
                </c:pt>
                <c:pt idx="3">
                  <c:v>REL-7</c:v>
                </c:pt>
                <c:pt idx="4">
                  <c:v>REL-8</c:v>
                </c:pt>
                <c:pt idx="5">
                  <c:v>REL-9</c:v>
                </c:pt>
                <c:pt idx="6">
                  <c:v>REL-10</c:v>
                </c:pt>
                <c:pt idx="7">
                  <c:v>REL-11</c:v>
                </c:pt>
              </c:strCache>
            </c:strRef>
          </c:cat>
          <c:val>
            <c:numRef>
              <c:f>CR_statistics!$V$1818:$V$1825</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892B-4800-8A54-86E62C86A09B}"/>
            </c:ext>
          </c:extLst>
        </c:ser>
        <c:ser>
          <c:idx val="3"/>
          <c:order val="3"/>
          <c:tx>
            <c:strRef>
              <c:f>CR_statistics!$W$1817</c:f>
              <c:strCache>
                <c:ptCount val="1"/>
                <c:pt idx="0">
                  <c:v>RAN4</c:v>
                </c:pt>
              </c:strCache>
            </c:strRef>
          </c:tx>
          <c:spPr>
            <a:solidFill>
              <a:srgbClr val="FFFF00"/>
            </a:solidFill>
            <a:ln w="12700">
              <a:solidFill>
                <a:srgbClr val="000000"/>
              </a:solidFill>
              <a:prstDash val="solid"/>
            </a:ln>
          </c:spPr>
          <c:invertIfNegative val="0"/>
          <c:cat>
            <c:strRef>
              <c:f>CR_statistics!$S$1818:$S$1825</c:f>
              <c:strCache>
                <c:ptCount val="8"/>
                <c:pt idx="0">
                  <c:v>REL-4</c:v>
                </c:pt>
                <c:pt idx="1">
                  <c:v>REL-5</c:v>
                </c:pt>
                <c:pt idx="2">
                  <c:v>REL-6</c:v>
                </c:pt>
                <c:pt idx="3">
                  <c:v>REL-7</c:v>
                </c:pt>
                <c:pt idx="4">
                  <c:v>REL-8</c:v>
                </c:pt>
                <c:pt idx="5">
                  <c:v>REL-9</c:v>
                </c:pt>
                <c:pt idx="6">
                  <c:v>REL-10</c:v>
                </c:pt>
                <c:pt idx="7">
                  <c:v>REL-11</c:v>
                </c:pt>
              </c:strCache>
            </c:strRef>
          </c:cat>
          <c:val>
            <c:numRef>
              <c:f>CR_statistics!$W$1818:$W$1825</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892B-4800-8A54-86E62C86A09B}"/>
            </c:ext>
          </c:extLst>
        </c:ser>
        <c:ser>
          <c:idx val="4"/>
          <c:order val="4"/>
          <c:tx>
            <c:strRef>
              <c:f>CR_statistics!$X$1817</c:f>
              <c:strCache>
                <c:ptCount val="1"/>
                <c:pt idx="0">
                  <c:v>RAN5</c:v>
                </c:pt>
              </c:strCache>
            </c:strRef>
          </c:tx>
          <c:spPr>
            <a:solidFill>
              <a:srgbClr val="660066"/>
            </a:solidFill>
            <a:ln w="12700">
              <a:solidFill>
                <a:srgbClr val="000000"/>
              </a:solidFill>
              <a:prstDash val="solid"/>
            </a:ln>
          </c:spPr>
          <c:invertIfNegative val="0"/>
          <c:cat>
            <c:strRef>
              <c:f>CR_statistics!$S$1818:$S$1825</c:f>
              <c:strCache>
                <c:ptCount val="8"/>
                <c:pt idx="0">
                  <c:v>REL-4</c:v>
                </c:pt>
                <c:pt idx="1">
                  <c:v>REL-5</c:v>
                </c:pt>
                <c:pt idx="2">
                  <c:v>REL-6</c:v>
                </c:pt>
                <c:pt idx="3">
                  <c:v>REL-7</c:v>
                </c:pt>
                <c:pt idx="4">
                  <c:v>REL-8</c:v>
                </c:pt>
                <c:pt idx="5">
                  <c:v>REL-9</c:v>
                </c:pt>
                <c:pt idx="6">
                  <c:v>REL-10</c:v>
                </c:pt>
                <c:pt idx="7">
                  <c:v>REL-11</c:v>
                </c:pt>
              </c:strCache>
            </c:strRef>
          </c:cat>
          <c:val>
            <c:numRef>
              <c:f>CR_statistics!$X$1818:$X$1825</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892B-4800-8A54-86E62C86A09B}"/>
            </c:ext>
          </c:extLst>
        </c:ser>
        <c:ser>
          <c:idx val="5"/>
          <c:order val="5"/>
          <c:tx>
            <c:strRef>
              <c:f>CR_statistics!$Y$1817</c:f>
              <c:strCache>
                <c:ptCount val="1"/>
                <c:pt idx="0">
                  <c:v>RAN without RAN5</c:v>
                </c:pt>
              </c:strCache>
            </c:strRef>
          </c:tx>
          <c:spPr>
            <a:solidFill>
              <a:srgbClr val="FF00FF"/>
            </a:solidFill>
            <a:ln w="12700">
              <a:solidFill>
                <a:srgbClr val="000000"/>
              </a:solidFill>
              <a:prstDash val="solid"/>
            </a:ln>
          </c:spPr>
          <c:invertIfNegative val="0"/>
          <c:cat>
            <c:strRef>
              <c:f>CR_statistics!$S$1818:$S$1825</c:f>
              <c:strCache>
                <c:ptCount val="8"/>
                <c:pt idx="0">
                  <c:v>REL-4</c:v>
                </c:pt>
                <c:pt idx="1">
                  <c:v>REL-5</c:v>
                </c:pt>
                <c:pt idx="2">
                  <c:v>REL-6</c:v>
                </c:pt>
                <c:pt idx="3">
                  <c:v>REL-7</c:v>
                </c:pt>
                <c:pt idx="4">
                  <c:v>REL-8</c:v>
                </c:pt>
                <c:pt idx="5">
                  <c:v>REL-9</c:v>
                </c:pt>
                <c:pt idx="6">
                  <c:v>REL-10</c:v>
                </c:pt>
                <c:pt idx="7">
                  <c:v>REL-11</c:v>
                </c:pt>
              </c:strCache>
            </c:strRef>
          </c:cat>
          <c:val>
            <c:numRef>
              <c:f>CR_statistics!$Y$1818:$Y$1825</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892B-4800-8A54-86E62C86A09B}"/>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CR_statistics!$AM$1805</c:f>
              <c:strCache>
                <c:ptCount val="1"/>
                <c:pt idx="0">
                  <c:v>RAN #43</c:v>
                </c:pt>
              </c:strCache>
            </c:strRef>
          </c:tx>
          <c:spPr>
            <a:solidFill>
              <a:srgbClr val="9999FF"/>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CR_statistics!$AM$1806:$AM$1816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24E2-4166-BB27-60BBF3E3D0D0}"/>
            </c:ext>
          </c:extLst>
        </c:ser>
        <c:ser>
          <c:idx val="1"/>
          <c:order val="1"/>
          <c:tx>
            <c:strRef>
              <c:f>CR_statistics!$AN$1805</c:f>
              <c:strCache>
                <c:ptCount val="1"/>
                <c:pt idx="0">
                  <c:v>RAN #44</c:v>
                </c:pt>
              </c:strCache>
            </c:strRef>
          </c:tx>
          <c:spPr>
            <a:solidFill>
              <a:srgbClr val="339966"/>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CR_statistics!$AN$1806:$AN$1816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24E2-4166-BB27-60BBF3E3D0D0}"/>
            </c:ext>
          </c:extLst>
        </c:ser>
        <c:ser>
          <c:idx val="2"/>
          <c:order val="2"/>
          <c:tx>
            <c:strRef>
              <c:f>CR_statistics!$AO$1805</c:f>
              <c:strCache>
                <c:ptCount val="1"/>
                <c:pt idx="0">
                  <c:v>RAN #45</c:v>
                </c:pt>
              </c:strCache>
            </c:strRef>
          </c:tx>
          <c:spPr>
            <a:solidFill>
              <a:srgbClr val="FFFF00"/>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CR_statistics!$AO$1806:$AO$1816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24E2-4166-BB27-60BBF3E3D0D0}"/>
            </c:ext>
          </c:extLst>
        </c:ser>
        <c:ser>
          <c:idx val="3"/>
          <c:order val="3"/>
          <c:tx>
            <c:strRef>
              <c:f>CR_statistics!$AP$1805</c:f>
              <c:strCache>
                <c:ptCount val="1"/>
                <c:pt idx="0">
                  <c:v>RAN #46</c:v>
                </c:pt>
              </c:strCache>
            </c:strRef>
          </c:tx>
          <c:spPr>
            <a:solidFill>
              <a:srgbClr val="FF0000"/>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CR_statistics!$AP$1806:$AP$1816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24E2-4166-BB27-60BBF3E3D0D0}"/>
            </c:ext>
          </c:extLst>
        </c:ser>
        <c:ser>
          <c:idx val="4"/>
          <c:order val="4"/>
          <c:tx>
            <c:strRef>
              <c:f>CR_statistics!$AQ$1805</c:f>
              <c:strCache>
                <c:ptCount val="1"/>
                <c:pt idx="0">
                  <c:v>RAN #47</c:v>
                </c:pt>
              </c:strCache>
            </c:strRef>
          </c:tx>
          <c:spPr>
            <a:solidFill>
              <a:srgbClr val="00FF00"/>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CR_statistics!$AQ$1806:$AQ$1816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24E2-4166-BB27-60BBF3E3D0D0}"/>
            </c:ext>
          </c:extLst>
        </c:ser>
        <c:ser>
          <c:idx val="5"/>
          <c:order val="5"/>
          <c:tx>
            <c:strRef>
              <c:f>CR_statistics!$AR$1805</c:f>
              <c:strCache>
                <c:ptCount val="1"/>
                <c:pt idx="0">
                  <c:v>RAN #48</c:v>
                </c:pt>
              </c:strCache>
            </c:strRef>
          </c:tx>
          <c:spPr>
            <a:solidFill>
              <a:srgbClr val="800080"/>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CR_statistics!$AR$1806:$AR$1816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24E2-4166-BB27-60BBF3E3D0D0}"/>
            </c:ext>
          </c:extLst>
        </c:ser>
        <c:ser>
          <c:idx val="6"/>
          <c:order val="6"/>
          <c:tx>
            <c:strRef>
              <c:f>CR_statistics!$AS$1805</c:f>
              <c:strCache>
                <c:ptCount val="1"/>
                <c:pt idx="0">
                  <c:v>RAN #49</c:v>
                </c:pt>
              </c:strCache>
            </c:strRef>
          </c:tx>
          <c:spPr>
            <a:solidFill>
              <a:srgbClr val="0066CC"/>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CR_statistics!$AS$1806:$AS$1816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24E2-4166-BB27-60BBF3E3D0D0}"/>
            </c:ext>
          </c:extLst>
        </c:ser>
        <c:ser>
          <c:idx val="7"/>
          <c:order val="7"/>
          <c:tx>
            <c:strRef>
              <c:f>CR_statistics!$AT$1805</c:f>
              <c:strCache>
                <c:ptCount val="1"/>
                <c:pt idx="0">
                  <c:v>RAN #50</c:v>
                </c:pt>
              </c:strCache>
            </c:strRef>
          </c:tx>
          <c:spPr>
            <a:solidFill>
              <a:srgbClr val="FF9900"/>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CR_statistics!$AT$1806:$AT$1816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24E2-4166-BB27-60BBF3E3D0D0}"/>
            </c:ext>
          </c:extLst>
        </c:ser>
        <c:ser>
          <c:idx val="8"/>
          <c:order val="8"/>
          <c:tx>
            <c:strRef>
              <c:f>CR_statistics!$AU$1805</c:f>
              <c:strCache>
                <c:ptCount val="1"/>
                <c:pt idx="0">
                  <c:v>RAN #51</c:v>
                </c:pt>
              </c:strCache>
            </c:strRef>
          </c:tx>
          <c:spPr>
            <a:solidFill>
              <a:srgbClr val="00FFFF"/>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CR_statistics!$AU$1806:$AU$1816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24E2-4166-BB27-60BBF3E3D0D0}"/>
            </c:ext>
          </c:extLst>
        </c:ser>
        <c:ser>
          <c:idx val="9"/>
          <c:order val="9"/>
          <c:tx>
            <c:strRef>
              <c:f>CR_statistics!$AV$1805</c:f>
              <c:strCache>
                <c:ptCount val="1"/>
                <c:pt idx="0">
                  <c:v>RAN #52</c:v>
                </c:pt>
              </c:strCache>
            </c:strRef>
          </c:tx>
          <c:spPr>
            <a:solidFill>
              <a:srgbClr val="FF00FF"/>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CR_statistics!$AV$1806:$AV$1816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24E2-4166-BB27-60BBF3E3D0D0}"/>
            </c:ext>
          </c:extLst>
        </c:ser>
        <c:ser>
          <c:idx val="10"/>
          <c:order val="10"/>
          <c:tx>
            <c:strRef>
              <c:f>CR_statistics!$AW$1805</c:f>
              <c:strCache>
                <c:ptCount val="1"/>
                <c:pt idx="0">
                  <c:v>RAN #53</c:v>
                </c:pt>
              </c:strCache>
            </c:strRef>
          </c:tx>
          <c:spPr>
            <a:solidFill>
              <a:srgbClr val="FF0000"/>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CR_statistics!$AW$1806:$AW$1816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24E2-4166-BB27-60BBF3E3D0D0}"/>
            </c:ext>
          </c:extLst>
        </c:ser>
        <c:ser>
          <c:idx val="11"/>
          <c:order val="11"/>
          <c:tx>
            <c:strRef>
              <c:f>CR_statistics!$AX$1805</c:f>
              <c:strCache>
                <c:ptCount val="1"/>
                <c:pt idx="0">
                  <c:v>RAN #54</c:v>
                </c:pt>
              </c:strCache>
            </c:strRef>
          </c:tx>
          <c:spPr>
            <a:solidFill>
              <a:srgbClr val="00FFFF"/>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CR_statistics!$AX$1806:$AX$1816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24E2-4166-BB27-60BBF3E3D0D0}"/>
            </c:ext>
          </c:extLst>
        </c:ser>
        <c:ser>
          <c:idx val="12"/>
          <c:order val="12"/>
          <c:tx>
            <c:strRef>
              <c:f>CR_statistics!$AY$1805</c:f>
              <c:strCache>
                <c:ptCount val="1"/>
                <c:pt idx="0">
                  <c:v>RAN #55</c:v>
                </c:pt>
              </c:strCache>
            </c:strRef>
          </c:tx>
          <c:spPr>
            <a:solidFill>
              <a:srgbClr val="FF00FF"/>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CR_statistics!$AY$1806:$AY$1816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24E2-4166-BB27-60BBF3E3D0D0}"/>
            </c:ext>
          </c:extLst>
        </c:ser>
        <c:ser>
          <c:idx val="13"/>
          <c:order val="13"/>
          <c:tx>
            <c:strRef>
              <c:f>CR_statistics!$AZ$1805</c:f>
              <c:strCache>
                <c:ptCount val="1"/>
                <c:pt idx="0">
                  <c:v>RAN #56</c:v>
                </c:pt>
              </c:strCache>
            </c:strRef>
          </c:tx>
          <c:spPr>
            <a:solidFill>
              <a:srgbClr val="800000"/>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CR_statistics!$AZ$1806:$AZ$1816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24E2-4166-BB27-60BBF3E3D0D0}"/>
            </c:ext>
          </c:extLst>
        </c:ser>
        <c:ser>
          <c:idx val="14"/>
          <c:order val="14"/>
          <c:tx>
            <c:strRef>
              <c:f>CR_statistics!$BA$1805</c:f>
              <c:strCache>
                <c:ptCount val="1"/>
                <c:pt idx="0">
                  <c:v>RAN #57</c:v>
                </c:pt>
              </c:strCache>
            </c:strRef>
          </c:tx>
          <c:spPr>
            <a:solidFill>
              <a:srgbClr val="FFCC00"/>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CR_statistics!$BA$1806:$BA$1816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24E2-4166-BB27-60BBF3E3D0D0}"/>
            </c:ext>
          </c:extLst>
        </c:ser>
        <c:ser>
          <c:idx val="15"/>
          <c:order val="15"/>
          <c:tx>
            <c:strRef>
              <c:f>CR_statistics!$BB$1805</c:f>
              <c:strCache>
                <c:ptCount val="1"/>
                <c:pt idx="0">
                  <c:v>RAN #58</c:v>
                </c:pt>
              </c:strCache>
            </c:strRef>
          </c:tx>
          <c:spPr>
            <a:solidFill>
              <a:srgbClr val="FFFF00"/>
            </a:solidFill>
            <a:ln w="12700">
              <a:solidFill>
                <a:srgbClr val="000000"/>
              </a:solidFill>
              <a:prstDash val="solid"/>
            </a:ln>
          </c:spPr>
          <c:invertIfNegative val="0"/>
          <c:cat>
            <c:strRef>
              <c:f>CR_statistics!$AL$1806:$AL$1816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CR_statistics!$BB$1806:$BB$1816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24E2-4166-BB27-60BBF3E3D0D0}"/>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CR_statistics!$T$1783</c:f>
              <c:strCache>
                <c:ptCount val="1"/>
                <c:pt idx="0">
                  <c:v>RAN1</c:v>
                </c:pt>
              </c:strCache>
            </c:strRef>
          </c:tx>
          <c:spPr>
            <a:solidFill>
              <a:srgbClr val="00FF00"/>
            </a:solidFill>
            <a:ln w="12700">
              <a:solidFill>
                <a:srgbClr val="000000"/>
              </a:solidFill>
              <a:prstDash val="solid"/>
            </a:ln>
          </c:spPr>
          <c:invertIfNegative val="0"/>
          <c:cat>
            <c:strRef>
              <c:f>CR_statistics!$S$1784:$S$1792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CR_statistics!$T$1784:$T$1792</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AE79-4233-BF9C-03A66859E7CC}"/>
            </c:ext>
          </c:extLst>
        </c:ser>
        <c:ser>
          <c:idx val="1"/>
          <c:order val="1"/>
          <c:tx>
            <c:strRef>
              <c:f>CR_statistics!$U$1783</c:f>
              <c:strCache>
                <c:ptCount val="1"/>
                <c:pt idx="0">
                  <c:v>RAN2</c:v>
                </c:pt>
              </c:strCache>
            </c:strRef>
          </c:tx>
          <c:spPr>
            <a:solidFill>
              <a:srgbClr val="FF0000"/>
            </a:solidFill>
            <a:ln w="12700">
              <a:solidFill>
                <a:srgbClr val="000000"/>
              </a:solidFill>
              <a:prstDash val="solid"/>
            </a:ln>
          </c:spPr>
          <c:invertIfNegative val="0"/>
          <c:cat>
            <c:strRef>
              <c:f>CR_statistics!$S$1784:$S$1792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CR_statistics!$U$1784:$U$1792</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AE79-4233-BF9C-03A66859E7CC}"/>
            </c:ext>
          </c:extLst>
        </c:ser>
        <c:ser>
          <c:idx val="2"/>
          <c:order val="2"/>
          <c:tx>
            <c:strRef>
              <c:f>CR_statistics!$V$1783</c:f>
              <c:strCache>
                <c:ptCount val="1"/>
                <c:pt idx="0">
                  <c:v>RAN3</c:v>
                </c:pt>
              </c:strCache>
            </c:strRef>
          </c:tx>
          <c:spPr>
            <a:solidFill>
              <a:srgbClr val="0000FF"/>
            </a:solidFill>
            <a:ln w="12700">
              <a:solidFill>
                <a:srgbClr val="000000"/>
              </a:solidFill>
              <a:prstDash val="solid"/>
            </a:ln>
          </c:spPr>
          <c:invertIfNegative val="0"/>
          <c:cat>
            <c:strRef>
              <c:f>CR_statistics!$S$1784:$S$1792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CR_statistics!$V$1784:$V$1792</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AE79-4233-BF9C-03A66859E7CC}"/>
            </c:ext>
          </c:extLst>
        </c:ser>
        <c:ser>
          <c:idx val="3"/>
          <c:order val="3"/>
          <c:tx>
            <c:strRef>
              <c:f>CR_statistics!$W$1783</c:f>
              <c:strCache>
                <c:ptCount val="1"/>
                <c:pt idx="0">
                  <c:v>RAN4</c:v>
                </c:pt>
              </c:strCache>
            </c:strRef>
          </c:tx>
          <c:spPr>
            <a:solidFill>
              <a:srgbClr val="FFFF00"/>
            </a:solidFill>
            <a:ln w="12700">
              <a:solidFill>
                <a:srgbClr val="000000"/>
              </a:solidFill>
              <a:prstDash val="solid"/>
            </a:ln>
          </c:spPr>
          <c:invertIfNegative val="0"/>
          <c:cat>
            <c:strRef>
              <c:f>CR_statistics!$S$1784:$S$1792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CR_statistics!$W$1784:$W$1792</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AE79-4233-BF9C-03A66859E7CC}"/>
            </c:ext>
          </c:extLst>
        </c:ser>
        <c:ser>
          <c:idx val="4"/>
          <c:order val="4"/>
          <c:tx>
            <c:strRef>
              <c:f>CR_statistics!$X$1783</c:f>
              <c:strCache>
                <c:ptCount val="1"/>
                <c:pt idx="0">
                  <c:v>RAN5</c:v>
                </c:pt>
              </c:strCache>
            </c:strRef>
          </c:tx>
          <c:spPr>
            <a:solidFill>
              <a:srgbClr val="660066"/>
            </a:solidFill>
            <a:ln w="12700">
              <a:solidFill>
                <a:srgbClr val="000000"/>
              </a:solidFill>
              <a:prstDash val="solid"/>
            </a:ln>
          </c:spPr>
          <c:invertIfNegative val="0"/>
          <c:cat>
            <c:strRef>
              <c:f>CR_statistics!$S$1784:$S$1792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CR_statistics!$X$1784:$X$1792</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AE79-4233-BF9C-03A66859E7CC}"/>
            </c:ext>
          </c:extLst>
        </c:ser>
        <c:ser>
          <c:idx val="5"/>
          <c:order val="5"/>
          <c:tx>
            <c:strRef>
              <c:f>CR_statistics!$Y$1783</c:f>
              <c:strCache>
                <c:ptCount val="1"/>
                <c:pt idx="0">
                  <c:v>RAN without RAN5</c:v>
                </c:pt>
              </c:strCache>
            </c:strRef>
          </c:tx>
          <c:spPr>
            <a:solidFill>
              <a:srgbClr val="FF00FF"/>
            </a:solidFill>
            <a:ln w="12700">
              <a:solidFill>
                <a:srgbClr val="000000"/>
              </a:solidFill>
              <a:prstDash val="solid"/>
            </a:ln>
          </c:spPr>
          <c:invertIfNegative val="0"/>
          <c:cat>
            <c:strRef>
              <c:f>CR_statistics!$S$1784:$S$1792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CR_statistics!$Y$1784:$Y$1792</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AE79-4233-BF9C-03A66859E7CC}"/>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CR_statistics!$AM$1777</c:f>
              <c:strCache>
                <c:ptCount val="1"/>
                <c:pt idx="0">
                  <c:v>RAN #43</c:v>
                </c:pt>
              </c:strCache>
            </c:strRef>
          </c:tx>
          <c:spPr>
            <a:solidFill>
              <a:srgbClr val="9999FF"/>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CR_statistics!$AM$1778:$AM$1785</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E2AB-4E9A-99FC-5980A16532A1}"/>
            </c:ext>
          </c:extLst>
        </c:ser>
        <c:ser>
          <c:idx val="1"/>
          <c:order val="1"/>
          <c:tx>
            <c:strRef>
              <c:f>CR_statistics!$AN$1777</c:f>
              <c:strCache>
                <c:ptCount val="1"/>
                <c:pt idx="0">
                  <c:v>RAN #44</c:v>
                </c:pt>
              </c:strCache>
            </c:strRef>
          </c:tx>
          <c:spPr>
            <a:solidFill>
              <a:srgbClr val="339966"/>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CR_statistics!$AN$1778:$AN$1785</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E2AB-4E9A-99FC-5980A16532A1}"/>
            </c:ext>
          </c:extLst>
        </c:ser>
        <c:ser>
          <c:idx val="2"/>
          <c:order val="2"/>
          <c:tx>
            <c:strRef>
              <c:f>CR_statistics!$AO$1777</c:f>
              <c:strCache>
                <c:ptCount val="1"/>
                <c:pt idx="0">
                  <c:v>RAN #45</c:v>
                </c:pt>
              </c:strCache>
            </c:strRef>
          </c:tx>
          <c:spPr>
            <a:solidFill>
              <a:srgbClr val="FFFF00"/>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CR_statistics!$AO$1778:$AO$1785</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E2AB-4E9A-99FC-5980A16532A1}"/>
            </c:ext>
          </c:extLst>
        </c:ser>
        <c:ser>
          <c:idx val="3"/>
          <c:order val="3"/>
          <c:tx>
            <c:strRef>
              <c:f>CR_statistics!$AP$1777</c:f>
              <c:strCache>
                <c:ptCount val="1"/>
                <c:pt idx="0">
                  <c:v>RAN #46</c:v>
                </c:pt>
              </c:strCache>
            </c:strRef>
          </c:tx>
          <c:spPr>
            <a:solidFill>
              <a:srgbClr val="FF0000"/>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CR_statistics!$AP$1778:$AP$1785</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E2AB-4E9A-99FC-5980A16532A1}"/>
            </c:ext>
          </c:extLst>
        </c:ser>
        <c:ser>
          <c:idx val="4"/>
          <c:order val="4"/>
          <c:tx>
            <c:strRef>
              <c:f>CR_statistics!$AQ$1777</c:f>
              <c:strCache>
                <c:ptCount val="1"/>
                <c:pt idx="0">
                  <c:v>RAN #47</c:v>
                </c:pt>
              </c:strCache>
            </c:strRef>
          </c:tx>
          <c:spPr>
            <a:solidFill>
              <a:srgbClr val="00FF00"/>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CR_statistics!$AQ$1778:$AQ$1785</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E2AB-4E9A-99FC-5980A16532A1}"/>
            </c:ext>
          </c:extLst>
        </c:ser>
        <c:ser>
          <c:idx val="5"/>
          <c:order val="5"/>
          <c:tx>
            <c:strRef>
              <c:f>CR_statistics!$AR$1777</c:f>
              <c:strCache>
                <c:ptCount val="1"/>
                <c:pt idx="0">
                  <c:v>RAN #48</c:v>
                </c:pt>
              </c:strCache>
            </c:strRef>
          </c:tx>
          <c:spPr>
            <a:solidFill>
              <a:srgbClr val="800080"/>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CR_statistics!$AR$1778:$AR$1785</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E2AB-4E9A-99FC-5980A16532A1}"/>
            </c:ext>
          </c:extLst>
        </c:ser>
        <c:ser>
          <c:idx val="6"/>
          <c:order val="6"/>
          <c:tx>
            <c:strRef>
              <c:f>CR_statistics!$AS$1777</c:f>
              <c:strCache>
                <c:ptCount val="1"/>
                <c:pt idx="0">
                  <c:v>RAN #49</c:v>
                </c:pt>
              </c:strCache>
            </c:strRef>
          </c:tx>
          <c:spPr>
            <a:solidFill>
              <a:srgbClr val="0066CC"/>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CR_statistics!$AS$1778:$AS$1785</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E2AB-4E9A-99FC-5980A16532A1}"/>
            </c:ext>
          </c:extLst>
        </c:ser>
        <c:ser>
          <c:idx val="7"/>
          <c:order val="7"/>
          <c:tx>
            <c:strRef>
              <c:f>CR_statistics!$AT$1777</c:f>
              <c:strCache>
                <c:ptCount val="1"/>
                <c:pt idx="0">
                  <c:v>RAN #50</c:v>
                </c:pt>
              </c:strCache>
            </c:strRef>
          </c:tx>
          <c:spPr>
            <a:solidFill>
              <a:srgbClr val="FF9900"/>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CR_statistics!$AT$1778:$AT$1785</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E2AB-4E9A-99FC-5980A16532A1}"/>
            </c:ext>
          </c:extLst>
        </c:ser>
        <c:ser>
          <c:idx val="8"/>
          <c:order val="8"/>
          <c:tx>
            <c:strRef>
              <c:f>CR_statistics!$AU$1777</c:f>
              <c:strCache>
                <c:ptCount val="1"/>
                <c:pt idx="0">
                  <c:v>RAN #51</c:v>
                </c:pt>
              </c:strCache>
            </c:strRef>
          </c:tx>
          <c:spPr>
            <a:solidFill>
              <a:srgbClr val="00FFFF"/>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CR_statistics!$AU$1778:$AU$1785</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E2AB-4E9A-99FC-5980A16532A1}"/>
            </c:ext>
          </c:extLst>
        </c:ser>
        <c:ser>
          <c:idx val="9"/>
          <c:order val="9"/>
          <c:tx>
            <c:strRef>
              <c:f>CR_statistics!$AV$1777</c:f>
              <c:strCache>
                <c:ptCount val="1"/>
                <c:pt idx="0">
                  <c:v>RAN #52</c:v>
                </c:pt>
              </c:strCache>
            </c:strRef>
          </c:tx>
          <c:spPr>
            <a:solidFill>
              <a:srgbClr val="FF00FF"/>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CR_statistics!$AV$1778:$AV$1785</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E2AB-4E9A-99FC-5980A16532A1}"/>
            </c:ext>
          </c:extLst>
        </c:ser>
        <c:ser>
          <c:idx val="10"/>
          <c:order val="10"/>
          <c:tx>
            <c:strRef>
              <c:f>CR_statistics!$AW$1777</c:f>
              <c:strCache>
                <c:ptCount val="1"/>
                <c:pt idx="0">
                  <c:v>RAN #53</c:v>
                </c:pt>
              </c:strCache>
            </c:strRef>
          </c:tx>
          <c:spPr>
            <a:solidFill>
              <a:srgbClr val="FF0000"/>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CR_statistics!$AW$1778:$AW$1785</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E2AB-4E9A-99FC-5980A16532A1}"/>
            </c:ext>
          </c:extLst>
        </c:ser>
        <c:ser>
          <c:idx val="11"/>
          <c:order val="11"/>
          <c:tx>
            <c:strRef>
              <c:f>CR_statistics!$AX$1777</c:f>
              <c:strCache>
                <c:ptCount val="1"/>
                <c:pt idx="0">
                  <c:v>RAN #54</c:v>
                </c:pt>
              </c:strCache>
            </c:strRef>
          </c:tx>
          <c:spPr>
            <a:solidFill>
              <a:srgbClr val="00FFFF"/>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CR_statistics!$AX$1778:$AX$1785</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E2AB-4E9A-99FC-5980A16532A1}"/>
            </c:ext>
          </c:extLst>
        </c:ser>
        <c:ser>
          <c:idx val="12"/>
          <c:order val="12"/>
          <c:tx>
            <c:strRef>
              <c:f>CR_statistics!$AY$1777</c:f>
              <c:strCache>
                <c:ptCount val="1"/>
                <c:pt idx="0">
                  <c:v>RAN #55</c:v>
                </c:pt>
              </c:strCache>
            </c:strRef>
          </c:tx>
          <c:spPr>
            <a:solidFill>
              <a:srgbClr val="FF00FF"/>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CR_statistics!$AY$1778:$AY$1785</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E2AB-4E9A-99FC-5980A16532A1}"/>
            </c:ext>
          </c:extLst>
        </c:ser>
        <c:ser>
          <c:idx val="13"/>
          <c:order val="13"/>
          <c:tx>
            <c:strRef>
              <c:f>CR_statistics!$AZ$1777</c:f>
              <c:strCache>
                <c:ptCount val="1"/>
                <c:pt idx="0">
                  <c:v>RAN #56</c:v>
                </c:pt>
              </c:strCache>
            </c:strRef>
          </c:tx>
          <c:spPr>
            <a:solidFill>
              <a:srgbClr val="800000"/>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CR_statistics!$AZ$1778:$AZ$1785</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E2AB-4E9A-99FC-5980A16532A1}"/>
            </c:ext>
          </c:extLst>
        </c:ser>
        <c:ser>
          <c:idx val="14"/>
          <c:order val="14"/>
          <c:tx>
            <c:strRef>
              <c:f>CR_statistics!$BA$1777</c:f>
              <c:strCache>
                <c:ptCount val="1"/>
                <c:pt idx="0">
                  <c:v>RAN #57</c:v>
                </c:pt>
              </c:strCache>
            </c:strRef>
          </c:tx>
          <c:spPr>
            <a:solidFill>
              <a:srgbClr val="FFCC00"/>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CR_statistics!$BA$1778:$BA$1785</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E2AB-4E9A-99FC-5980A16532A1}"/>
            </c:ext>
          </c:extLst>
        </c:ser>
        <c:ser>
          <c:idx val="15"/>
          <c:order val="15"/>
          <c:tx>
            <c:strRef>
              <c:f>CR_statistics!$BB$1777</c:f>
              <c:strCache>
                <c:ptCount val="1"/>
                <c:pt idx="0">
                  <c:v>RAN #58</c:v>
                </c:pt>
              </c:strCache>
            </c:strRef>
          </c:tx>
          <c:spPr>
            <a:solidFill>
              <a:srgbClr val="FFFF00"/>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CR_statistics!$BB$1778:$BB$1785</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E2AB-4E9A-99FC-5980A16532A1}"/>
            </c:ext>
          </c:extLst>
        </c:ser>
        <c:ser>
          <c:idx val="16"/>
          <c:order val="16"/>
          <c:tx>
            <c:strRef>
              <c:f>CR_statistics!$BC$1777</c:f>
              <c:strCache>
                <c:ptCount val="1"/>
                <c:pt idx="0">
                  <c:v>RAN #59</c:v>
                </c:pt>
              </c:strCache>
            </c:strRef>
          </c:tx>
          <c:spPr>
            <a:solidFill>
              <a:srgbClr val="00CCFF"/>
            </a:solidFill>
            <a:ln w="12700">
              <a:solidFill>
                <a:srgbClr val="000000"/>
              </a:solidFill>
              <a:prstDash val="solid"/>
            </a:ln>
          </c:spPr>
          <c:invertIfNegative val="0"/>
          <c:cat>
            <c:strRef>
              <c:f>CR_statistics!$AL$1778:$AL$1785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CR_statistics!$BC$1778:$BC$1785</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E2AB-4E9A-99FC-5980A16532A1}"/>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CR_statistics!$T$1741</c:f>
              <c:strCache>
                <c:ptCount val="1"/>
                <c:pt idx="0">
                  <c:v>RAN1</c:v>
                </c:pt>
              </c:strCache>
            </c:strRef>
          </c:tx>
          <c:spPr>
            <a:solidFill>
              <a:srgbClr val="00FF00"/>
            </a:solidFill>
            <a:ln w="12700">
              <a:solidFill>
                <a:srgbClr val="000000"/>
              </a:solidFill>
              <a:prstDash val="solid"/>
            </a:ln>
          </c:spPr>
          <c:invertIfNegative val="0"/>
          <c:cat>
            <c:strRef>
              <c:f>CR_statistics!$S$1742:$S$1750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CR_statistics!$T$1742:$T$1750</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3D92-49A4-BB19-4FBCA94729F3}"/>
            </c:ext>
          </c:extLst>
        </c:ser>
        <c:ser>
          <c:idx val="1"/>
          <c:order val="1"/>
          <c:tx>
            <c:strRef>
              <c:f>CR_statistics!$U$1741</c:f>
              <c:strCache>
                <c:ptCount val="1"/>
                <c:pt idx="0">
                  <c:v>RAN2</c:v>
                </c:pt>
              </c:strCache>
            </c:strRef>
          </c:tx>
          <c:spPr>
            <a:solidFill>
              <a:srgbClr val="FF0000"/>
            </a:solidFill>
            <a:ln w="12700">
              <a:solidFill>
                <a:srgbClr val="000000"/>
              </a:solidFill>
              <a:prstDash val="solid"/>
            </a:ln>
          </c:spPr>
          <c:invertIfNegative val="0"/>
          <c:cat>
            <c:strRef>
              <c:f>CR_statistics!$S$1742:$S$1750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CR_statistics!$U$1742:$U$1750</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3D92-49A4-BB19-4FBCA94729F3}"/>
            </c:ext>
          </c:extLst>
        </c:ser>
        <c:ser>
          <c:idx val="2"/>
          <c:order val="2"/>
          <c:tx>
            <c:strRef>
              <c:f>CR_statistics!$V$1741</c:f>
              <c:strCache>
                <c:ptCount val="1"/>
                <c:pt idx="0">
                  <c:v>RAN3</c:v>
                </c:pt>
              </c:strCache>
            </c:strRef>
          </c:tx>
          <c:spPr>
            <a:solidFill>
              <a:srgbClr val="0000FF"/>
            </a:solidFill>
            <a:ln w="12700">
              <a:solidFill>
                <a:srgbClr val="000000"/>
              </a:solidFill>
              <a:prstDash val="solid"/>
            </a:ln>
          </c:spPr>
          <c:invertIfNegative val="0"/>
          <c:cat>
            <c:strRef>
              <c:f>CR_statistics!$S$1742:$S$1750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CR_statistics!$V$1742:$V$1750</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3D92-49A4-BB19-4FBCA94729F3}"/>
            </c:ext>
          </c:extLst>
        </c:ser>
        <c:ser>
          <c:idx val="3"/>
          <c:order val="3"/>
          <c:tx>
            <c:strRef>
              <c:f>CR_statistics!$W$1741</c:f>
              <c:strCache>
                <c:ptCount val="1"/>
                <c:pt idx="0">
                  <c:v>RAN4</c:v>
                </c:pt>
              </c:strCache>
            </c:strRef>
          </c:tx>
          <c:spPr>
            <a:solidFill>
              <a:srgbClr val="FFFF00"/>
            </a:solidFill>
            <a:ln w="12700">
              <a:solidFill>
                <a:srgbClr val="000000"/>
              </a:solidFill>
              <a:prstDash val="solid"/>
            </a:ln>
          </c:spPr>
          <c:invertIfNegative val="0"/>
          <c:cat>
            <c:strRef>
              <c:f>CR_statistics!$S$1742:$S$1750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CR_statistics!$W$1742:$W$1750</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3D92-49A4-BB19-4FBCA94729F3}"/>
            </c:ext>
          </c:extLst>
        </c:ser>
        <c:ser>
          <c:idx val="4"/>
          <c:order val="4"/>
          <c:tx>
            <c:strRef>
              <c:f>CR_statistics!$X$1741</c:f>
              <c:strCache>
                <c:ptCount val="1"/>
                <c:pt idx="0">
                  <c:v>RAN5</c:v>
                </c:pt>
              </c:strCache>
            </c:strRef>
          </c:tx>
          <c:spPr>
            <a:solidFill>
              <a:srgbClr val="660066"/>
            </a:solidFill>
            <a:ln w="12700">
              <a:solidFill>
                <a:srgbClr val="000000"/>
              </a:solidFill>
              <a:prstDash val="solid"/>
            </a:ln>
          </c:spPr>
          <c:invertIfNegative val="0"/>
          <c:cat>
            <c:strRef>
              <c:f>CR_statistics!$S$1742:$S$1750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CR_statistics!$X$1742:$X$1750</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3D92-49A4-BB19-4FBCA94729F3}"/>
            </c:ext>
          </c:extLst>
        </c:ser>
        <c:ser>
          <c:idx val="5"/>
          <c:order val="5"/>
          <c:tx>
            <c:strRef>
              <c:f>CR_statistics!$Y$1741</c:f>
              <c:strCache>
                <c:ptCount val="1"/>
                <c:pt idx="0">
                  <c:v>RAN without RAN5</c:v>
                </c:pt>
              </c:strCache>
            </c:strRef>
          </c:tx>
          <c:spPr>
            <a:solidFill>
              <a:srgbClr val="FF00FF"/>
            </a:solidFill>
            <a:ln w="12700">
              <a:solidFill>
                <a:srgbClr val="000000"/>
              </a:solidFill>
              <a:prstDash val="solid"/>
            </a:ln>
          </c:spPr>
          <c:invertIfNegative val="0"/>
          <c:cat>
            <c:strRef>
              <c:f>CR_statistics!$S$1742:$S$1750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CR_statistics!$Y$1742:$Y$1750</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3D92-49A4-BB19-4FBCA94729F3}"/>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CR_statistics!$AM$1735</c:f>
              <c:strCache>
                <c:ptCount val="1"/>
                <c:pt idx="0">
                  <c:v>RAN #43</c:v>
                </c:pt>
              </c:strCache>
            </c:strRef>
          </c:tx>
          <c:spPr>
            <a:solidFill>
              <a:srgbClr val="9999FF"/>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CR_statistics!$AM$1736:$AM$1743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F79B-45F9-9258-EAF0A029AC0B}"/>
            </c:ext>
          </c:extLst>
        </c:ser>
        <c:ser>
          <c:idx val="1"/>
          <c:order val="1"/>
          <c:tx>
            <c:strRef>
              <c:f>CR_statistics!$AN$1735</c:f>
              <c:strCache>
                <c:ptCount val="1"/>
                <c:pt idx="0">
                  <c:v>RAN #44</c:v>
                </c:pt>
              </c:strCache>
            </c:strRef>
          </c:tx>
          <c:spPr>
            <a:solidFill>
              <a:srgbClr val="339966"/>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CR_statistics!$AN$1736:$AN$1743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F79B-45F9-9258-EAF0A029AC0B}"/>
            </c:ext>
          </c:extLst>
        </c:ser>
        <c:ser>
          <c:idx val="2"/>
          <c:order val="2"/>
          <c:tx>
            <c:strRef>
              <c:f>CR_statistics!$AO$1735</c:f>
              <c:strCache>
                <c:ptCount val="1"/>
                <c:pt idx="0">
                  <c:v>RAN #45</c:v>
                </c:pt>
              </c:strCache>
            </c:strRef>
          </c:tx>
          <c:spPr>
            <a:solidFill>
              <a:srgbClr val="FFFF00"/>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CR_statistics!$AO$1736:$AO$1743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F79B-45F9-9258-EAF0A029AC0B}"/>
            </c:ext>
          </c:extLst>
        </c:ser>
        <c:ser>
          <c:idx val="3"/>
          <c:order val="3"/>
          <c:tx>
            <c:strRef>
              <c:f>CR_statistics!$AP$1735</c:f>
              <c:strCache>
                <c:ptCount val="1"/>
                <c:pt idx="0">
                  <c:v>RAN #46</c:v>
                </c:pt>
              </c:strCache>
            </c:strRef>
          </c:tx>
          <c:spPr>
            <a:solidFill>
              <a:srgbClr val="FF0000"/>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CR_statistics!$AP$1736:$AP$1743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F79B-45F9-9258-EAF0A029AC0B}"/>
            </c:ext>
          </c:extLst>
        </c:ser>
        <c:ser>
          <c:idx val="4"/>
          <c:order val="4"/>
          <c:tx>
            <c:strRef>
              <c:f>CR_statistics!$AQ$1735</c:f>
              <c:strCache>
                <c:ptCount val="1"/>
                <c:pt idx="0">
                  <c:v>RAN #47</c:v>
                </c:pt>
              </c:strCache>
            </c:strRef>
          </c:tx>
          <c:spPr>
            <a:solidFill>
              <a:srgbClr val="00FF00"/>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CR_statistics!$AQ$1736:$AQ$1743</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F79B-45F9-9258-EAF0A029AC0B}"/>
            </c:ext>
          </c:extLst>
        </c:ser>
        <c:ser>
          <c:idx val="5"/>
          <c:order val="5"/>
          <c:tx>
            <c:strRef>
              <c:f>CR_statistics!$AR$1735</c:f>
              <c:strCache>
                <c:ptCount val="1"/>
                <c:pt idx="0">
                  <c:v>RAN #48</c:v>
                </c:pt>
              </c:strCache>
            </c:strRef>
          </c:tx>
          <c:spPr>
            <a:solidFill>
              <a:srgbClr val="800080"/>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CR_statistics!$AR$1736:$AR$1743</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F79B-45F9-9258-EAF0A029AC0B}"/>
            </c:ext>
          </c:extLst>
        </c:ser>
        <c:ser>
          <c:idx val="6"/>
          <c:order val="6"/>
          <c:tx>
            <c:strRef>
              <c:f>CR_statistics!$AS$1735</c:f>
              <c:strCache>
                <c:ptCount val="1"/>
                <c:pt idx="0">
                  <c:v>RAN #49</c:v>
                </c:pt>
              </c:strCache>
            </c:strRef>
          </c:tx>
          <c:spPr>
            <a:solidFill>
              <a:srgbClr val="0066CC"/>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CR_statistics!$AS$1736:$AS$1743</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F79B-45F9-9258-EAF0A029AC0B}"/>
            </c:ext>
          </c:extLst>
        </c:ser>
        <c:ser>
          <c:idx val="7"/>
          <c:order val="7"/>
          <c:tx>
            <c:strRef>
              <c:f>CR_statistics!$AT$1735</c:f>
              <c:strCache>
                <c:ptCount val="1"/>
                <c:pt idx="0">
                  <c:v>RAN #50</c:v>
                </c:pt>
              </c:strCache>
            </c:strRef>
          </c:tx>
          <c:spPr>
            <a:solidFill>
              <a:srgbClr val="FF9900"/>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CR_statistics!$AT$1736:$AT$1743</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F79B-45F9-9258-EAF0A029AC0B}"/>
            </c:ext>
          </c:extLst>
        </c:ser>
        <c:ser>
          <c:idx val="8"/>
          <c:order val="8"/>
          <c:tx>
            <c:strRef>
              <c:f>CR_statistics!$AU$1735</c:f>
              <c:strCache>
                <c:ptCount val="1"/>
                <c:pt idx="0">
                  <c:v>RAN #51</c:v>
                </c:pt>
              </c:strCache>
            </c:strRef>
          </c:tx>
          <c:spPr>
            <a:solidFill>
              <a:srgbClr val="00FFFF"/>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CR_statistics!$AU$1736:$AU$1743</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F79B-45F9-9258-EAF0A029AC0B}"/>
            </c:ext>
          </c:extLst>
        </c:ser>
        <c:ser>
          <c:idx val="9"/>
          <c:order val="9"/>
          <c:tx>
            <c:strRef>
              <c:f>CR_statistics!$AV$1735</c:f>
              <c:strCache>
                <c:ptCount val="1"/>
                <c:pt idx="0">
                  <c:v>RAN #52</c:v>
                </c:pt>
              </c:strCache>
            </c:strRef>
          </c:tx>
          <c:spPr>
            <a:solidFill>
              <a:srgbClr val="FF00FF"/>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CR_statistics!$AV$1736:$AV$1743</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F79B-45F9-9258-EAF0A029AC0B}"/>
            </c:ext>
          </c:extLst>
        </c:ser>
        <c:ser>
          <c:idx val="10"/>
          <c:order val="10"/>
          <c:tx>
            <c:strRef>
              <c:f>CR_statistics!$AW$1735</c:f>
              <c:strCache>
                <c:ptCount val="1"/>
                <c:pt idx="0">
                  <c:v>RAN #53</c:v>
                </c:pt>
              </c:strCache>
            </c:strRef>
          </c:tx>
          <c:spPr>
            <a:solidFill>
              <a:srgbClr val="FF0000"/>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CR_statistics!$AW$1736:$AW$1743</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F79B-45F9-9258-EAF0A029AC0B}"/>
            </c:ext>
          </c:extLst>
        </c:ser>
        <c:ser>
          <c:idx val="11"/>
          <c:order val="11"/>
          <c:tx>
            <c:strRef>
              <c:f>CR_statistics!$AX$1735</c:f>
              <c:strCache>
                <c:ptCount val="1"/>
                <c:pt idx="0">
                  <c:v>RAN #54</c:v>
                </c:pt>
              </c:strCache>
            </c:strRef>
          </c:tx>
          <c:spPr>
            <a:solidFill>
              <a:srgbClr val="00FFFF"/>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CR_statistics!$AX$1736:$AX$1743</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F79B-45F9-9258-EAF0A029AC0B}"/>
            </c:ext>
          </c:extLst>
        </c:ser>
        <c:ser>
          <c:idx val="12"/>
          <c:order val="12"/>
          <c:tx>
            <c:strRef>
              <c:f>CR_statistics!$AY$1735</c:f>
              <c:strCache>
                <c:ptCount val="1"/>
                <c:pt idx="0">
                  <c:v>RAN #55</c:v>
                </c:pt>
              </c:strCache>
            </c:strRef>
          </c:tx>
          <c:spPr>
            <a:solidFill>
              <a:srgbClr val="FF00FF"/>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CR_statistics!$AY$1736:$AY$1743</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F79B-45F9-9258-EAF0A029AC0B}"/>
            </c:ext>
          </c:extLst>
        </c:ser>
        <c:ser>
          <c:idx val="13"/>
          <c:order val="13"/>
          <c:tx>
            <c:strRef>
              <c:f>CR_statistics!$AZ$1735</c:f>
              <c:strCache>
                <c:ptCount val="1"/>
                <c:pt idx="0">
                  <c:v>RAN #56</c:v>
                </c:pt>
              </c:strCache>
            </c:strRef>
          </c:tx>
          <c:spPr>
            <a:solidFill>
              <a:srgbClr val="800000"/>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CR_statistics!$AZ$1736:$AZ$1743</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F79B-45F9-9258-EAF0A029AC0B}"/>
            </c:ext>
          </c:extLst>
        </c:ser>
        <c:ser>
          <c:idx val="14"/>
          <c:order val="14"/>
          <c:tx>
            <c:strRef>
              <c:f>CR_statistics!$BA$1735</c:f>
              <c:strCache>
                <c:ptCount val="1"/>
                <c:pt idx="0">
                  <c:v>RAN #57</c:v>
                </c:pt>
              </c:strCache>
            </c:strRef>
          </c:tx>
          <c:spPr>
            <a:solidFill>
              <a:srgbClr val="FFCC00"/>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CR_statistics!$BA$1736:$BA$1743</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F79B-45F9-9258-EAF0A029AC0B}"/>
            </c:ext>
          </c:extLst>
        </c:ser>
        <c:ser>
          <c:idx val="15"/>
          <c:order val="15"/>
          <c:tx>
            <c:strRef>
              <c:f>CR_statistics!$BB$1735</c:f>
              <c:strCache>
                <c:ptCount val="1"/>
                <c:pt idx="0">
                  <c:v>RAN #58</c:v>
                </c:pt>
              </c:strCache>
            </c:strRef>
          </c:tx>
          <c:spPr>
            <a:solidFill>
              <a:srgbClr val="FFFF00"/>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CR_statistics!$BB$1736:$BB$1743</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F79B-45F9-9258-EAF0A029AC0B}"/>
            </c:ext>
          </c:extLst>
        </c:ser>
        <c:ser>
          <c:idx val="16"/>
          <c:order val="16"/>
          <c:tx>
            <c:strRef>
              <c:f>CR_statistics!$BC$1735</c:f>
              <c:strCache>
                <c:ptCount val="1"/>
                <c:pt idx="0">
                  <c:v>RAN #59</c:v>
                </c:pt>
              </c:strCache>
            </c:strRef>
          </c:tx>
          <c:spPr>
            <a:solidFill>
              <a:srgbClr val="00CCFF"/>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CR_statistics!$BC$1736:$BC$1743</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F79B-45F9-9258-EAF0A029AC0B}"/>
            </c:ext>
          </c:extLst>
        </c:ser>
        <c:ser>
          <c:idx val="17"/>
          <c:order val="17"/>
          <c:tx>
            <c:strRef>
              <c:f>CR_statistics!$BD$1735</c:f>
              <c:strCache>
                <c:ptCount val="1"/>
                <c:pt idx="0">
                  <c:v>RAN #60</c:v>
                </c:pt>
              </c:strCache>
            </c:strRef>
          </c:tx>
          <c:spPr>
            <a:solidFill>
              <a:srgbClr val="00FF00"/>
            </a:solidFill>
            <a:ln w="12700">
              <a:solidFill>
                <a:srgbClr val="000000"/>
              </a:solidFill>
              <a:prstDash val="solid"/>
            </a:ln>
          </c:spPr>
          <c:invertIfNegative val="0"/>
          <c:cat>
            <c:strRef>
              <c:f>CR_statistics!$AL$1736:$AL$1743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CR_statistics!$BD$1736:$BD$1743</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F79B-45F9-9258-EAF0A029AC0B}"/>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CR_statistics!$T$1701</c:f>
              <c:strCache>
                <c:ptCount val="1"/>
                <c:pt idx="0">
                  <c:v>RAN1</c:v>
                </c:pt>
              </c:strCache>
            </c:strRef>
          </c:tx>
          <c:spPr>
            <a:solidFill>
              <a:srgbClr val="00FF00"/>
            </a:solidFill>
            <a:ln w="12700">
              <a:solidFill>
                <a:srgbClr val="000000"/>
              </a:solidFill>
              <a:prstDash val="solid"/>
            </a:ln>
          </c:spPr>
          <c:invertIfNegative val="0"/>
          <c:cat>
            <c:strRef>
              <c:f>CR_statistics!$S$1702:$S$1710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CR_statistics!$T$1702:$T$1710</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61B2-4F4C-ADD0-0B97AC76F326}"/>
            </c:ext>
          </c:extLst>
        </c:ser>
        <c:ser>
          <c:idx val="1"/>
          <c:order val="1"/>
          <c:tx>
            <c:strRef>
              <c:f>CR_statistics!$U$1701</c:f>
              <c:strCache>
                <c:ptCount val="1"/>
                <c:pt idx="0">
                  <c:v>RAN2</c:v>
                </c:pt>
              </c:strCache>
            </c:strRef>
          </c:tx>
          <c:spPr>
            <a:solidFill>
              <a:srgbClr val="FF0000"/>
            </a:solidFill>
            <a:ln w="12700">
              <a:solidFill>
                <a:srgbClr val="000000"/>
              </a:solidFill>
              <a:prstDash val="solid"/>
            </a:ln>
          </c:spPr>
          <c:invertIfNegative val="0"/>
          <c:cat>
            <c:strRef>
              <c:f>CR_statistics!$S$1702:$S$1710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CR_statistics!$U$1702:$U$1710</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61B2-4F4C-ADD0-0B97AC76F326}"/>
            </c:ext>
          </c:extLst>
        </c:ser>
        <c:ser>
          <c:idx val="2"/>
          <c:order val="2"/>
          <c:tx>
            <c:strRef>
              <c:f>CR_statistics!$V$1701</c:f>
              <c:strCache>
                <c:ptCount val="1"/>
                <c:pt idx="0">
                  <c:v>RAN3</c:v>
                </c:pt>
              </c:strCache>
            </c:strRef>
          </c:tx>
          <c:spPr>
            <a:solidFill>
              <a:srgbClr val="0000FF"/>
            </a:solidFill>
            <a:ln w="12700">
              <a:solidFill>
                <a:srgbClr val="000000"/>
              </a:solidFill>
              <a:prstDash val="solid"/>
            </a:ln>
          </c:spPr>
          <c:invertIfNegative val="0"/>
          <c:cat>
            <c:strRef>
              <c:f>CR_statistics!$S$1702:$S$1710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CR_statistics!$V$1702:$V$1710</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61B2-4F4C-ADD0-0B97AC76F326}"/>
            </c:ext>
          </c:extLst>
        </c:ser>
        <c:ser>
          <c:idx val="3"/>
          <c:order val="3"/>
          <c:tx>
            <c:strRef>
              <c:f>CR_statistics!$W$1701</c:f>
              <c:strCache>
                <c:ptCount val="1"/>
                <c:pt idx="0">
                  <c:v>RAN4</c:v>
                </c:pt>
              </c:strCache>
            </c:strRef>
          </c:tx>
          <c:spPr>
            <a:solidFill>
              <a:srgbClr val="FFFF00"/>
            </a:solidFill>
            <a:ln w="12700">
              <a:solidFill>
                <a:srgbClr val="000000"/>
              </a:solidFill>
              <a:prstDash val="solid"/>
            </a:ln>
          </c:spPr>
          <c:invertIfNegative val="0"/>
          <c:cat>
            <c:strRef>
              <c:f>CR_statistics!$S$1702:$S$1710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CR_statistics!$W$1702:$W$1710</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61B2-4F4C-ADD0-0B97AC76F326}"/>
            </c:ext>
          </c:extLst>
        </c:ser>
        <c:ser>
          <c:idx val="4"/>
          <c:order val="4"/>
          <c:tx>
            <c:strRef>
              <c:f>CR_statistics!$X$1701</c:f>
              <c:strCache>
                <c:ptCount val="1"/>
                <c:pt idx="0">
                  <c:v>RAN5</c:v>
                </c:pt>
              </c:strCache>
            </c:strRef>
          </c:tx>
          <c:spPr>
            <a:solidFill>
              <a:srgbClr val="660066"/>
            </a:solidFill>
            <a:ln w="12700">
              <a:solidFill>
                <a:srgbClr val="000000"/>
              </a:solidFill>
              <a:prstDash val="solid"/>
            </a:ln>
          </c:spPr>
          <c:invertIfNegative val="0"/>
          <c:cat>
            <c:strRef>
              <c:f>CR_statistics!$S$1702:$S$1710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CR_statistics!$X$1702:$X$1710</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61B2-4F4C-ADD0-0B97AC76F326}"/>
            </c:ext>
          </c:extLst>
        </c:ser>
        <c:ser>
          <c:idx val="5"/>
          <c:order val="5"/>
          <c:tx>
            <c:strRef>
              <c:f>CR_statistics!$Y$1701</c:f>
              <c:strCache>
                <c:ptCount val="1"/>
                <c:pt idx="0">
                  <c:v>RAN without RAN5</c:v>
                </c:pt>
              </c:strCache>
            </c:strRef>
          </c:tx>
          <c:spPr>
            <a:solidFill>
              <a:srgbClr val="FF00FF"/>
            </a:solidFill>
            <a:ln w="12700">
              <a:solidFill>
                <a:srgbClr val="000000"/>
              </a:solidFill>
              <a:prstDash val="solid"/>
            </a:ln>
          </c:spPr>
          <c:invertIfNegative val="0"/>
          <c:cat>
            <c:strRef>
              <c:f>CR_statistics!$S$1702:$S$1710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CR_statistics!$Y$1702:$Y$1710</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61B2-4F4C-ADD0-0B97AC76F326}"/>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CR_statistics!$AM$1695</c:f>
              <c:strCache>
                <c:ptCount val="1"/>
                <c:pt idx="0">
                  <c:v>RAN #43</c:v>
                </c:pt>
              </c:strCache>
            </c:strRef>
          </c:tx>
          <c:spPr>
            <a:solidFill>
              <a:srgbClr val="9999FF"/>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CR_statistics!$AM$1696:$AM$1704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0DD6-4DFA-9D2E-4591F7236345}"/>
            </c:ext>
          </c:extLst>
        </c:ser>
        <c:ser>
          <c:idx val="1"/>
          <c:order val="1"/>
          <c:tx>
            <c:strRef>
              <c:f>CR_statistics!$AN$1695</c:f>
              <c:strCache>
                <c:ptCount val="1"/>
                <c:pt idx="0">
                  <c:v>RAN #44</c:v>
                </c:pt>
              </c:strCache>
            </c:strRef>
          </c:tx>
          <c:spPr>
            <a:solidFill>
              <a:srgbClr val="339966"/>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CR_statistics!$AN$1696:$AN$1704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0DD6-4DFA-9D2E-4591F7236345}"/>
            </c:ext>
          </c:extLst>
        </c:ser>
        <c:ser>
          <c:idx val="2"/>
          <c:order val="2"/>
          <c:tx>
            <c:strRef>
              <c:f>CR_statistics!$AO$1695</c:f>
              <c:strCache>
                <c:ptCount val="1"/>
                <c:pt idx="0">
                  <c:v>RAN #45</c:v>
                </c:pt>
              </c:strCache>
            </c:strRef>
          </c:tx>
          <c:spPr>
            <a:solidFill>
              <a:srgbClr val="FFFF00"/>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CR_statistics!$AO$1696:$AO$1704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0DD6-4DFA-9D2E-4591F7236345}"/>
            </c:ext>
          </c:extLst>
        </c:ser>
        <c:ser>
          <c:idx val="3"/>
          <c:order val="3"/>
          <c:tx>
            <c:strRef>
              <c:f>CR_statistics!$AP$1695</c:f>
              <c:strCache>
                <c:ptCount val="1"/>
                <c:pt idx="0">
                  <c:v>RAN #46</c:v>
                </c:pt>
              </c:strCache>
            </c:strRef>
          </c:tx>
          <c:spPr>
            <a:solidFill>
              <a:srgbClr val="FF0000"/>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CR_statistics!$AP$1696:$AP$1704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0DD6-4DFA-9D2E-4591F7236345}"/>
            </c:ext>
          </c:extLst>
        </c:ser>
        <c:ser>
          <c:idx val="4"/>
          <c:order val="4"/>
          <c:tx>
            <c:strRef>
              <c:f>CR_statistics!$AQ$1695</c:f>
              <c:strCache>
                <c:ptCount val="1"/>
                <c:pt idx="0">
                  <c:v>RAN #47</c:v>
                </c:pt>
              </c:strCache>
            </c:strRef>
          </c:tx>
          <c:spPr>
            <a:solidFill>
              <a:srgbClr val="00FF00"/>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CR_statistics!$AQ$1696:$AQ$1704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0DD6-4DFA-9D2E-4591F7236345}"/>
            </c:ext>
          </c:extLst>
        </c:ser>
        <c:ser>
          <c:idx val="5"/>
          <c:order val="5"/>
          <c:tx>
            <c:strRef>
              <c:f>CR_statistics!$AR$1695</c:f>
              <c:strCache>
                <c:ptCount val="1"/>
                <c:pt idx="0">
                  <c:v>RAN #48</c:v>
                </c:pt>
              </c:strCache>
            </c:strRef>
          </c:tx>
          <c:spPr>
            <a:solidFill>
              <a:srgbClr val="800080"/>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CR_statistics!$AR$1696:$AR$1704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0DD6-4DFA-9D2E-4591F7236345}"/>
            </c:ext>
          </c:extLst>
        </c:ser>
        <c:ser>
          <c:idx val="6"/>
          <c:order val="6"/>
          <c:tx>
            <c:strRef>
              <c:f>CR_statistics!$AS$1695</c:f>
              <c:strCache>
                <c:ptCount val="1"/>
                <c:pt idx="0">
                  <c:v>RAN #49</c:v>
                </c:pt>
              </c:strCache>
            </c:strRef>
          </c:tx>
          <c:spPr>
            <a:solidFill>
              <a:srgbClr val="0066CC"/>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CR_statistics!$AS$1696:$AS$1704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0DD6-4DFA-9D2E-4591F7236345}"/>
            </c:ext>
          </c:extLst>
        </c:ser>
        <c:ser>
          <c:idx val="7"/>
          <c:order val="7"/>
          <c:tx>
            <c:strRef>
              <c:f>CR_statistics!$AT$1695</c:f>
              <c:strCache>
                <c:ptCount val="1"/>
                <c:pt idx="0">
                  <c:v>RAN #50</c:v>
                </c:pt>
              </c:strCache>
            </c:strRef>
          </c:tx>
          <c:spPr>
            <a:solidFill>
              <a:srgbClr val="FF9900"/>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CR_statistics!$AT$1696:$AT$1704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0DD6-4DFA-9D2E-4591F7236345}"/>
            </c:ext>
          </c:extLst>
        </c:ser>
        <c:ser>
          <c:idx val="8"/>
          <c:order val="8"/>
          <c:tx>
            <c:strRef>
              <c:f>CR_statistics!$AU$1695</c:f>
              <c:strCache>
                <c:ptCount val="1"/>
                <c:pt idx="0">
                  <c:v>RAN #51</c:v>
                </c:pt>
              </c:strCache>
            </c:strRef>
          </c:tx>
          <c:spPr>
            <a:solidFill>
              <a:srgbClr val="00FFFF"/>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CR_statistics!$AU$1696:$AU$1704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0DD6-4DFA-9D2E-4591F7236345}"/>
            </c:ext>
          </c:extLst>
        </c:ser>
        <c:ser>
          <c:idx val="9"/>
          <c:order val="9"/>
          <c:tx>
            <c:strRef>
              <c:f>CR_statistics!$AV$1695</c:f>
              <c:strCache>
                <c:ptCount val="1"/>
                <c:pt idx="0">
                  <c:v>RAN #52</c:v>
                </c:pt>
              </c:strCache>
            </c:strRef>
          </c:tx>
          <c:spPr>
            <a:solidFill>
              <a:srgbClr val="FF00FF"/>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CR_statistics!$AV$1696:$AV$1704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0DD6-4DFA-9D2E-4591F7236345}"/>
            </c:ext>
          </c:extLst>
        </c:ser>
        <c:ser>
          <c:idx val="10"/>
          <c:order val="10"/>
          <c:tx>
            <c:strRef>
              <c:f>CR_statistics!$AW$1695</c:f>
              <c:strCache>
                <c:ptCount val="1"/>
                <c:pt idx="0">
                  <c:v>RAN #53</c:v>
                </c:pt>
              </c:strCache>
            </c:strRef>
          </c:tx>
          <c:spPr>
            <a:solidFill>
              <a:srgbClr val="FF0000"/>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CR_statistics!$AW$1696:$AW$1704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0DD6-4DFA-9D2E-4591F7236345}"/>
            </c:ext>
          </c:extLst>
        </c:ser>
        <c:ser>
          <c:idx val="11"/>
          <c:order val="11"/>
          <c:tx>
            <c:strRef>
              <c:f>CR_statistics!$AX$1695</c:f>
              <c:strCache>
                <c:ptCount val="1"/>
                <c:pt idx="0">
                  <c:v>RAN #54</c:v>
                </c:pt>
              </c:strCache>
            </c:strRef>
          </c:tx>
          <c:spPr>
            <a:solidFill>
              <a:srgbClr val="00FFFF"/>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CR_statistics!$AX$1696:$AX$1704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0DD6-4DFA-9D2E-4591F7236345}"/>
            </c:ext>
          </c:extLst>
        </c:ser>
        <c:ser>
          <c:idx val="12"/>
          <c:order val="12"/>
          <c:tx>
            <c:strRef>
              <c:f>CR_statistics!$AY$1695</c:f>
              <c:strCache>
                <c:ptCount val="1"/>
                <c:pt idx="0">
                  <c:v>RAN #55</c:v>
                </c:pt>
              </c:strCache>
            </c:strRef>
          </c:tx>
          <c:spPr>
            <a:solidFill>
              <a:srgbClr val="FF00FF"/>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CR_statistics!$AY$1696:$AY$1704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0DD6-4DFA-9D2E-4591F7236345}"/>
            </c:ext>
          </c:extLst>
        </c:ser>
        <c:ser>
          <c:idx val="13"/>
          <c:order val="13"/>
          <c:tx>
            <c:strRef>
              <c:f>CR_statistics!$AZ$1695</c:f>
              <c:strCache>
                <c:ptCount val="1"/>
                <c:pt idx="0">
                  <c:v>RAN #56</c:v>
                </c:pt>
              </c:strCache>
            </c:strRef>
          </c:tx>
          <c:spPr>
            <a:solidFill>
              <a:srgbClr val="800000"/>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CR_statistics!$AZ$1696:$AZ$1704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0DD6-4DFA-9D2E-4591F7236345}"/>
            </c:ext>
          </c:extLst>
        </c:ser>
        <c:ser>
          <c:idx val="14"/>
          <c:order val="14"/>
          <c:tx>
            <c:strRef>
              <c:f>CR_statistics!$BA$1695</c:f>
              <c:strCache>
                <c:ptCount val="1"/>
                <c:pt idx="0">
                  <c:v>RAN #57</c:v>
                </c:pt>
              </c:strCache>
            </c:strRef>
          </c:tx>
          <c:spPr>
            <a:solidFill>
              <a:srgbClr val="FFCC00"/>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CR_statistics!$BA$1696:$BA$1704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0DD6-4DFA-9D2E-4591F7236345}"/>
            </c:ext>
          </c:extLst>
        </c:ser>
        <c:ser>
          <c:idx val="15"/>
          <c:order val="15"/>
          <c:tx>
            <c:strRef>
              <c:f>CR_statistics!$BB$1695</c:f>
              <c:strCache>
                <c:ptCount val="1"/>
                <c:pt idx="0">
                  <c:v>RAN #58</c:v>
                </c:pt>
              </c:strCache>
            </c:strRef>
          </c:tx>
          <c:spPr>
            <a:solidFill>
              <a:srgbClr val="FFFF00"/>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CR_statistics!$BB$1696:$BB$1704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0DD6-4DFA-9D2E-4591F7236345}"/>
            </c:ext>
          </c:extLst>
        </c:ser>
        <c:ser>
          <c:idx val="16"/>
          <c:order val="16"/>
          <c:tx>
            <c:strRef>
              <c:f>CR_statistics!$BC$1695</c:f>
              <c:strCache>
                <c:ptCount val="1"/>
                <c:pt idx="0">
                  <c:v>RAN #59</c:v>
                </c:pt>
              </c:strCache>
            </c:strRef>
          </c:tx>
          <c:spPr>
            <a:solidFill>
              <a:srgbClr val="00CCFF"/>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CR_statistics!$BC$1696:$BC$1704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0DD6-4DFA-9D2E-4591F7236345}"/>
            </c:ext>
          </c:extLst>
        </c:ser>
        <c:ser>
          <c:idx val="17"/>
          <c:order val="17"/>
          <c:tx>
            <c:strRef>
              <c:f>CR_statistics!$BD$1695</c:f>
              <c:strCache>
                <c:ptCount val="1"/>
                <c:pt idx="0">
                  <c:v>RAN #60</c:v>
                </c:pt>
              </c:strCache>
            </c:strRef>
          </c:tx>
          <c:spPr>
            <a:solidFill>
              <a:srgbClr val="00FF00"/>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CR_statistics!$BD$1696:$BD$1704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0DD6-4DFA-9D2E-4591F7236345}"/>
            </c:ext>
          </c:extLst>
        </c:ser>
        <c:ser>
          <c:idx val="18"/>
          <c:order val="18"/>
          <c:tx>
            <c:strRef>
              <c:f>CR_statistics!$BE$1695</c:f>
              <c:strCache>
                <c:ptCount val="1"/>
                <c:pt idx="0">
                  <c:v>RAN #61</c:v>
                </c:pt>
              </c:strCache>
            </c:strRef>
          </c:tx>
          <c:spPr>
            <a:solidFill>
              <a:srgbClr val="FF0000"/>
            </a:solidFill>
            <a:ln w="12700">
              <a:solidFill>
                <a:srgbClr val="000000"/>
              </a:solidFill>
              <a:prstDash val="solid"/>
            </a:ln>
          </c:spPr>
          <c:invertIfNegative val="0"/>
          <c:cat>
            <c:strRef>
              <c:f>CR_statistics!$AL$1696:$AL$1704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CR_statistics!$BE$1696:$BE$1704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0DD6-4DFA-9D2E-4591F7236345}"/>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CR_statistics!$T$1661</c:f>
              <c:strCache>
                <c:ptCount val="1"/>
                <c:pt idx="0">
                  <c:v>RAN1</c:v>
                </c:pt>
              </c:strCache>
            </c:strRef>
          </c:tx>
          <c:spPr>
            <a:solidFill>
              <a:srgbClr val="00FF00"/>
            </a:solidFill>
            <a:ln w="12700">
              <a:solidFill>
                <a:srgbClr val="000000"/>
              </a:solidFill>
              <a:prstDash val="solid"/>
            </a:ln>
          </c:spPr>
          <c:invertIfNegative val="0"/>
          <c:cat>
            <c:strRef>
              <c:f>CR_statistics!$S$1662:$S$1670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CR_statistics!$T$1662:$T$1670</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B782-4D45-86F3-95A787755382}"/>
            </c:ext>
          </c:extLst>
        </c:ser>
        <c:ser>
          <c:idx val="1"/>
          <c:order val="1"/>
          <c:tx>
            <c:strRef>
              <c:f>CR_statistics!$U$1661</c:f>
              <c:strCache>
                <c:ptCount val="1"/>
                <c:pt idx="0">
                  <c:v>RAN2</c:v>
                </c:pt>
              </c:strCache>
            </c:strRef>
          </c:tx>
          <c:spPr>
            <a:solidFill>
              <a:srgbClr val="FF0000"/>
            </a:solidFill>
            <a:ln w="12700">
              <a:solidFill>
                <a:srgbClr val="000000"/>
              </a:solidFill>
              <a:prstDash val="solid"/>
            </a:ln>
          </c:spPr>
          <c:invertIfNegative val="0"/>
          <c:cat>
            <c:strRef>
              <c:f>CR_statistics!$S$1662:$S$1670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CR_statistics!$U$1662:$U$1670</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B782-4D45-86F3-95A787755382}"/>
            </c:ext>
          </c:extLst>
        </c:ser>
        <c:ser>
          <c:idx val="2"/>
          <c:order val="2"/>
          <c:tx>
            <c:strRef>
              <c:f>CR_statistics!$V$1661</c:f>
              <c:strCache>
                <c:ptCount val="1"/>
                <c:pt idx="0">
                  <c:v>RAN3</c:v>
                </c:pt>
              </c:strCache>
            </c:strRef>
          </c:tx>
          <c:spPr>
            <a:solidFill>
              <a:srgbClr val="0000FF"/>
            </a:solidFill>
            <a:ln w="12700">
              <a:solidFill>
                <a:srgbClr val="000000"/>
              </a:solidFill>
              <a:prstDash val="solid"/>
            </a:ln>
          </c:spPr>
          <c:invertIfNegative val="0"/>
          <c:cat>
            <c:strRef>
              <c:f>CR_statistics!$S$1662:$S$1670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CR_statistics!$V$1662:$V$1670</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B782-4D45-86F3-95A787755382}"/>
            </c:ext>
          </c:extLst>
        </c:ser>
        <c:ser>
          <c:idx val="3"/>
          <c:order val="3"/>
          <c:tx>
            <c:strRef>
              <c:f>CR_statistics!$W$1661</c:f>
              <c:strCache>
                <c:ptCount val="1"/>
                <c:pt idx="0">
                  <c:v>RAN4</c:v>
                </c:pt>
              </c:strCache>
            </c:strRef>
          </c:tx>
          <c:spPr>
            <a:solidFill>
              <a:srgbClr val="FFFF00"/>
            </a:solidFill>
            <a:ln w="12700">
              <a:solidFill>
                <a:srgbClr val="000000"/>
              </a:solidFill>
              <a:prstDash val="solid"/>
            </a:ln>
          </c:spPr>
          <c:invertIfNegative val="0"/>
          <c:cat>
            <c:strRef>
              <c:f>CR_statistics!$S$1662:$S$1670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CR_statistics!$W$1662:$W$1670</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B782-4D45-86F3-95A787755382}"/>
            </c:ext>
          </c:extLst>
        </c:ser>
        <c:ser>
          <c:idx val="4"/>
          <c:order val="4"/>
          <c:tx>
            <c:strRef>
              <c:f>CR_statistics!$X$1661</c:f>
              <c:strCache>
                <c:ptCount val="1"/>
                <c:pt idx="0">
                  <c:v>RAN5</c:v>
                </c:pt>
              </c:strCache>
            </c:strRef>
          </c:tx>
          <c:spPr>
            <a:solidFill>
              <a:srgbClr val="660066"/>
            </a:solidFill>
            <a:ln w="12700">
              <a:solidFill>
                <a:srgbClr val="000000"/>
              </a:solidFill>
              <a:prstDash val="solid"/>
            </a:ln>
          </c:spPr>
          <c:invertIfNegative val="0"/>
          <c:cat>
            <c:strRef>
              <c:f>CR_statistics!$S$1662:$S$1670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CR_statistics!$X$1662:$X$1670</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B782-4D45-86F3-95A787755382}"/>
            </c:ext>
          </c:extLst>
        </c:ser>
        <c:ser>
          <c:idx val="5"/>
          <c:order val="5"/>
          <c:tx>
            <c:strRef>
              <c:f>CR_statistics!$Y$1661</c:f>
              <c:strCache>
                <c:ptCount val="1"/>
                <c:pt idx="0">
                  <c:v>RAN without RAN5</c:v>
                </c:pt>
              </c:strCache>
            </c:strRef>
          </c:tx>
          <c:spPr>
            <a:solidFill>
              <a:srgbClr val="FF00FF"/>
            </a:solidFill>
            <a:ln w="12700">
              <a:solidFill>
                <a:srgbClr val="000000"/>
              </a:solidFill>
              <a:prstDash val="solid"/>
            </a:ln>
          </c:spPr>
          <c:invertIfNegative val="0"/>
          <c:cat>
            <c:strRef>
              <c:f>CR_statistics!$S$1662:$S$1670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CR_statistics!$Y$1662:$Y$1670</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B782-4D45-86F3-95A787755382}"/>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CR_statistics!$AM$1655</c:f>
              <c:strCache>
                <c:ptCount val="1"/>
                <c:pt idx="0">
                  <c:v>RAN #43</c:v>
                </c:pt>
              </c:strCache>
            </c:strRef>
          </c:tx>
          <c:spPr>
            <a:solidFill>
              <a:srgbClr val="9999FF"/>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CR_statistics!$AM$1656:$AM$1664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E3AD-44BD-9A24-8CD7A14CA458}"/>
            </c:ext>
          </c:extLst>
        </c:ser>
        <c:ser>
          <c:idx val="1"/>
          <c:order val="1"/>
          <c:tx>
            <c:strRef>
              <c:f>CR_statistics!$AN$1655</c:f>
              <c:strCache>
                <c:ptCount val="1"/>
                <c:pt idx="0">
                  <c:v>RAN #44</c:v>
                </c:pt>
              </c:strCache>
            </c:strRef>
          </c:tx>
          <c:spPr>
            <a:solidFill>
              <a:srgbClr val="339966"/>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CR_statistics!$AN$1656:$AN$1664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E3AD-44BD-9A24-8CD7A14CA458}"/>
            </c:ext>
          </c:extLst>
        </c:ser>
        <c:ser>
          <c:idx val="2"/>
          <c:order val="2"/>
          <c:tx>
            <c:strRef>
              <c:f>CR_statistics!$AO$1655</c:f>
              <c:strCache>
                <c:ptCount val="1"/>
                <c:pt idx="0">
                  <c:v>RAN #45</c:v>
                </c:pt>
              </c:strCache>
            </c:strRef>
          </c:tx>
          <c:spPr>
            <a:solidFill>
              <a:srgbClr val="FFFF00"/>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CR_statistics!$AO$1656:$AO$1664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E3AD-44BD-9A24-8CD7A14CA458}"/>
            </c:ext>
          </c:extLst>
        </c:ser>
        <c:ser>
          <c:idx val="3"/>
          <c:order val="3"/>
          <c:tx>
            <c:strRef>
              <c:f>CR_statistics!$AP$1655</c:f>
              <c:strCache>
                <c:ptCount val="1"/>
                <c:pt idx="0">
                  <c:v>RAN #46</c:v>
                </c:pt>
              </c:strCache>
            </c:strRef>
          </c:tx>
          <c:spPr>
            <a:solidFill>
              <a:srgbClr val="FF0000"/>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CR_statistics!$AP$1656:$AP$1664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E3AD-44BD-9A24-8CD7A14CA458}"/>
            </c:ext>
          </c:extLst>
        </c:ser>
        <c:ser>
          <c:idx val="4"/>
          <c:order val="4"/>
          <c:tx>
            <c:strRef>
              <c:f>CR_statistics!$AQ$1655</c:f>
              <c:strCache>
                <c:ptCount val="1"/>
                <c:pt idx="0">
                  <c:v>RAN #47</c:v>
                </c:pt>
              </c:strCache>
            </c:strRef>
          </c:tx>
          <c:spPr>
            <a:solidFill>
              <a:srgbClr val="00FF00"/>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CR_statistics!$AQ$1656:$AQ$1664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E3AD-44BD-9A24-8CD7A14CA458}"/>
            </c:ext>
          </c:extLst>
        </c:ser>
        <c:ser>
          <c:idx val="5"/>
          <c:order val="5"/>
          <c:tx>
            <c:strRef>
              <c:f>CR_statistics!$AR$1655</c:f>
              <c:strCache>
                <c:ptCount val="1"/>
                <c:pt idx="0">
                  <c:v>RAN #48</c:v>
                </c:pt>
              </c:strCache>
            </c:strRef>
          </c:tx>
          <c:spPr>
            <a:solidFill>
              <a:srgbClr val="800080"/>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CR_statistics!$AR$1656:$AR$1664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E3AD-44BD-9A24-8CD7A14CA458}"/>
            </c:ext>
          </c:extLst>
        </c:ser>
        <c:ser>
          <c:idx val="6"/>
          <c:order val="6"/>
          <c:tx>
            <c:strRef>
              <c:f>CR_statistics!$AS$1655</c:f>
              <c:strCache>
                <c:ptCount val="1"/>
                <c:pt idx="0">
                  <c:v>RAN #49</c:v>
                </c:pt>
              </c:strCache>
            </c:strRef>
          </c:tx>
          <c:spPr>
            <a:solidFill>
              <a:srgbClr val="0066CC"/>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CR_statistics!$AS$1656:$AS$1664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E3AD-44BD-9A24-8CD7A14CA458}"/>
            </c:ext>
          </c:extLst>
        </c:ser>
        <c:ser>
          <c:idx val="7"/>
          <c:order val="7"/>
          <c:tx>
            <c:strRef>
              <c:f>CR_statistics!$AT$1655</c:f>
              <c:strCache>
                <c:ptCount val="1"/>
                <c:pt idx="0">
                  <c:v>RAN #50</c:v>
                </c:pt>
              </c:strCache>
            </c:strRef>
          </c:tx>
          <c:spPr>
            <a:solidFill>
              <a:srgbClr val="FF9900"/>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CR_statistics!$AT$1656:$AT$1664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E3AD-44BD-9A24-8CD7A14CA458}"/>
            </c:ext>
          </c:extLst>
        </c:ser>
        <c:ser>
          <c:idx val="8"/>
          <c:order val="8"/>
          <c:tx>
            <c:strRef>
              <c:f>CR_statistics!$AU$1655</c:f>
              <c:strCache>
                <c:ptCount val="1"/>
                <c:pt idx="0">
                  <c:v>RAN #51</c:v>
                </c:pt>
              </c:strCache>
            </c:strRef>
          </c:tx>
          <c:spPr>
            <a:solidFill>
              <a:srgbClr val="00FFFF"/>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CR_statistics!$AU$1656:$AU$1664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E3AD-44BD-9A24-8CD7A14CA458}"/>
            </c:ext>
          </c:extLst>
        </c:ser>
        <c:ser>
          <c:idx val="9"/>
          <c:order val="9"/>
          <c:tx>
            <c:strRef>
              <c:f>CR_statistics!$AV$1655</c:f>
              <c:strCache>
                <c:ptCount val="1"/>
                <c:pt idx="0">
                  <c:v>RAN #52</c:v>
                </c:pt>
              </c:strCache>
            </c:strRef>
          </c:tx>
          <c:spPr>
            <a:solidFill>
              <a:srgbClr val="FF00FF"/>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CR_statistics!$AV$1656:$AV$1664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E3AD-44BD-9A24-8CD7A14CA458}"/>
            </c:ext>
          </c:extLst>
        </c:ser>
        <c:ser>
          <c:idx val="10"/>
          <c:order val="10"/>
          <c:tx>
            <c:strRef>
              <c:f>CR_statistics!$AW$1655</c:f>
              <c:strCache>
                <c:ptCount val="1"/>
                <c:pt idx="0">
                  <c:v>RAN #53</c:v>
                </c:pt>
              </c:strCache>
            </c:strRef>
          </c:tx>
          <c:spPr>
            <a:solidFill>
              <a:srgbClr val="FF0000"/>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CR_statistics!$AW$1656:$AW$1664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E3AD-44BD-9A24-8CD7A14CA458}"/>
            </c:ext>
          </c:extLst>
        </c:ser>
        <c:ser>
          <c:idx val="11"/>
          <c:order val="11"/>
          <c:tx>
            <c:strRef>
              <c:f>CR_statistics!$AX$1655</c:f>
              <c:strCache>
                <c:ptCount val="1"/>
                <c:pt idx="0">
                  <c:v>RAN #54</c:v>
                </c:pt>
              </c:strCache>
            </c:strRef>
          </c:tx>
          <c:spPr>
            <a:solidFill>
              <a:srgbClr val="00FFFF"/>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CR_statistics!$AX$1656:$AX$1664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E3AD-44BD-9A24-8CD7A14CA458}"/>
            </c:ext>
          </c:extLst>
        </c:ser>
        <c:ser>
          <c:idx val="12"/>
          <c:order val="12"/>
          <c:tx>
            <c:strRef>
              <c:f>CR_statistics!$AY$1655</c:f>
              <c:strCache>
                <c:ptCount val="1"/>
                <c:pt idx="0">
                  <c:v>RAN #55</c:v>
                </c:pt>
              </c:strCache>
            </c:strRef>
          </c:tx>
          <c:spPr>
            <a:solidFill>
              <a:srgbClr val="FF00FF"/>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CR_statistics!$AY$1656:$AY$1664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E3AD-44BD-9A24-8CD7A14CA458}"/>
            </c:ext>
          </c:extLst>
        </c:ser>
        <c:ser>
          <c:idx val="13"/>
          <c:order val="13"/>
          <c:tx>
            <c:strRef>
              <c:f>CR_statistics!$AZ$1655</c:f>
              <c:strCache>
                <c:ptCount val="1"/>
                <c:pt idx="0">
                  <c:v>RAN #56</c:v>
                </c:pt>
              </c:strCache>
            </c:strRef>
          </c:tx>
          <c:spPr>
            <a:solidFill>
              <a:srgbClr val="800000"/>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CR_statistics!$AZ$1656:$AZ$1664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E3AD-44BD-9A24-8CD7A14CA458}"/>
            </c:ext>
          </c:extLst>
        </c:ser>
        <c:ser>
          <c:idx val="14"/>
          <c:order val="14"/>
          <c:tx>
            <c:strRef>
              <c:f>CR_statistics!$BA$1655</c:f>
              <c:strCache>
                <c:ptCount val="1"/>
                <c:pt idx="0">
                  <c:v>RAN #57</c:v>
                </c:pt>
              </c:strCache>
            </c:strRef>
          </c:tx>
          <c:spPr>
            <a:solidFill>
              <a:srgbClr val="FFCC00"/>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CR_statistics!$BA$1656:$BA$1664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E3AD-44BD-9A24-8CD7A14CA458}"/>
            </c:ext>
          </c:extLst>
        </c:ser>
        <c:ser>
          <c:idx val="15"/>
          <c:order val="15"/>
          <c:tx>
            <c:strRef>
              <c:f>CR_statistics!$BB$1655</c:f>
              <c:strCache>
                <c:ptCount val="1"/>
                <c:pt idx="0">
                  <c:v>RAN #58</c:v>
                </c:pt>
              </c:strCache>
            </c:strRef>
          </c:tx>
          <c:spPr>
            <a:solidFill>
              <a:srgbClr val="FFFF00"/>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CR_statistics!$BB$1656:$BB$1664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E3AD-44BD-9A24-8CD7A14CA458}"/>
            </c:ext>
          </c:extLst>
        </c:ser>
        <c:ser>
          <c:idx val="16"/>
          <c:order val="16"/>
          <c:tx>
            <c:strRef>
              <c:f>CR_statistics!$BC$1655</c:f>
              <c:strCache>
                <c:ptCount val="1"/>
                <c:pt idx="0">
                  <c:v>RAN #59</c:v>
                </c:pt>
              </c:strCache>
            </c:strRef>
          </c:tx>
          <c:spPr>
            <a:solidFill>
              <a:srgbClr val="00CCFF"/>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CR_statistics!$BC$1656:$BC$1664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E3AD-44BD-9A24-8CD7A14CA458}"/>
            </c:ext>
          </c:extLst>
        </c:ser>
        <c:ser>
          <c:idx val="17"/>
          <c:order val="17"/>
          <c:tx>
            <c:strRef>
              <c:f>CR_statistics!$BD$1655</c:f>
              <c:strCache>
                <c:ptCount val="1"/>
                <c:pt idx="0">
                  <c:v>RAN #60</c:v>
                </c:pt>
              </c:strCache>
            </c:strRef>
          </c:tx>
          <c:spPr>
            <a:solidFill>
              <a:srgbClr val="00FF00"/>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CR_statistics!$BD$1656:$BD$1664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E3AD-44BD-9A24-8CD7A14CA458}"/>
            </c:ext>
          </c:extLst>
        </c:ser>
        <c:ser>
          <c:idx val="18"/>
          <c:order val="18"/>
          <c:tx>
            <c:strRef>
              <c:f>CR_statistics!$BE$1655</c:f>
              <c:strCache>
                <c:ptCount val="1"/>
                <c:pt idx="0">
                  <c:v>RAN #61</c:v>
                </c:pt>
              </c:strCache>
            </c:strRef>
          </c:tx>
          <c:spPr>
            <a:solidFill>
              <a:srgbClr val="FF0000"/>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CR_statistics!$BE$1656:$BE$1664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E3AD-44BD-9A24-8CD7A14CA458}"/>
            </c:ext>
          </c:extLst>
        </c:ser>
        <c:ser>
          <c:idx val="19"/>
          <c:order val="19"/>
          <c:tx>
            <c:strRef>
              <c:f>CR_statistics!$BF$1655</c:f>
              <c:strCache>
                <c:ptCount val="1"/>
                <c:pt idx="0">
                  <c:v>RAN #62</c:v>
                </c:pt>
              </c:strCache>
            </c:strRef>
          </c:tx>
          <c:spPr>
            <a:solidFill>
              <a:srgbClr val="00FFFF"/>
            </a:solidFill>
            <a:ln w="12700">
              <a:solidFill>
                <a:srgbClr val="000000"/>
              </a:solidFill>
              <a:prstDash val="solid"/>
            </a:ln>
          </c:spPr>
          <c:invertIfNegative val="0"/>
          <c:cat>
            <c:strRef>
              <c:f>CR_statistics!$AL$1656:$AL$1664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CR_statistics!$BF$1656:$BF$1664</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E3AD-44BD-9A24-8CD7A14CA458}"/>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CR_statistics!$T$1621</c:f>
              <c:strCache>
                <c:ptCount val="1"/>
                <c:pt idx="0">
                  <c:v>RAN1</c:v>
                </c:pt>
              </c:strCache>
            </c:strRef>
          </c:tx>
          <c:spPr>
            <a:solidFill>
              <a:srgbClr val="00FF00"/>
            </a:solidFill>
            <a:ln w="12700">
              <a:solidFill>
                <a:srgbClr val="000000"/>
              </a:solidFill>
              <a:prstDash val="solid"/>
            </a:ln>
          </c:spPr>
          <c:invertIfNegative val="0"/>
          <c:cat>
            <c:strRef>
              <c:f>CR_statistics!$S$1622:$S$1630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CR_statistics!$T$1622:$T$1630</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83F7-4C30-A3CA-D9694BD6592C}"/>
            </c:ext>
          </c:extLst>
        </c:ser>
        <c:ser>
          <c:idx val="1"/>
          <c:order val="1"/>
          <c:tx>
            <c:strRef>
              <c:f>CR_statistics!$U$1621</c:f>
              <c:strCache>
                <c:ptCount val="1"/>
                <c:pt idx="0">
                  <c:v>RAN2</c:v>
                </c:pt>
              </c:strCache>
            </c:strRef>
          </c:tx>
          <c:spPr>
            <a:solidFill>
              <a:srgbClr val="FF0000"/>
            </a:solidFill>
            <a:ln w="12700">
              <a:solidFill>
                <a:srgbClr val="000000"/>
              </a:solidFill>
              <a:prstDash val="solid"/>
            </a:ln>
          </c:spPr>
          <c:invertIfNegative val="0"/>
          <c:cat>
            <c:strRef>
              <c:f>CR_statistics!$S$1622:$S$1630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CR_statistics!$U$1622:$U$1630</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83F7-4C30-A3CA-D9694BD6592C}"/>
            </c:ext>
          </c:extLst>
        </c:ser>
        <c:ser>
          <c:idx val="2"/>
          <c:order val="2"/>
          <c:tx>
            <c:strRef>
              <c:f>CR_statistics!$V$1621</c:f>
              <c:strCache>
                <c:ptCount val="1"/>
                <c:pt idx="0">
                  <c:v>RAN3</c:v>
                </c:pt>
              </c:strCache>
            </c:strRef>
          </c:tx>
          <c:spPr>
            <a:solidFill>
              <a:srgbClr val="0000FF"/>
            </a:solidFill>
            <a:ln w="12700">
              <a:solidFill>
                <a:srgbClr val="000000"/>
              </a:solidFill>
              <a:prstDash val="solid"/>
            </a:ln>
          </c:spPr>
          <c:invertIfNegative val="0"/>
          <c:cat>
            <c:strRef>
              <c:f>CR_statistics!$S$1622:$S$1630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CR_statistics!$V$1622:$V$1630</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83F7-4C30-A3CA-D9694BD6592C}"/>
            </c:ext>
          </c:extLst>
        </c:ser>
        <c:ser>
          <c:idx val="3"/>
          <c:order val="3"/>
          <c:tx>
            <c:strRef>
              <c:f>CR_statistics!$W$1621</c:f>
              <c:strCache>
                <c:ptCount val="1"/>
                <c:pt idx="0">
                  <c:v>RAN4</c:v>
                </c:pt>
              </c:strCache>
            </c:strRef>
          </c:tx>
          <c:spPr>
            <a:solidFill>
              <a:srgbClr val="FFFF00"/>
            </a:solidFill>
            <a:ln w="12700">
              <a:solidFill>
                <a:srgbClr val="000000"/>
              </a:solidFill>
              <a:prstDash val="solid"/>
            </a:ln>
          </c:spPr>
          <c:invertIfNegative val="0"/>
          <c:cat>
            <c:strRef>
              <c:f>CR_statistics!$S$1622:$S$1630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CR_statistics!$W$1622:$W$1630</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83F7-4C30-A3CA-D9694BD6592C}"/>
            </c:ext>
          </c:extLst>
        </c:ser>
        <c:ser>
          <c:idx val="4"/>
          <c:order val="4"/>
          <c:tx>
            <c:strRef>
              <c:f>CR_statistics!$X$1621</c:f>
              <c:strCache>
                <c:ptCount val="1"/>
                <c:pt idx="0">
                  <c:v>RAN5</c:v>
                </c:pt>
              </c:strCache>
            </c:strRef>
          </c:tx>
          <c:spPr>
            <a:solidFill>
              <a:srgbClr val="660066"/>
            </a:solidFill>
            <a:ln w="12700">
              <a:solidFill>
                <a:srgbClr val="000000"/>
              </a:solidFill>
              <a:prstDash val="solid"/>
            </a:ln>
          </c:spPr>
          <c:invertIfNegative val="0"/>
          <c:cat>
            <c:strRef>
              <c:f>CR_statistics!$S$1622:$S$1630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CR_statistics!$X$1622:$X$1630</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83F7-4C30-A3CA-D9694BD6592C}"/>
            </c:ext>
          </c:extLst>
        </c:ser>
        <c:ser>
          <c:idx val="5"/>
          <c:order val="5"/>
          <c:tx>
            <c:strRef>
              <c:f>CR_statistics!$Y$1621</c:f>
              <c:strCache>
                <c:ptCount val="1"/>
                <c:pt idx="0">
                  <c:v>RAN without RAN5</c:v>
                </c:pt>
              </c:strCache>
            </c:strRef>
          </c:tx>
          <c:spPr>
            <a:solidFill>
              <a:srgbClr val="FF00FF"/>
            </a:solidFill>
            <a:ln w="12700">
              <a:solidFill>
                <a:srgbClr val="000000"/>
              </a:solidFill>
              <a:prstDash val="solid"/>
            </a:ln>
          </c:spPr>
          <c:invertIfNegative val="0"/>
          <c:cat>
            <c:strRef>
              <c:f>CR_statistics!$S$1622:$S$1630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CR_statistics!$Y$1622:$Y$1630</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83F7-4C30-A3CA-D9694BD6592C}"/>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CR_statistics!$AM$1615</c:f>
              <c:strCache>
                <c:ptCount val="1"/>
                <c:pt idx="0">
                  <c:v>RAN #43</c:v>
                </c:pt>
              </c:strCache>
            </c:strRef>
          </c:tx>
          <c:spPr>
            <a:solidFill>
              <a:srgbClr val="9999FF"/>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CR_statistics!$AM$1616:$AM$1624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775A-4A16-9F68-3467A77DCB3F}"/>
            </c:ext>
          </c:extLst>
        </c:ser>
        <c:ser>
          <c:idx val="1"/>
          <c:order val="1"/>
          <c:tx>
            <c:strRef>
              <c:f>CR_statistics!$AN$1615</c:f>
              <c:strCache>
                <c:ptCount val="1"/>
                <c:pt idx="0">
                  <c:v>RAN #44</c:v>
                </c:pt>
              </c:strCache>
            </c:strRef>
          </c:tx>
          <c:spPr>
            <a:solidFill>
              <a:srgbClr val="339966"/>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CR_statistics!$AN$1616:$AN$1624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775A-4A16-9F68-3467A77DCB3F}"/>
            </c:ext>
          </c:extLst>
        </c:ser>
        <c:ser>
          <c:idx val="2"/>
          <c:order val="2"/>
          <c:tx>
            <c:strRef>
              <c:f>CR_statistics!$AO$1615</c:f>
              <c:strCache>
                <c:ptCount val="1"/>
                <c:pt idx="0">
                  <c:v>RAN #45</c:v>
                </c:pt>
              </c:strCache>
            </c:strRef>
          </c:tx>
          <c:spPr>
            <a:solidFill>
              <a:srgbClr val="FFFF00"/>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CR_statistics!$AO$1616:$AO$1624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775A-4A16-9F68-3467A77DCB3F}"/>
            </c:ext>
          </c:extLst>
        </c:ser>
        <c:ser>
          <c:idx val="3"/>
          <c:order val="3"/>
          <c:tx>
            <c:strRef>
              <c:f>CR_statistics!$AP$1615</c:f>
              <c:strCache>
                <c:ptCount val="1"/>
                <c:pt idx="0">
                  <c:v>RAN #46</c:v>
                </c:pt>
              </c:strCache>
            </c:strRef>
          </c:tx>
          <c:spPr>
            <a:solidFill>
              <a:srgbClr val="FF0000"/>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CR_statistics!$AP$1616:$AP$1624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775A-4A16-9F68-3467A77DCB3F}"/>
            </c:ext>
          </c:extLst>
        </c:ser>
        <c:ser>
          <c:idx val="4"/>
          <c:order val="4"/>
          <c:tx>
            <c:strRef>
              <c:f>CR_statistics!$AQ$1615</c:f>
              <c:strCache>
                <c:ptCount val="1"/>
                <c:pt idx="0">
                  <c:v>RAN #47</c:v>
                </c:pt>
              </c:strCache>
            </c:strRef>
          </c:tx>
          <c:spPr>
            <a:solidFill>
              <a:srgbClr val="00FF00"/>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CR_statistics!$AQ$1616:$AQ$1624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775A-4A16-9F68-3467A77DCB3F}"/>
            </c:ext>
          </c:extLst>
        </c:ser>
        <c:ser>
          <c:idx val="5"/>
          <c:order val="5"/>
          <c:tx>
            <c:strRef>
              <c:f>CR_statistics!$AR$1615</c:f>
              <c:strCache>
                <c:ptCount val="1"/>
                <c:pt idx="0">
                  <c:v>RAN #48</c:v>
                </c:pt>
              </c:strCache>
            </c:strRef>
          </c:tx>
          <c:spPr>
            <a:solidFill>
              <a:srgbClr val="800080"/>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CR_statistics!$AR$1616:$AR$1624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775A-4A16-9F68-3467A77DCB3F}"/>
            </c:ext>
          </c:extLst>
        </c:ser>
        <c:ser>
          <c:idx val="6"/>
          <c:order val="6"/>
          <c:tx>
            <c:strRef>
              <c:f>CR_statistics!$AS$1615</c:f>
              <c:strCache>
                <c:ptCount val="1"/>
                <c:pt idx="0">
                  <c:v>RAN #49</c:v>
                </c:pt>
              </c:strCache>
            </c:strRef>
          </c:tx>
          <c:spPr>
            <a:solidFill>
              <a:srgbClr val="0066CC"/>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CR_statistics!$AS$1616:$AS$1624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775A-4A16-9F68-3467A77DCB3F}"/>
            </c:ext>
          </c:extLst>
        </c:ser>
        <c:ser>
          <c:idx val="7"/>
          <c:order val="7"/>
          <c:tx>
            <c:strRef>
              <c:f>CR_statistics!$AT$1615</c:f>
              <c:strCache>
                <c:ptCount val="1"/>
                <c:pt idx="0">
                  <c:v>RAN #50</c:v>
                </c:pt>
              </c:strCache>
            </c:strRef>
          </c:tx>
          <c:spPr>
            <a:solidFill>
              <a:srgbClr val="FF9900"/>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CR_statistics!$AT$1616:$AT$1624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775A-4A16-9F68-3467A77DCB3F}"/>
            </c:ext>
          </c:extLst>
        </c:ser>
        <c:ser>
          <c:idx val="8"/>
          <c:order val="8"/>
          <c:tx>
            <c:strRef>
              <c:f>CR_statistics!$AU$1615</c:f>
              <c:strCache>
                <c:ptCount val="1"/>
                <c:pt idx="0">
                  <c:v>RAN #51</c:v>
                </c:pt>
              </c:strCache>
            </c:strRef>
          </c:tx>
          <c:spPr>
            <a:solidFill>
              <a:srgbClr val="00FFFF"/>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CR_statistics!$AU$1616:$AU$1624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775A-4A16-9F68-3467A77DCB3F}"/>
            </c:ext>
          </c:extLst>
        </c:ser>
        <c:ser>
          <c:idx val="9"/>
          <c:order val="9"/>
          <c:tx>
            <c:strRef>
              <c:f>CR_statistics!$AV$1615</c:f>
              <c:strCache>
                <c:ptCount val="1"/>
                <c:pt idx="0">
                  <c:v>RAN #52</c:v>
                </c:pt>
              </c:strCache>
            </c:strRef>
          </c:tx>
          <c:spPr>
            <a:solidFill>
              <a:srgbClr val="FF00FF"/>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CR_statistics!$AV$1616:$AV$1624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775A-4A16-9F68-3467A77DCB3F}"/>
            </c:ext>
          </c:extLst>
        </c:ser>
        <c:ser>
          <c:idx val="10"/>
          <c:order val="10"/>
          <c:tx>
            <c:strRef>
              <c:f>CR_statistics!$AW$1615</c:f>
              <c:strCache>
                <c:ptCount val="1"/>
                <c:pt idx="0">
                  <c:v>RAN #53</c:v>
                </c:pt>
              </c:strCache>
            </c:strRef>
          </c:tx>
          <c:spPr>
            <a:solidFill>
              <a:srgbClr val="FF0000"/>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CR_statistics!$AW$1616:$AW$1624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775A-4A16-9F68-3467A77DCB3F}"/>
            </c:ext>
          </c:extLst>
        </c:ser>
        <c:ser>
          <c:idx val="11"/>
          <c:order val="11"/>
          <c:tx>
            <c:strRef>
              <c:f>CR_statistics!$AX$1615</c:f>
              <c:strCache>
                <c:ptCount val="1"/>
                <c:pt idx="0">
                  <c:v>RAN #54</c:v>
                </c:pt>
              </c:strCache>
            </c:strRef>
          </c:tx>
          <c:spPr>
            <a:solidFill>
              <a:srgbClr val="00FFFF"/>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CR_statistics!$AX$1616:$AX$1624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775A-4A16-9F68-3467A77DCB3F}"/>
            </c:ext>
          </c:extLst>
        </c:ser>
        <c:ser>
          <c:idx val="12"/>
          <c:order val="12"/>
          <c:tx>
            <c:strRef>
              <c:f>CR_statistics!$AY$1615</c:f>
              <c:strCache>
                <c:ptCount val="1"/>
                <c:pt idx="0">
                  <c:v>RAN #55</c:v>
                </c:pt>
              </c:strCache>
            </c:strRef>
          </c:tx>
          <c:spPr>
            <a:solidFill>
              <a:srgbClr val="FF00FF"/>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CR_statistics!$AY$1616:$AY$1624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775A-4A16-9F68-3467A77DCB3F}"/>
            </c:ext>
          </c:extLst>
        </c:ser>
        <c:ser>
          <c:idx val="13"/>
          <c:order val="13"/>
          <c:tx>
            <c:strRef>
              <c:f>CR_statistics!$AZ$1615</c:f>
              <c:strCache>
                <c:ptCount val="1"/>
                <c:pt idx="0">
                  <c:v>RAN #56</c:v>
                </c:pt>
              </c:strCache>
            </c:strRef>
          </c:tx>
          <c:spPr>
            <a:solidFill>
              <a:srgbClr val="800000"/>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CR_statistics!$AZ$1616:$AZ$1624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775A-4A16-9F68-3467A77DCB3F}"/>
            </c:ext>
          </c:extLst>
        </c:ser>
        <c:ser>
          <c:idx val="14"/>
          <c:order val="14"/>
          <c:tx>
            <c:strRef>
              <c:f>CR_statistics!$BA$1615</c:f>
              <c:strCache>
                <c:ptCount val="1"/>
                <c:pt idx="0">
                  <c:v>RAN #57</c:v>
                </c:pt>
              </c:strCache>
            </c:strRef>
          </c:tx>
          <c:spPr>
            <a:solidFill>
              <a:srgbClr val="FFCC00"/>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CR_statistics!$BA$1616:$BA$1624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775A-4A16-9F68-3467A77DCB3F}"/>
            </c:ext>
          </c:extLst>
        </c:ser>
        <c:ser>
          <c:idx val="15"/>
          <c:order val="15"/>
          <c:tx>
            <c:strRef>
              <c:f>CR_statistics!$BB$1615</c:f>
              <c:strCache>
                <c:ptCount val="1"/>
                <c:pt idx="0">
                  <c:v>RAN #58</c:v>
                </c:pt>
              </c:strCache>
            </c:strRef>
          </c:tx>
          <c:spPr>
            <a:solidFill>
              <a:srgbClr val="FFFF00"/>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CR_statistics!$BB$1616:$BB$1624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775A-4A16-9F68-3467A77DCB3F}"/>
            </c:ext>
          </c:extLst>
        </c:ser>
        <c:ser>
          <c:idx val="16"/>
          <c:order val="16"/>
          <c:tx>
            <c:strRef>
              <c:f>CR_statistics!$BC$1615</c:f>
              <c:strCache>
                <c:ptCount val="1"/>
                <c:pt idx="0">
                  <c:v>RAN #59</c:v>
                </c:pt>
              </c:strCache>
            </c:strRef>
          </c:tx>
          <c:spPr>
            <a:solidFill>
              <a:srgbClr val="00CCFF"/>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CR_statistics!$BC$1616:$BC$1624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775A-4A16-9F68-3467A77DCB3F}"/>
            </c:ext>
          </c:extLst>
        </c:ser>
        <c:ser>
          <c:idx val="17"/>
          <c:order val="17"/>
          <c:tx>
            <c:strRef>
              <c:f>CR_statistics!$BD$1615</c:f>
              <c:strCache>
                <c:ptCount val="1"/>
                <c:pt idx="0">
                  <c:v>RAN #60</c:v>
                </c:pt>
              </c:strCache>
            </c:strRef>
          </c:tx>
          <c:spPr>
            <a:solidFill>
              <a:srgbClr val="00FF00"/>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CR_statistics!$BD$1616:$BD$1624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775A-4A16-9F68-3467A77DCB3F}"/>
            </c:ext>
          </c:extLst>
        </c:ser>
        <c:ser>
          <c:idx val="18"/>
          <c:order val="18"/>
          <c:tx>
            <c:strRef>
              <c:f>CR_statistics!$BE$1615</c:f>
              <c:strCache>
                <c:ptCount val="1"/>
                <c:pt idx="0">
                  <c:v>RAN #61</c:v>
                </c:pt>
              </c:strCache>
            </c:strRef>
          </c:tx>
          <c:spPr>
            <a:solidFill>
              <a:srgbClr val="FF0000"/>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CR_statistics!$BE$1616:$BE$1624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775A-4A16-9F68-3467A77DCB3F}"/>
            </c:ext>
          </c:extLst>
        </c:ser>
        <c:ser>
          <c:idx val="19"/>
          <c:order val="19"/>
          <c:tx>
            <c:strRef>
              <c:f>CR_statistics!$BF$1615</c:f>
              <c:strCache>
                <c:ptCount val="1"/>
                <c:pt idx="0">
                  <c:v>RAN #62</c:v>
                </c:pt>
              </c:strCache>
            </c:strRef>
          </c:tx>
          <c:spPr>
            <a:solidFill>
              <a:srgbClr val="00FFFF"/>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CR_statistics!$BF$1616:$BF$1624</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775A-4A16-9F68-3467A77DCB3F}"/>
            </c:ext>
          </c:extLst>
        </c:ser>
        <c:ser>
          <c:idx val="20"/>
          <c:order val="20"/>
          <c:tx>
            <c:strRef>
              <c:f>CR_statistics!$BG$1615</c:f>
              <c:strCache>
                <c:ptCount val="1"/>
                <c:pt idx="0">
                  <c:v>RAN #63</c:v>
                </c:pt>
              </c:strCache>
            </c:strRef>
          </c:tx>
          <c:spPr>
            <a:solidFill>
              <a:srgbClr val="FFFF00"/>
            </a:solidFill>
            <a:ln w="12700">
              <a:solidFill>
                <a:srgbClr val="000000"/>
              </a:solidFill>
              <a:prstDash val="solid"/>
            </a:ln>
          </c:spPr>
          <c:invertIfNegative val="0"/>
          <c:cat>
            <c:strRef>
              <c:f>CR_statistics!$AL$1616:$AL$1624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CR_statistics!$BG$1616:$BG$1624</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775A-4A16-9F68-3467A77DCB3F}"/>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CR_statistics!$T$1581</c:f>
              <c:strCache>
                <c:ptCount val="1"/>
                <c:pt idx="0">
                  <c:v>RAN1</c:v>
                </c:pt>
              </c:strCache>
            </c:strRef>
          </c:tx>
          <c:spPr>
            <a:solidFill>
              <a:srgbClr val="00FF00"/>
            </a:solidFill>
            <a:ln w="12700">
              <a:solidFill>
                <a:srgbClr val="000000"/>
              </a:solidFill>
              <a:prstDash val="solid"/>
            </a:ln>
          </c:spPr>
          <c:invertIfNegative val="0"/>
          <c:cat>
            <c:strRef>
              <c:f>CR_statistics!$S$1582:$S$1590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CR_statistics!$T$1582:$T$1590</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A7F9-4AAC-899D-784949DFA469}"/>
            </c:ext>
          </c:extLst>
        </c:ser>
        <c:ser>
          <c:idx val="1"/>
          <c:order val="1"/>
          <c:tx>
            <c:strRef>
              <c:f>CR_statistics!$U$1581</c:f>
              <c:strCache>
                <c:ptCount val="1"/>
                <c:pt idx="0">
                  <c:v>RAN2</c:v>
                </c:pt>
              </c:strCache>
            </c:strRef>
          </c:tx>
          <c:spPr>
            <a:solidFill>
              <a:srgbClr val="FF0000"/>
            </a:solidFill>
            <a:ln w="12700">
              <a:solidFill>
                <a:srgbClr val="000000"/>
              </a:solidFill>
              <a:prstDash val="solid"/>
            </a:ln>
          </c:spPr>
          <c:invertIfNegative val="0"/>
          <c:cat>
            <c:strRef>
              <c:f>CR_statistics!$S$1582:$S$1590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CR_statistics!$U$1582:$U$1590</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A7F9-4AAC-899D-784949DFA469}"/>
            </c:ext>
          </c:extLst>
        </c:ser>
        <c:ser>
          <c:idx val="2"/>
          <c:order val="2"/>
          <c:tx>
            <c:strRef>
              <c:f>CR_statistics!$V$1581</c:f>
              <c:strCache>
                <c:ptCount val="1"/>
                <c:pt idx="0">
                  <c:v>RAN3</c:v>
                </c:pt>
              </c:strCache>
            </c:strRef>
          </c:tx>
          <c:spPr>
            <a:solidFill>
              <a:srgbClr val="0000FF"/>
            </a:solidFill>
            <a:ln w="12700">
              <a:solidFill>
                <a:srgbClr val="000000"/>
              </a:solidFill>
              <a:prstDash val="solid"/>
            </a:ln>
          </c:spPr>
          <c:invertIfNegative val="0"/>
          <c:cat>
            <c:strRef>
              <c:f>CR_statistics!$S$1582:$S$1590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CR_statistics!$V$1582:$V$1590</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A7F9-4AAC-899D-784949DFA469}"/>
            </c:ext>
          </c:extLst>
        </c:ser>
        <c:ser>
          <c:idx val="3"/>
          <c:order val="3"/>
          <c:tx>
            <c:strRef>
              <c:f>CR_statistics!$W$1581</c:f>
              <c:strCache>
                <c:ptCount val="1"/>
                <c:pt idx="0">
                  <c:v>RAN4</c:v>
                </c:pt>
              </c:strCache>
            </c:strRef>
          </c:tx>
          <c:spPr>
            <a:solidFill>
              <a:srgbClr val="FFFF00"/>
            </a:solidFill>
            <a:ln w="12700">
              <a:solidFill>
                <a:srgbClr val="000000"/>
              </a:solidFill>
              <a:prstDash val="solid"/>
            </a:ln>
          </c:spPr>
          <c:invertIfNegative val="0"/>
          <c:cat>
            <c:strRef>
              <c:f>CR_statistics!$S$1582:$S$1590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CR_statistics!$W$1582:$W$1590</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A7F9-4AAC-899D-784949DFA469}"/>
            </c:ext>
          </c:extLst>
        </c:ser>
        <c:ser>
          <c:idx val="4"/>
          <c:order val="4"/>
          <c:tx>
            <c:strRef>
              <c:f>CR_statistics!$X$1581</c:f>
              <c:strCache>
                <c:ptCount val="1"/>
                <c:pt idx="0">
                  <c:v>RAN5</c:v>
                </c:pt>
              </c:strCache>
            </c:strRef>
          </c:tx>
          <c:spPr>
            <a:solidFill>
              <a:srgbClr val="660066"/>
            </a:solidFill>
            <a:ln w="12700">
              <a:solidFill>
                <a:srgbClr val="000000"/>
              </a:solidFill>
              <a:prstDash val="solid"/>
            </a:ln>
          </c:spPr>
          <c:invertIfNegative val="0"/>
          <c:cat>
            <c:strRef>
              <c:f>CR_statistics!$S$1582:$S$1590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CR_statistics!$X$1582:$X$1590</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A7F9-4AAC-899D-784949DFA469}"/>
            </c:ext>
          </c:extLst>
        </c:ser>
        <c:ser>
          <c:idx val="5"/>
          <c:order val="5"/>
          <c:tx>
            <c:strRef>
              <c:f>CR_statistics!$Y$1581</c:f>
              <c:strCache>
                <c:ptCount val="1"/>
                <c:pt idx="0">
                  <c:v>RAN without RAN5</c:v>
                </c:pt>
              </c:strCache>
            </c:strRef>
          </c:tx>
          <c:spPr>
            <a:solidFill>
              <a:srgbClr val="FF00FF"/>
            </a:solidFill>
            <a:ln w="12700">
              <a:solidFill>
                <a:srgbClr val="000000"/>
              </a:solidFill>
              <a:prstDash val="solid"/>
            </a:ln>
          </c:spPr>
          <c:invertIfNegative val="0"/>
          <c:cat>
            <c:strRef>
              <c:f>CR_statistics!$S$1582:$S$1590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CR_statistics!$Y$1582:$Y$1590</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A7F9-4AAC-899D-784949DFA469}"/>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CR_statistics!$AM$1575</c:f>
              <c:strCache>
                <c:ptCount val="1"/>
                <c:pt idx="0">
                  <c:v>RAN #43</c:v>
                </c:pt>
              </c:strCache>
            </c:strRef>
          </c:tx>
          <c:spPr>
            <a:solidFill>
              <a:srgbClr val="9999FF"/>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CR_statistics!$AM$1576:$AM$1583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DEDA-42CE-8A60-95243022657A}"/>
            </c:ext>
          </c:extLst>
        </c:ser>
        <c:ser>
          <c:idx val="1"/>
          <c:order val="1"/>
          <c:tx>
            <c:strRef>
              <c:f>CR_statistics!$AN$1575</c:f>
              <c:strCache>
                <c:ptCount val="1"/>
                <c:pt idx="0">
                  <c:v>RAN #44</c:v>
                </c:pt>
              </c:strCache>
            </c:strRef>
          </c:tx>
          <c:spPr>
            <a:solidFill>
              <a:srgbClr val="339966"/>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CR_statistics!$AN$1576:$AN$1583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DEDA-42CE-8A60-95243022657A}"/>
            </c:ext>
          </c:extLst>
        </c:ser>
        <c:ser>
          <c:idx val="2"/>
          <c:order val="2"/>
          <c:tx>
            <c:strRef>
              <c:f>CR_statistics!$AO$1575</c:f>
              <c:strCache>
                <c:ptCount val="1"/>
                <c:pt idx="0">
                  <c:v>RAN #45</c:v>
                </c:pt>
              </c:strCache>
            </c:strRef>
          </c:tx>
          <c:spPr>
            <a:solidFill>
              <a:srgbClr val="FFFF00"/>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CR_statistics!$AO$1576:$AO$1583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DEDA-42CE-8A60-95243022657A}"/>
            </c:ext>
          </c:extLst>
        </c:ser>
        <c:ser>
          <c:idx val="3"/>
          <c:order val="3"/>
          <c:tx>
            <c:strRef>
              <c:f>CR_statistics!$AP$1575</c:f>
              <c:strCache>
                <c:ptCount val="1"/>
                <c:pt idx="0">
                  <c:v>RAN #46</c:v>
                </c:pt>
              </c:strCache>
            </c:strRef>
          </c:tx>
          <c:spPr>
            <a:solidFill>
              <a:srgbClr val="FF0000"/>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CR_statistics!$AP$1576:$AP$1583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DEDA-42CE-8A60-95243022657A}"/>
            </c:ext>
          </c:extLst>
        </c:ser>
        <c:ser>
          <c:idx val="4"/>
          <c:order val="4"/>
          <c:tx>
            <c:strRef>
              <c:f>CR_statistics!$AQ$1575</c:f>
              <c:strCache>
                <c:ptCount val="1"/>
                <c:pt idx="0">
                  <c:v>RAN #47</c:v>
                </c:pt>
              </c:strCache>
            </c:strRef>
          </c:tx>
          <c:spPr>
            <a:solidFill>
              <a:srgbClr val="00FF00"/>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CR_statistics!$AQ$1576:$AQ$1583</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DEDA-42CE-8A60-95243022657A}"/>
            </c:ext>
          </c:extLst>
        </c:ser>
        <c:ser>
          <c:idx val="5"/>
          <c:order val="5"/>
          <c:tx>
            <c:strRef>
              <c:f>CR_statistics!$AR$1575</c:f>
              <c:strCache>
                <c:ptCount val="1"/>
                <c:pt idx="0">
                  <c:v>RAN #48</c:v>
                </c:pt>
              </c:strCache>
            </c:strRef>
          </c:tx>
          <c:spPr>
            <a:solidFill>
              <a:srgbClr val="800080"/>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CR_statistics!$AR$1576:$AR$1583</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DEDA-42CE-8A60-95243022657A}"/>
            </c:ext>
          </c:extLst>
        </c:ser>
        <c:ser>
          <c:idx val="6"/>
          <c:order val="6"/>
          <c:tx>
            <c:strRef>
              <c:f>CR_statistics!$AS$1575</c:f>
              <c:strCache>
                <c:ptCount val="1"/>
                <c:pt idx="0">
                  <c:v>RAN #49</c:v>
                </c:pt>
              </c:strCache>
            </c:strRef>
          </c:tx>
          <c:spPr>
            <a:solidFill>
              <a:srgbClr val="0066CC"/>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CR_statistics!$AS$1576:$AS$1583</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DEDA-42CE-8A60-95243022657A}"/>
            </c:ext>
          </c:extLst>
        </c:ser>
        <c:ser>
          <c:idx val="7"/>
          <c:order val="7"/>
          <c:tx>
            <c:strRef>
              <c:f>CR_statistics!$AT$1575</c:f>
              <c:strCache>
                <c:ptCount val="1"/>
                <c:pt idx="0">
                  <c:v>RAN #50</c:v>
                </c:pt>
              </c:strCache>
            </c:strRef>
          </c:tx>
          <c:spPr>
            <a:solidFill>
              <a:srgbClr val="FF9900"/>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CR_statistics!$AT$1576:$AT$1583</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DEDA-42CE-8A60-95243022657A}"/>
            </c:ext>
          </c:extLst>
        </c:ser>
        <c:ser>
          <c:idx val="8"/>
          <c:order val="8"/>
          <c:tx>
            <c:strRef>
              <c:f>CR_statistics!$AU$1575</c:f>
              <c:strCache>
                <c:ptCount val="1"/>
                <c:pt idx="0">
                  <c:v>RAN #51</c:v>
                </c:pt>
              </c:strCache>
            </c:strRef>
          </c:tx>
          <c:spPr>
            <a:solidFill>
              <a:srgbClr val="00FFFF"/>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CR_statistics!$AU$1576:$AU$1583</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DEDA-42CE-8A60-95243022657A}"/>
            </c:ext>
          </c:extLst>
        </c:ser>
        <c:ser>
          <c:idx val="9"/>
          <c:order val="9"/>
          <c:tx>
            <c:strRef>
              <c:f>CR_statistics!$AV$1575</c:f>
              <c:strCache>
                <c:ptCount val="1"/>
                <c:pt idx="0">
                  <c:v>RAN #52</c:v>
                </c:pt>
              </c:strCache>
            </c:strRef>
          </c:tx>
          <c:spPr>
            <a:solidFill>
              <a:srgbClr val="FF00FF"/>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CR_statistics!$AV$1576:$AV$1583</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DEDA-42CE-8A60-95243022657A}"/>
            </c:ext>
          </c:extLst>
        </c:ser>
        <c:ser>
          <c:idx val="10"/>
          <c:order val="10"/>
          <c:tx>
            <c:strRef>
              <c:f>CR_statistics!$AW$1575</c:f>
              <c:strCache>
                <c:ptCount val="1"/>
                <c:pt idx="0">
                  <c:v>RAN #53</c:v>
                </c:pt>
              </c:strCache>
            </c:strRef>
          </c:tx>
          <c:spPr>
            <a:solidFill>
              <a:srgbClr val="FF0000"/>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CR_statistics!$AW$1576:$AW$1583</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DEDA-42CE-8A60-95243022657A}"/>
            </c:ext>
          </c:extLst>
        </c:ser>
        <c:ser>
          <c:idx val="11"/>
          <c:order val="11"/>
          <c:tx>
            <c:strRef>
              <c:f>CR_statistics!$AX$1575</c:f>
              <c:strCache>
                <c:ptCount val="1"/>
                <c:pt idx="0">
                  <c:v>RAN #54</c:v>
                </c:pt>
              </c:strCache>
            </c:strRef>
          </c:tx>
          <c:spPr>
            <a:solidFill>
              <a:srgbClr val="00FFFF"/>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CR_statistics!$AX$1576:$AX$1583</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DEDA-42CE-8A60-95243022657A}"/>
            </c:ext>
          </c:extLst>
        </c:ser>
        <c:ser>
          <c:idx val="12"/>
          <c:order val="12"/>
          <c:tx>
            <c:strRef>
              <c:f>CR_statistics!$AY$1575</c:f>
              <c:strCache>
                <c:ptCount val="1"/>
                <c:pt idx="0">
                  <c:v>RAN #55</c:v>
                </c:pt>
              </c:strCache>
            </c:strRef>
          </c:tx>
          <c:spPr>
            <a:solidFill>
              <a:srgbClr val="FF00FF"/>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CR_statistics!$AY$1576:$AY$1583</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DEDA-42CE-8A60-95243022657A}"/>
            </c:ext>
          </c:extLst>
        </c:ser>
        <c:ser>
          <c:idx val="13"/>
          <c:order val="13"/>
          <c:tx>
            <c:strRef>
              <c:f>CR_statistics!$AZ$1575</c:f>
              <c:strCache>
                <c:ptCount val="1"/>
                <c:pt idx="0">
                  <c:v>RAN #56</c:v>
                </c:pt>
              </c:strCache>
            </c:strRef>
          </c:tx>
          <c:spPr>
            <a:solidFill>
              <a:srgbClr val="800000"/>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CR_statistics!$AZ$1576:$AZ$1583</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DEDA-42CE-8A60-95243022657A}"/>
            </c:ext>
          </c:extLst>
        </c:ser>
        <c:ser>
          <c:idx val="14"/>
          <c:order val="14"/>
          <c:tx>
            <c:strRef>
              <c:f>CR_statistics!$BA$1575</c:f>
              <c:strCache>
                <c:ptCount val="1"/>
                <c:pt idx="0">
                  <c:v>RAN #57</c:v>
                </c:pt>
              </c:strCache>
            </c:strRef>
          </c:tx>
          <c:spPr>
            <a:solidFill>
              <a:srgbClr val="FFCC00"/>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CR_statistics!$BA$1576:$BA$1583</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DEDA-42CE-8A60-95243022657A}"/>
            </c:ext>
          </c:extLst>
        </c:ser>
        <c:ser>
          <c:idx val="15"/>
          <c:order val="15"/>
          <c:tx>
            <c:strRef>
              <c:f>CR_statistics!$BB$1575</c:f>
              <c:strCache>
                <c:ptCount val="1"/>
                <c:pt idx="0">
                  <c:v>RAN #58</c:v>
                </c:pt>
              </c:strCache>
            </c:strRef>
          </c:tx>
          <c:spPr>
            <a:solidFill>
              <a:srgbClr val="FFFF00"/>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CR_statistics!$BB$1576:$BB$1583</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DEDA-42CE-8A60-95243022657A}"/>
            </c:ext>
          </c:extLst>
        </c:ser>
        <c:ser>
          <c:idx val="16"/>
          <c:order val="16"/>
          <c:tx>
            <c:strRef>
              <c:f>CR_statistics!$BC$1575</c:f>
              <c:strCache>
                <c:ptCount val="1"/>
                <c:pt idx="0">
                  <c:v>RAN #59</c:v>
                </c:pt>
              </c:strCache>
            </c:strRef>
          </c:tx>
          <c:spPr>
            <a:solidFill>
              <a:srgbClr val="00CCFF"/>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CR_statistics!$BC$1576:$BC$1583</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DEDA-42CE-8A60-95243022657A}"/>
            </c:ext>
          </c:extLst>
        </c:ser>
        <c:ser>
          <c:idx val="17"/>
          <c:order val="17"/>
          <c:tx>
            <c:strRef>
              <c:f>CR_statistics!$BD$1575</c:f>
              <c:strCache>
                <c:ptCount val="1"/>
                <c:pt idx="0">
                  <c:v>RAN #60</c:v>
                </c:pt>
              </c:strCache>
            </c:strRef>
          </c:tx>
          <c:spPr>
            <a:solidFill>
              <a:srgbClr val="00FF00"/>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CR_statistics!$BD$1576:$BD$1583</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DEDA-42CE-8A60-95243022657A}"/>
            </c:ext>
          </c:extLst>
        </c:ser>
        <c:ser>
          <c:idx val="18"/>
          <c:order val="18"/>
          <c:tx>
            <c:strRef>
              <c:f>CR_statistics!$BE$1575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CR_statistics!$BE$1576:$BE$1583</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DEDA-42CE-8A60-95243022657A}"/>
            </c:ext>
          </c:extLst>
        </c:ser>
        <c:ser>
          <c:idx val="19"/>
          <c:order val="19"/>
          <c:tx>
            <c:strRef>
              <c:f>CR_statistics!$BF$1575</c:f>
              <c:strCache>
                <c:ptCount val="1"/>
                <c:pt idx="0">
                  <c:v>RAN #62</c:v>
                </c:pt>
              </c:strCache>
            </c:strRef>
          </c:tx>
          <c:spPr>
            <a:solidFill>
              <a:srgbClr val="00FFFF"/>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CR_statistics!$BF$1576:$BF$1583</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DEDA-42CE-8A60-95243022657A}"/>
            </c:ext>
          </c:extLst>
        </c:ser>
        <c:ser>
          <c:idx val="20"/>
          <c:order val="20"/>
          <c:tx>
            <c:strRef>
              <c:f>CR_statistics!$BG$1575</c:f>
              <c:strCache>
                <c:ptCount val="1"/>
                <c:pt idx="0">
                  <c:v>RAN #63</c:v>
                </c:pt>
              </c:strCache>
            </c:strRef>
          </c:tx>
          <c:spPr>
            <a:solidFill>
              <a:srgbClr val="FFFF00"/>
            </a:solidFill>
            <a:ln w="12700">
              <a:solidFill>
                <a:srgbClr val="000000"/>
              </a:solidFill>
              <a:prstDash val="solid"/>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CR_statistics!$BG$1576:$BG$1583</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DEDA-42CE-8A60-95243022657A}"/>
            </c:ext>
          </c:extLst>
        </c:ser>
        <c:ser>
          <c:idx val="21"/>
          <c:order val="21"/>
          <c:tx>
            <c:strRef>
              <c:f>CR_statistics!$BH$1575</c:f>
              <c:strCache>
                <c:ptCount val="1"/>
                <c:pt idx="0">
                  <c:v>RAN #64</c:v>
                </c:pt>
              </c:strCache>
            </c:strRef>
          </c:tx>
          <c:spPr>
            <a:solidFill>
              <a:srgbClr val="FF0000"/>
            </a:solidFill>
            <a:ln>
              <a:solidFill>
                <a:schemeClr val="tx1"/>
              </a:solidFill>
            </a:ln>
          </c:spPr>
          <c:invertIfNegative val="0"/>
          <c:cat>
            <c:strRef>
              <c:f>CR_statistics!$AL$1576:$AL$1583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CR_statistics!$BH$1576:$BH$1583</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DEDA-42CE-8A60-95243022657A}"/>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CR_statistics!$T$1537</c:f>
              <c:strCache>
                <c:ptCount val="1"/>
                <c:pt idx="0">
                  <c:v>RAN1</c:v>
                </c:pt>
              </c:strCache>
            </c:strRef>
          </c:tx>
          <c:spPr>
            <a:solidFill>
              <a:srgbClr val="00FF00"/>
            </a:solidFill>
            <a:ln w="12700">
              <a:solidFill>
                <a:srgbClr val="000000"/>
              </a:solidFill>
              <a:prstDash val="solid"/>
            </a:ln>
          </c:spPr>
          <c:invertIfNegative val="0"/>
          <c:cat>
            <c:strRef>
              <c:f>CR_statistics!$S$1538:$S$1546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CR_statistics!$T$1538:$T$1546</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F00B-4764-8152-B5DA258D3EBC}"/>
            </c:ext>
          </c:extLst>
        </c:ser>
        <c:ser>
          <c:idx val="1"/>
          <c:order val="1"/>
          <c:tx>
            <c:strRef>
              <c:f>CR_statistics!$U$1537</c:f>
              <c:strCache>
                <c:ptCount val="1"/>
                <c:pt idx="0">
                  <c:v>RAN2</c:v>
                </c:pt>
              </c:strCache>
            </c:strRef>
          </c:tx>
          <c:spPr>
            <a:solidFill>
              <a:srgbClr val="FF0000"/>
            </a:solidFill>
            <a:ln w="12700">
              <a:solidFill>
                <a:srgbClr val="000000"/>
              </a:solidFill>
              <a:prstDash val="solid"/>
            </a:ln>
          </c:spPr>
          <c:invertIfNegative val="0"/>
          <c:cat>
            <c:strRef>
              <c:f>CR_statistics!$S$1538:$S$1546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CR_statistics!$U$1538:$U$1546</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F00B-4764-8152-B5DA258D3EBC}"/>
            </c:ext>
          </c:extLst>
        </c:ser>
        <c:ser>
          <c:idx val="2"/>
          <c:order val="2"/>
          <c:tx>
            <c:strRef>
              <c:f>CR_statistics!$V$1537</c:f>
              <c:strCache>
                <c:ptCount val="1"/>
                <c:pt idx="0">
                  <c:v>RAN3</c:v>
                </c:pt>
              </c:strCache>
            </c:strRef>
          </c:tx>
          <c:spPr>
            <a:solidFill>
              <a:srgbClr val="0000FF"/>
            </a:solidFill>
            <a:ln w="12700">
              <a:solidFill>
                <a:srgbClr val="000000"/>
              </a:solidFill>
              <a:prstDash val="solid"/>
            </a:ln>
          </c:spPr>
          <c:invertIfNegative val="0"/>
          <c:cat>
            <c:strRef>
              <c:f>CR_statistics!$S$1538:$S$1546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CR_statistics!$V$1538:$V$1546</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F00B-4764-8152-B5DA258D3EBC}"/>
            </c:ext>
          </c:extLst>
        </c:ser>
        <c:ser>
          <c:idx val="3"/>
          <c:order val="3"/>
          <c:tx>
            <c:strRef>
              <c:f>CR_statistics!$W$1537</c:f>
              <c:strCache>
                <c:ptCount val="1"/>
                <c:pt idx="0">
                  <c:v>RAN4</c:v>
                </c:pt>
              </c:strCache>
            </c:strRef>
          </c:tx>
          <c:spPr>
            <a:solidFill>
              <a:srgbClr val="FFFF00"/>
            </a:solidFill>
            <a:ln w="12700">
              <a:solidFill>
                <a:srgbClr val="000000"/>
              </a:solidFill>
              <a:prstDash val="solid"/>
            </a:ln>
          </c:spPr>
          <c:invertIfNegative val="0"/>
          <c:cat>
            <c:strRef>
              <c:f>CR_statistics!$S$1538:$S$1546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CR_statistics!$W$1538:$W$1546</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F00B-4764-8152-B5DA258D3EBC}"/>
            </c:ext>
          </c:extLst>
        </c:ser>
        <c:ser>
          <c:idx val="4"/>
          <c:order val="4"/>
          <c:tx>
            <c:strRef>
              <c:f>CR_statistics!$X$1537</c:f>
              <c:strCache>
                <c:ptCount val="1"/>
                <c:pt idx="0">
                  <c:v>RAN5</c:v>
                </c:pt>
              </c:strCache>
            </c:strRef>
          </c:tx>
          <c:spPr>
            <a:solidFill>
              <a:srgbClr val="660066"/>
            </a:solidFill>
            <a:ln w="12700">
              <a:solidFill>
                <a:srgbClr val="000000"/>
              </a:solidFill>
              <a:prstDash val="solid"/>
            </a:ln>
          </c:spPr>
          <c:invertIfNegative val="0"/>
          <c:cat>
            <c:strRef>
              <c:f>CR_statistics!$S$1538:$S$1546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CR_statistics!$X$1538:$X$1546</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F00B-4764-8152-B5DA258D3EBC}"/>
            </c:ext>
          </c:extLst>
        </c:ser>
        <c:ser>
          <c:idx val="5"/>
          <c:order val="5"/>
          <c:tx>
            <c:strRef>
              <c:f>CR_statistics!$Y$1537</c:f>
              <c:strCache>
                <c:ptCount val="1"/>
                <c:pt idx="0">
                  <c:v>RAN without RAN5</c:v>
                </c:pt>
              </c:strCache>
            </c:strRef>
          </c:tx>
          <c:spPr>
            <a:solidFill>
              <a:srgbClr val="FF00FF"/>
            </a:solidFill>
            <a:ln w="12700">
              <a:solidFill>
                <a:srgbClr val="000000"/>
              </a:solidFill>
              <a:prstDash val="solid"/>
            </a:ln>
          </c:spPr>
          <c:invertIfNegative val="0"/>
          <c:cat>
            <c:strRef>
              <c:f>CR_statistics!$S$1538:$S$1546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CR_statistics!$Y$1538:$Y$1546</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F00B-4764-8152-B5DA258D3EBC}"/>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CR_statistics!$AM$1531</c:f>
              <c:strCache>
                <c:ptCount val="1"/>
                <c:pt idx="0">
                  <c:v>RAN #43</c:v>
                </c:pt>
              </c:strCache>
            </c:strRef>
          </c:tx>
          <c:spPr>
            <a:solidFill>
              <a:srgbClr val="9999FF"/>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CR_statistics!$AM$1532:$AM$1539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760C-4CE8-8CB0-CF113606B825}"/>
            </c:ext>
          </c:extLst>
        </c:ser>
        <c:ser>
          <c:idx val="1"/>
          <c:order val="1"/>
          <c:tx>
            <c:strRef>
              <c:f>CR_statistics!$AN$1531</c:f>
              <c:strCache>
                <c:ptCount val="1"/>
                <c:pt idx="0">
                  <c:v>RAN #44</c:v>
                </c:pt>
              </c:strCache>
            </c:strRef>
          </c:tx>
          <c:spPr>
            <a:solidFill>
              <a:srgbClr val="339966"/>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CR_statistics!$AN$1532:$AN$1539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760C-4CE8-8CB0-CF113606B825}"/>
            </c:ext>
          </c:extLst>
        </c:ser>
        <c:ser>
          <c:idx val="2"/>
          <c:order val="2"/>
          <c:tx>
            <c:strRef>
              <c:f>CR_statistics!$AO$1531</c:f>
              <c:strCache>
                <c:ptCount val="1"/>
                <c:pt idx="0">
                  <c:v>RAN #45</c:v>
                </c:pt>
              </c:strCache>
            </c:strRef>
          </c:tx>
          <c:spPr>
            <a:solidFill>
              <a:srgbClr val="FFFF00"/>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CR_statistics!$AO$1532:$AO$1539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760C-4CE8-8CB0-CF113606B825}"/>
            </c:ext>
          </c:extLst>
        </c:ser>
        <c:ser>
          <c:idx val="3"/>
          <c:order val="3"/>
          <c:tx>
            <c:strRef>
              <c:f>CR_statistics!$AP$1531</c:f>
              <c:strCache>
                <c:ptCount val="1"/>
                <c:pt idx="0">
                  <c:v>RAN #46</c:v>
                </c:pt>
              </c:strCache>
            </c:strRef>
          </c:tx>
          <c:spPr>
            <a:solidFill>
              <a:srgbClr val="FF0000"/>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CR_statistics!$AP$1532:$AP$1539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760C-4CE8-8CB0-CF113606B825}"/>
            </c:ext>
          </c:extLst>
        </c:ser>
        <c:ser>
          <c:idx val="4"/>
          <c:order val="4"/>
          <c:tx>
            <c:strRef>
              <c:f>CR_statistics!$AQ$1531</c:f>
              <c:strCache>
                <c:ptCount val="1"/>
                <c:pt idx="0">
                  <c:v>RAN #47</c:v>
                </c:pt>
              </c:strCache>
            </c:strRef>
          </c:tx>
          <c:spPr>
            <a:solidFill>
              <a:srgbClr val="00FF00"/>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CR_statistics!$AQ$1532:$AQ$1539</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760C-4CE8-8CB0-CF113606B825}"/>
            </c:ext>
          </c:extLst>
        </c:ser>
        <c:ser>
          <c:idx val="5"/>
          <c:order val="5"/>
          <c:tx>
            <c:strRef>
              <c:f>CR_statistics!$AR$1531</c:f>
              <c:strCache>
                <c:ptCount val="1"/>
                <c:pt idx="0">
                  <c:v>RAN #48</c:v>
                </c:pt>
              </c:strCache>
            </c:strRef>
          </c:tx>
          <c:spPr>
            <a:solidFill>
              <a:srgbClr val="800080"/>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CR_statistics!$AR$1532:$AR$1539</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760C-4CE8-8CB0-CF113606B825}"/>
            </c:ext>
          </c:extLst>
        </c:ser>
        <c:ser>
          <c:idx val="6"/>
          <c:order val="6"/>
          <c:tx>
            <c:strRef>
              <c:f>CR_statistics!$AS$1531</c:f>
              <c:strCache>
                <c:ptCount val="1"/>
                <c:pt idx="0">
                  <c:v>RAN #49</c:v>
                </c:pt>
              </c:strCache>
            </c:strRef>
          </c:tx>
          <c:spPr>
            <a:solidFill>
              <a:srgbClr val="0066CC"/>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CR_statistics!$AS$1532:$AS$1539</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760C-4CE8-8CB0-CF113606B825}"/>
            </c:ext>
          </c:extLst>
        </c:ser>
        <c:ser>
          <c:idx val="7"/>
          <c:order val="7"/>
          <c:tx>
            <c:strRef>
              <c:f>CR_statistics!$AT$1531</c:f>
              <c:strCache>
                <c:ptCount val="1"/>
                <c:pt idx="0">
                  <c:v>RAN #50</c:v>
                </c:pt>
              </c:strCache>
            </c:strRef>
          </c:tx>
          <c:spPr>
            <a:solidFill>
              <a:srgbClr val="FF9900"/>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CR_statistics!$AT$1532:$AT$1539</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760C-4CE8-8CB0-CF113606B825}"/>
            </c:ext>
          </c:extLst>
        </c:ser>
        <c:ser>
          <c:idx val="8"/>
          <c:order val="8"/>
          <c:tx>
            <c:strRef>
              <c:f>CR_statistics!$AU$1531</c:f>
              <c:strCache>
                <c:ptCount val="1"/>
                <c:pt idx="0">
                  <c:v>RAN #51</c:v>
                </c:pt>
              </c:strCache>
            </c:strRef>
          </c:tx>
          <c:spPr>
            <a:solidFill>
              <a:srgbClr val="00FFFF"/>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CR_statistics!$AU$1532:$AU$1539</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760C-4CE8-8CB0-CF113606B825}"/>
            </c:ext>
          </c:extLst>
        </c:ser>
        <c:ser>
          <c:idx val="9"/>
          <c:order val="9"/>
          <c:tx>
            <c:strRef>
              <c:f>CR_statistics!$AV$1531</c:f>
              <c:strCache>
                <c:ptCount val="1"/>
                <c:pt idx="0">
                  <c:v>RAN #52</c:v>
                </c:pt>
              </c:strCache>
            </c:strRef>
          </c:tx>
          <c:spPr>
            <a:solidFill>
              <a:srgbClr val="FF00FF"/>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CR_statistics!$AV$1532:$AV$1539</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760C-4CE8-8CB0-CF113606B825}"/>
            </c:ext>
          </c:extLst>
        </c:ser>
        <c:ser>
          <c:idx val="10"/>
          <c:order val="10"/>
          <c:tx>
            <c:strRef>
              <c:f>CR_statistics!$AW$1531</c:f>
              <c:strCache>
                <c:ptCount val="1"/>
                <c:pt idx="0">
                  <c:v>RAN #53</c:v>
                </c:pt>
              </c:strCache>
            </c:strRef>
          </c:tx>
          <c:spPr>
            <a:solidFill>
              <a:srgbClr val="FF0000"/>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CR_statistics!$AW$1532:$AW$1539</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760C-4CE8-8CB0-CF113606B825}"/>
            </c:ext>
          </c:extLst>
        </c:ser>
        <c:ser>
          <c:idx val="11"/>
          <c:order val="11"/>
          <c:tx>
            <c:strRef>
              <c:f>CR_statistics!$AX$1531</c:f>
              <c:strCache>
                <c:ptCount val="1"/>
                <c:pt idx="0">
                  <c:v>RAN #54</c:v>
                </c:pt>
              </c:strCache>
            </c:strRef>
          </c:tx>
          <c:spPr>
            <a:solidFill>
              <a:srgbClr val="00FFFF"/>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CR_statistics!$AX$1532:$AX$1539</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760C-4CE8-8CB0-CF113606B825}"/>
            </c:ext>
          </c:extLst>
        </c:ser>
        <c:ser>
          <c:idx val="12"/>
          <c:order val="12"/>
          <c:tx>
            <c:strRef>
              <c:f>CR_statistics!$AY$1531</c:f>
              <c:strCache>
                <c:ptCount val="1"/>
                <c:pt idx="0">
                  <c:v>RAN #55</c:v>
                </c:pt>
              </c:strCache>
            </c:strRef>
          </c:tx>
          <c:spPr>
            <a:solidFill>
              <a:srgbClr val="FF00FF"/>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CR_statistics!$AY$1532:$AY$1539</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760C-4CE8-8CB0-CF113606B825}"/>
            </c:ext>
          </c:extLst>
        </c:ser>
        <c:ser>
          <c:idx val="13"/>
          <c:order val="13"/>
          <c:tx>
            <c:strRef>
              <c:f>CR_statistics!$AZ$1531</c:f>
              <c:strCache>
                <c:ptCount val="1"/>
                <c:pt idx="0">
                  <c:v>RAN #56</c:v>
                </c:pt>
              </c:strCache>
            </c:strRef>
          </c:tx>
          <c:spPr>
            <a:solidFill>
              <a:srgbClr val="800000"/>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CR_statistics!$AZ$1532:$AZ$1539</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760C-4CE8-8CB0-CF113606B825}"/>
            </c:ext>
          </c:extLst>
        </c:ser>
        <c:ser>
          <c:idx val="14"/>
          <c:order val="14"/>
          <c:tx>
            <c:strRef>
              <c:f>CR_statistics!$BA$1531</c:f>
              <c:strCache>
                <c:ptCount val="1"/>
                <c:pt idx="0">
                  <c:v>RAN #57</c:v>
                </c:pt>
              </c:strCache>
            </c:strRef>
          </c:tx>
          <c:spPr>
            <a:solidFill>
              <a:srgbClr val="FFCC00"/>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CR_statistics!$BA$1532:$BA$1539</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760C-4CE8-8CB0-CF113606B825}"/>
            </c:ext>
          </c:extLst>
        </c:ser>
        <c:ser>
          <c:idx val="15"/>
          <c:order val="15"/>
          <c:tx>
            <c:strRef>
              <c:f>CR_statistics!$BB$1531</c:f>
              <c:strCache>
                <c:ptCount val="1"/>
                <c:pt idx="0">
                  <c:v>RAN #58</c:v>
                </c:pt>
              </c:strCache>
            </c:strRef>
          </c:tx>
          <c:spPr>
            <a:solidFill>
              <a:srgbClr val="FFFF00"/>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CR_statistics!$BB$1532:$BB$1539</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760C-4CE8-8CB0-CF113606B825}"/>
            </c:ext>
          </c:extLst>
        </c:ser>
        <c:ser>
          <c:idx val="16"/>
          <c:order val="16"/>
          <c:tx>
            <c:strRef>
              <c:f>CR_statistics!$BC$1531</c:f>
              <c:strCache>
                <c:ptCount val="1"/>
                <c:pt idx="0">
                  <c:v>RAN #59</c:v>
                </c:pt>
              </c:strCache>
            </c:strRef>
          </c:tx>
          <c:spPr>
            <a:solidFill>
              <a:srgbClr val="00CCFF"/>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CR_statistics!$BC$1532:$BC$1539</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760C-4CE8-8CB0-CF113606B825}"/>
            </c:ext>
          </c:extLst>
        </c:ser>
        <c:ser>
          <c:idx val="17"/>
          <c:order val="17"/>
          <c:tx>
            <c:strRef>
              <c:f>CR_statistics!$BD$1531</c:f>
              <c:strCache>
                <c:ptCount val="1"/>
                <c:pt idx="0">
                  <c:v>RAN #60</c:v>
                </c:pt>
              </c:strCache>
            </c:strRef>
          </c:tx>
          <c:spPr>
            <a:solidFill>
              <a:srgbClr val="00FF00"/>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CR_statistics!$BD$1532:$BD$1539</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760C-4CE8-8CB0-CF113606B825}"/>
            </c:ext>
          </c:extLst>
        </c:ser>
        <c:ser>
          <c:idx val="18"/>
          <c:order val="18"/>
          <c:tx>
            <c:strRef>
              <c:f>CR_statistics!$BE$1531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CR_statistics!$BE$1532:$BE$1539</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760C-4CE8-8CB0-CF113606B825}"/>
            </c:ext>
          </c:extLst>
        </c:ser>
        <c:ser>
          <c:idx val="19"/>
          <c:order val="19"/>
          <c:tx>
            <c:strRef>
              <c:f>CR_statistics!$BF$1531</c:f>
              <c:strCache>
                <c:ptCount val="1"/>
                <c:pt idx="0">
                  <c:v>RAN #62</c:v>
                </c:pt>
              </c:strCache>
            </c:strRef>
          </c:tx>
          <c:spPr>
            <a:solidFill>
              <a:srgbClr val="00FFFF"/>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CR_statistics!$BF$1532:$BF$1539</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760C-4CE8-8CB0-CF113606B825}"/>
            </c:ext>
          </c:extLst>
        </c:ser>
        <c:ser>
          <c:idx val="20"/>
          <c:order val="20"/>
          <c:tx>
            <c:strRef>
              <c:f>CR_statistics!$BG$1531</c:f>
              <c:strCache>
                <c:ptCount val="1"/>
                <c:pt idx="0">
                  <c:v>RAN #63</c:v>
                </c:pt>
              </c:strCache>
            </c:strRef>
          </c:tx>
          <c:spPr>
            <a:solidFill>
              <a:srgbClr val="FFFF00"/>
            </a:solidFill>
            <a:ln w="12700">
              <a:solidFill>
                <a:srgbClr val="000000"/>
              </a:solidFill>
              <a:prstDash val="solid"/>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CR_statistics!$BG$1532:$BG$1539</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760C-4CE8-8CB0-CF113606B825}"/>
            </c:ext>
          </c:extLst>
        </c:ser>
        <c:ser>
          <c:idx val="21"/>
          <c:order val="21"/>
          <c:tx>
            <c:strRef>
              <c:f>CR_statistics!$BH$1531</c:f>
              <c:strCache>
                <c:ptCount val="1"/>
                <c:pt idx="0">
                  <c:v>RAN #64</c:v>
                </c:pt>
              </c:strCache>
            </c:strRef>
          </c:tx>
          <c:spPr>
            <a:solidFill>
              <a:srgbClr val="FF99CC"/>
            </a:solidFill>
            <a:ln>
              <a:solidFill>
                <a:schemeClr val="tx1"/>
              </a:solidFill>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CR_statistics!$BH$1532:$BH$1539</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760C-4CE8-8CB0-CF113606B825}"/>
            </c:ext>
          </c:extLst>
        </c:ser>
        <c:ser>
          <c:idx val="22"/>
          <c:order val="22"/>
          <c:tx>
            <c:strRef>
              <c:f>CR_statistics!$BI$1531</c:f>
              <c:strCache>
                <c:ptCount val="1"/>
                <c:pt idx="0">
                  <c:v>RAN#65</c:v>
                </c:pt>
              </c:strCache>
            </c:strRef>
          </c:tx>
          <c:spPr>
            <a:solidFill>
              <a:srgbClr val="FF0000"/>
            </a:solidFill>
            <a:ln>
              <a:solidFill>
                <a:srgbClr val="000000"/>
              </a:solidFill>
            </a:ln>
          </c:spPr>
          <c:invertIfNegative val="0"/>
          <c:cat>
            <c:strRef>
              <c:f>CR_statistics!$AL$1532:$AL$1539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CR_statistics!$BI$1532:$BI$1539</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760C-4CE8-8CB0-CF113606B825}"/>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CR_statistics!$T$1499</c:f>
              <c:strCache>
                <c:ptCount val="1"/>
                <c:pt idx="0">
                  <c:v>RAN1</c:v>
                </c:pt>
              </c:strCache>
            </c:strRef>
          </c:tx>
          <c:spPr>
            <a:solidFill>
              <a:srgbClr val="00FF00"/>
            </a:solidFill>
            <a:ln w="12700">
              <a:solidFill>
                <a:srgbClr val="000000"/>
              </a:solidFill>
              <a:prstDash val="solid"/>
            </a:ln>
          </c:spPr>
          <c:invertIfNegative val="0"/>
          <c:cat>
            <c:strRef>
              <c:f>CR_statistics!$S$1500:$S$1505</c:f>
              <c:strCache>
                <c:ptCount val="6"/>
                <c:pt idx="0">
                  <c:v>REL-8</c:v>
                </c:pt>
                <c:pt idx="1">
                  <c:v>REL-9</c:v>
                </c:pt>
                <c:pt idx="2">
                  <c:v>REL-10</c:v>
                </c:pt>
                <c:pt idx="3">
                  <c:v>REL-11</c:v>
                </c:pt>
                <c:pt idx="4">
                  <c:v>REL-12</c:v>
                </c:pt>
                <c:pt idx="5">
                  <c:v>REL-13</c:v>
                </c:pt>
              </c:strCache>
            </c:strRef>
          </c:cat>
          <c:val>
            <c:numRef>
              <c:f>CR_statistics!$T$1500:$T$1505</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DFA5-4315-92B5-F1D68A153E44}"/>
            </c:ext>
          </c:extLst>
        </c:ser>
        <c:ser>
          <c:idx val="1"/>
          <c:order val="1"/>
          <c:tx>
            <c:strRef>
              <c:f>CR_statistics!$U$1499</c:f>
              <c:strCache>
                <c:ptCount val="1"/>
                <c:pt idx="0">
                  <c:v>RAN2</c:v>
                </c:pt>
              </c:strCache>
            </c:strRef>
          </c:tx>
          <c:spPr>
            <a:solidFill>
              <a:srgbClr val="FF0000"/>
            </a:solidFill>
            <a:ln w="12700">
              <a:solidFill>
                <a:srgbClr val="000000"/>
              </a:solidFill>
              <a:prstDash val="solid"/>
            </a:ln>
          </c:spPr>
          <c:invertIfNegative val="0"/>
          <c:cat>
            <c:strRef>
              <c:f>CR_statistics!$S$1500:$S$1505</c:f>
              <c:strCache>
                <c:ptCount val="6"/>
                <c:pt idx="0">
                  <c:v>REL-8</c:v>
                </c:pt>
                <c:pt idx="1">
                  <c:v>REL-9</c:v>
                </c:pt>
                <c:pt idx="2">
                  <c:v>REL-10</c:v>
                </c:pt>
                <c:pt idx="3">
                  <c:v>REL-11</c:v>
                </c:pt>
                <c:pt idx="4">
                  <c:v>REL-12</c:v>
                </c:pt>
                <c:pt idx="5">
                  <c:v>REL-13</c:v>
                </c:pt>
              </c:strCache>
            </c:strRef>
          </c:cat>
          <c:val>
            <c:numRef>
              <c:f>CR_statistics!$U$1500:$U$1505</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DFA5-4315-92B5-F1D68A153E44}"/>
            </c:ext>
          </c:extLst>
        </c:ser>
        <c:ser>
          <c:idx val="2"/>
          <c:order val="2"/>
          <c:tx>
            <c:strRef>
              <c:f>CR_statistics!$V$1499</c:f>
              <c:strCache>
                <c:ptCount val="1"/>
                <c:pt idx="0">
                  <c:v>RAN3</c:v>
                </c:pt>
              </c:strCache>
            </c:strRef>
          </c:tx>
          <c:spPr>
            <a:solidFill>
              <a:srgbClr val="0000FF"/>
            </a:solidFill>
            <a:ln w="12700">
              <a:solidFill>
                <a:srgbClr val="000000"/>
              </a:solidFill>
              <a:prstDash val="solid"/>
            </a:ln>
          </c:spPr>
          <c:invertIfNegative val="0"/>
          <c:cat>
            <c:strRef>
              <c:f>CR_statistics!$S$1500:$S$1505</c:f>
              <c:strCache>
                <c:ptCount val="6"/>
                <c:pt idx="0">
                  <c:v>REL-8</c:v>
                </c:pt>
                <c:pt idx="1">
                  <c:v>REL-9</c:v>
                </c:pt>
                <c:pt idx="2">
                  <c:v>REL-10</c:v>
                </c:pt>
                <c:pt idx="3">
                  <c:v>REL-11</c:v>
                </c:pt>
                <c:pt idx="4">
                  <c:v>REL-12</c:v>
                </c:pt>
                <c:pt idx="5">
                  <c:v>REL-13</c:v>
                </c:pt>
              </c:strCache>
            </c:strRef>
          </c:cat>
          <c:val>
            <c:numRef>
              <c:f>CR_statistics!$V$1500:$V$1505</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DFA5-4315-92B5-F1D68A153E44}"/>
            </c:ext>
          </c:extLst>
        </c:ser>
        <c:ser>
          <c:idx val="3"/>
          <c:order val="3"/>
          <c:tx>
            <c:strRef>
              <c:f>CR_statistics!$W$1499</c:f>
              <c:strCache>
                <c:ptCount val="1"/>
                <c:pt idx="0">
                  <c:v>RAN4</c:v>
                </c:pt>
              </c:strCache>
            </c:strRef>
          </c:tx>
          <c:spPr>
            <a:solidFill>
              <a:srgbClr val="FFFF00"/>
            </a:solidFill>
            <a:ln w="12700">
              <a:solidFill>
                <a:srgbClr val="000000"/>
              </a:solidFill>
              <a:prstDash val="solid"/>
            </a:ln>
          </c:spPr>
          <c:invertIfNegative val="0"/>
          <c:cat>
            <c:strRef>
              <c:f>CR_statistics!$S$1500:$S$1505</c:f>
              <c:strCache>
                <c:ptCount val="6"/>
                <c:pt idx="0">
                  <c:v>REL-8</c:v>
                </c:pt>
                <c:pt idx="1">
                  <c:v>REL-9</c:v>
                </c:pt>
                <c:pt idx="2">
                  <c:v>REL-10</c:v>
                </c:pt>
                <c:pt idx="3">
                  <c:v>REL-11</c:v>
                </c:pt>
                <c:pt idx="4">
                  <c:v>REL-12</c:v>
                </c:pt>
                <c:pt idx="5">
                  <c:v>REL-13</c:v>
                </c:pt>
              </c:strCache>
            </c:strRef>
          </c:cat>
          <c:val>
            <c:numRef>
              <c:f>CR_statistics!$W$1500:$W$1505</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DFA5-4315-92B5-F1D68A153E44}"/>
            </c:ext>
          </c:extLst>
        </c:ser>
        <c:ser>
          <c:idx val="4"/>
          <c:order val="4"/>
          <c:tx>
            <c:strRef>
              <c:f>CR_statistics!$X$1499</c:f>
              <c:strCache>
                <c:ptCount val="1"/>
                <c:pt idx="0">
                  <c:v>RAN5</c:v>
                </c:pt>
              </c:strCache>
            </c:strRef>
          </c:tx>
          <c:spPr>
            <a:solidFill>
              <a:srgbClr val="660066"/>
            </a:solidFill>
            <a:ln w="12700">
              <a:solidFill>
                <a:srgbClr val="000000"/>
              </a:solidFill>
              <a:prstDash val="solid"/>
            </a:ln>
          </c:spPr>
          <c:invertIfNegative val="0"/>
          <c:cat>
            <c:strRef>
              <c:f>CR_statistics!$S$1500:$S$1505</c:f>
              <c:strCache>
                <c:ptCount val="6"/>
                <c:pt idx="0">
                  <c:v>REL-8</c:v>
                </c:pt>
                <c:pt idx="1">
                  <c:v>REL-9</c:v>
                </c:pt>
                <c:pt idx="2">
                  <c:v>REL-10</c:v>
                </c:pt>
                <c:pt idx="3">
                  <c:v>REL-11</c:v>
                </c:pt>
                <c:pt idx="4">
                  <c:v>REL-12</c:v>
                </c:pt>
                <c:pt idx="5">
                  <c:v>REL-13</c:v>
                </c:pt>
              </c:strCache>
            </c:strRef>
          </c:cat>
          <c:val>
            <c:numRef>
              <c:f>CR_statistics!$X$1500:$X$1505</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DFA5-4315-92B5-F1D68A153E44}"/>
            </c:ext>
          </c:extLst>
        </c:ser>
        <c:ser>
          <c:idx val="5"/>
          <c:order val="5"/>
          <c:tx>
            <c:strRef>
              <c:f>CR_statistics!$Y$1499</c:f>
              <c:strCache>
                <c:ptCount val="1"/>
                <c:pt idx="0">
                  <c:v>RAN without RAN5</c:v>
                </c:pt>
              </c:strCache>
            </c:strRef>
          </c:tx>
          <c:spPr>
            <a:solidFill>
              <a:srgbClr val="FF00FF"/>
            </a:solidFill>
            <a:ln w="12700">
              <a:solidFill>
                <a:srgbClr val="000000"/>
              </a:solidFill>
              <a:prstDash val="solid"/>
            </a:ln>
          </c:spPr>
          <c:invertIfNegative val="0"/>
          <c:cat>
            <c:strRef>
              <c:f>CR_statistics!$S$1500:$S$1505</c:f>
              <c:strCache>
                <c:ptCount val="6"/>
                <c:pt idx="0">
                  <c:v>REL-8</c:v>
                </c:pt>
                <c:pt idx="1">
                  <c:v>REL-9</c:v>
                </c:pt>
                <c:pt idx="2">
                  <c:v>REL-10</c:v>
                </c:pt>
                <c:pt idx="3">
                  <c:v>REL-11</c:v>
                </c:pt>
                <c:pt idx="4">
                  <c:v>REL-12</c:v>
                </c:pt>
                <c:pt idx="5">
                  <c:v>REL-13</c:v>
                </c:pt>
              </c:strCache>
            </c:strRef>
          </c:cat>
          <c:val>
            <c:numRef>
              <c:f>CR_statistics!$Y$1500:$Y$1505</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DFA5-4315-92B5-F1D68A153E44}"/>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CR_statistics!$AM$1498</c:f>
              <c:strCache>
                <c:ptCount val="1"/>
                <c:pt idx="0">
                  <c:v>RAN #43</c:v>
                </c:pt>
              </c:strCache>
            </c:strRef>
          </c:tx>
          <c:spPr>
            <a:solidFill>
              <a:srgbClr val="9999FF"/>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CR_statistics!$AM$1499:$AM$1506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E907-4449-ADB7-BC359DB84872}"/>
            </c:ext>
          </c:extLst>
        </c:ser>
        <c:ser>
          <c:idx val="1"/>
          <c:order val="1"/>
          <c:tx>
            <c:strRef>
              <c:f>CR_statistics!$AN$1498</c:f>
              <c:strCache>
                <c:ptCount val="1"/>
                <c:pt idx="0">
                  <c:v>RAN #44</c:v>
                </c:pt>
              </c:strCache>
            </c:strRef>
          </c:tx>
          <c:spPr>
            <a:solidFill>
              <a:srgbClr val="339966"/>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CR_statistics!$AN$1499:$AN$1506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E907-4449-ADB7-BC359DB84872}"/>
            </c:ext>
          </c:extLst>
        </c:ser>
        <c:ser>
          <c:idx val="2"/>
          <c:order val="2"/>
          <c:tx>
            <c:strRef>
              <c:f>CR_statistics!$AO$1498</c:f>
              <c:strCache>
                <c:ptCount val="1"/>
                <c:pt idx="0">
                  <c:v>RAN #45</c:v>
                </c:pt>
              </c:strCache>
            </c:strRef>
          </c:tx>
          <c:spPr>
            <a:solidFill>
              <a:srgbClr val="FFFF00"/>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CR_statistics!$AO$1499:$AO$1506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E907-4449-ADB7-BC359DB84872}"/>
            </c:ext>
          </c:extLst>
        </c:ser>
        <c:ser>
          <c:idx val="3"/>
          <c:order val="3"/>
          <c:tx>
            <c:strRef>
              <c:f>CR_statistics!$AP$1498</c:f>
              <c:strCache>
                <c:ptCount val="1"/>
                <c:pt idx="0">
                  <c:v>RAN #46</c:v>
                </c:pt>
              </c:strCache>
            </c:strRef>
          </c:tx>
          <c:spPr>
            <a:solidFill>
              <a:srgbClr val="FF0000"/>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CR_statistics!$AP$1499:$AP$1506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E907-4449-ADB7-BC359DB84872}"/>
            </c:ext>
          </c:extLst>
        </c:ser>
        <c:ser>
          <c:idx val="4"/>
          <c:order val="4"/>
          <c:tx>
            <c:strRef>
              <c:f>CR_statistics!$AQ$1498</c:f>
              <c:strCache>
                <c:ptCount val="1"/>
                <c:pt idx="0">
                  <c:v>RAN #47</c:v>
                </c:pt>
              </c:strCache>
            </c:strRef>
          </c:tx>
          <c:spPr>
            <a:solidFill>
              <a:srgbClr val="00FF00"/>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CR_statistics!$AQ$1499:$AQ$1506</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E907-4449-ADB7-BC359DB84872}"/>
            </c:ext>
          </c:extLst>
        </c:ser>
        <c:ser>
          <c:idx val="5"/>
          <c:order val="5"/>
          <c:tx>
            <c:strRef>
              <c:f>CR_statistics!$AR$1498</c:f>
              <c:strCache>
                <c:ptCount val="1"/>
                <c:pt idx="0">
                  <c:v>RAN #48</c:v>
                </c:pt>
              </c:strCache>
            </c:strRef>
          </c:tx>
          <c:spPr>
            <a:solidFill>
              <a:srgbClr val="800080"/>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CR_statistics!$AR$1499:$AR$1506</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E907-4449-ADB7-BC359DB84872}"/>
            </c:ext>
          </c:extLst>
        </c:ser>
        <c:ser>
          <c:idx val="6"/>
          <c:order val="6"/>
          <c:tx>
            <c:strRef>
              <c:f>CR_statistics!$AS$1498</c:f>
              <c:strCache>
                <c:ptCount val="1"/>
                <c:pt idx="0">
                  <c:v>RAN #49</c:v>
                </c:pt>
              </c:strCache>
            </c:strRef>
          </c:tx>
          <c:spPr>
            <a:solidFill>
              <a:srgbClr val="0066CC"/>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CR_statistics!$AS$1499:$AS$1506</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E907-4449-ADB7-BC359DB84872}"/>
            </c:ext>
          </c:extLst>
        </c:ser>
        <c:ser>
          <c:idx val="7"/>
          <c:order val="7"/>
          <c:tx>
            <c:strRef>
              <c:f>CR_statistics!$AT$1498</c:f>
              <c:strCache>
                <c:ptCount val="1"/>
                <c:pt idx="0">
                  <c:v>RAN #50</c:v>
                </c:pt>
              </c:strCache>
            </c:strRef>
          </c:tx>
          <c:spPr>
            <a:solidFill>
              <a:srgbClr val="FF9900"/>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CR_statistics!$AT$1499:$AT$1506</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E907-4449-ADB7-BC359DB84872}"/>
            </c:ext>
          </c:extLst>
        </c:ser>
        <c:ser>
          <c:idx val="8"/>
          <c:order val="8"/>
          <c:tx>
            <c:strRef>
              <c:f>CR_statistics!$AU$1498</c:f>
              <c:strCache>
                <c:ptCount val="1"/>
                <c:pt idx="0">
                  <c:v>RAN #51</c:v>
                </c:pt>
              </c:strCache>
            </c:strRef>
          </c:tx>
          <c:spPr>
            <a:solidFill>
              <a:srgbClr val="00FFFF"/>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CR_statistics!$AU$1499:$AU$1506</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E907-4449-ADB7-BC359DB84872}"/>
            </c:ext>
          </c:extLst>
        </c:ser>
        <c:ser>
          <c:idx val="9"/>
          <c:order val="9"/>
          <c:tx>
            <c:strRef>
              <c:f>CR_statistics!$AV$1498</c:f>
              <c:strCache>
                <c:ptCount val="1"/>
                <c:pt idx="0">
                  <c:v>RAN #52</c:v>
                </c:pt>
              </c:strCache>
            </c:strRef>
          </c:tx>
          <c:spPr>
            <a:solidFill>
              <a:srgbClr val="FF00FF"/>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CR_statistics!$AV$1499:$AV$1506</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E907-4449-ADB7-BC359DB84872}"/>
            </c:ext>
          </c:extLst>
        </c:ser>
        <c:ser>
          <c:idx val="10"/>
          <c:order val="10"/>
          <c:tx>
            <c:strRef>
              <c:f>CR_statistics!$AW$1498</c:f>
              <c:strCache>
                <c:ptCount val="1"/>
                <c:pt idx="0">
                  <c:v>RAN #53</c:v>
                </c:pt>
              </c:strCache>
            </c:strRef>
          </c:tx>
          <c:spPr>
            <a:solidFill>
              <a:srgbClr val="FF0000"/>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CR_statistics!$AW$1499:$AW$1506</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E907-4449-ADB7-BC359DB84872}"/>
            </c:ext>
          </c:extLst>
        </c:ser>
        <c:ser>
          <c:idx val="11"/>
          <c:order val="11"/>
          <c:tx>
            <c:strRef>
              <c:f>CR_statistics!$AX$1498</c:f>
              <c:strCache>
                <c:ptCount val="1"/>
                <c:pt idx="0">
                  <c:v>RAN #54</c:v>
                </c:pt>
              </c:strCache>
            </c:strRef>
          </c:tx>
          <c:spPr>
            <a:solidFill>
              <a:srgbClr val="00FFFF"/>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CR_statistics!$AX$1499:$AX$1506</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E907-4449-ADB7-BC359DB84872}"/>
            </c:ext>
          </c:extLst>
        </c:ser>
        <c:ser>
          <c:idx val="12"/>
          <c:order val="12"/>
          <c:tx>
            <c:strRef>
              <c:f>CR_statistics!$AY$1498</c:f>
              <c:strCache>
                <c:ptCount val="1"/>
                <c:pt idx="0">
                  <c:v>RAN #55</c:v>
                </c:pt>
              </c:strCache>
            </c:strRef>
          </c:tx>
          <c:spPr>
            <a:solidFill>
              <a:srgbClr val="FF00FF"/>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CR_statistics!$AY$1499:$AY$1506</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E907-4449-ADB7-BC359DB84872}"/>
            </c:ext>
          </c:extLst>
        </c:ser>
        <c:ser>
          <c:idx val="13"/>
          <c:order val="13"/>
          <c:tx>
            <c:strRef>
              <c:f>CR_statistics!$AZ$1498</c:f>
              <c:strCache>
                <c:ptCount val="1"/>
                <c:pt idx="0">
                  <c:v>RAN #56</c:v>
                </c:pt>
              </c:strCache>
            </c:strRef>
          </c:tx>
          <c:spPr>
            <a:solidFill>
              <a:srgbClr val="800000"/>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CR_statistics!$AZ$1499:$AZ$1506</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E907-4449-ADB7-BC359DB84872}"/>
            </c:ext>
          </c:extLst>
        </c:ser>
        <c:ser>
          <c:idx val="14"/>
          <c:order val="14"/>
          <c:tx>
            <c:strRef>
              <c:f>CR_statistics!$BA$1498</c:f>
              <c:strCache>
                <c:ptCount val="1"/>
                <c:pt idx="0">
                  <c:v>RAN #57</c:v>
                </c:pt>
              </c:strCache>
            </c:strRef>
          </c:tx>
          <c:spPr>
            <a:solidFill>
              <a:srgbClr val="FFCC00"/>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CR_statistics!$BA$1499:$BA$1506</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E907-4449-ADB7-BC359DB84872}"/>
            </c:ext>
          </c:extLst>
        </c:ser>
        <c:ser>
          <c:idx val="15"/>
          <c:order val="15"/>
          <c:tx>
            <c:strRef>
              <c:f>CR_statistics!$BB$1498</c:f>
              <c:strCache>
                <c:ptCount val="1"/>
                <c:pt idx="0">
                  <c:v>RAN #58</c:v>
                </c:pt>
              </c:strCache>
            </c:strRef>
          </c:tx>
          <c:spPr>
            <a:solidFill>
              <a:srgbClr val="FFFF00"/>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CR_statistics!$BB$1499:$BB$1506</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E907-4449-ADB7-BC359DB84872}"/>
            </c:ext>
          </c:extLst>
        </c:ser>
        <c:ser>
          <c:idx val="16"/>
          <c:order val="16"/>
          <c:tx>
            <c:strRef>
              <c:f>CR_statistics!$BC$1498</c:f>
              <c:strCache>
                <c:ptCount val="1"/>
                <c:pt idx="0">
                  <c:v>RAN #59</c:v>
                </c:pt>
              </c:strCache>
            </c:strRef>
          </c:tx>
          <c:spPr>
            <a:solidFill>
              <a:srgbClr val="00CCFF"/>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CR_statistics!$BC$1499:$BC$1506</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E907-4449-ADB7-BC359DB84872}"/>
            </c:ext>
          </c:extLst>
        </c:ser>
        <c:ser>
          <c:idx val="17"/>
          <c:order val="17"/>
          <c:tx>
            <c:strRef>
              <c:f>CR_statistics!$BD$1498</c:f>
              <c:strCache>
                <c:ptCount val="1"/>
                <c:pt idx="0">
                  <c:v>RAN #60</c:v>
                </c:pt>
              </c:strCache>
            </c:strRef>
          </c:tx>
          <c:spPr>
            <a:solidFill>
              <a:srgbClr val="00FF00"/>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CR_statistics!$BD$1499:$BD$1506</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E907-4449-ADB7-BC359DB84872}"/>
            </c:ext>
          </c:extLst>
        </c:ser>
        <c:ser>
          <c:idx val="18"/>
          <c:order val="18"/>
          <c:tx>
            <c:strRef>
              <c:f>CR_statistics!$BE$1498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CR_statistics!$BE$1499:$BE$1506</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E907-4449-ADB7-BC359DB84872}"/>
            </c:ext>
          </c:extLst>
        </c:ser>
        <c:ser>
          <c:idx val="19"/>
          <c:order val="19"/>
          <c:tx>
            <c:strRef>
              <c:f>CR_statistics!$BF$1498</c:f>
              <c:strCache>
                <c:ptCount val="1"/>
                <c:pt idx="0">
                  <c:v>RAN #62</c:v>
                </c:pt>
              </c:strCache>
            </c:strRef>
          </c:tx>
          <c:spPr>
            <a:solidFill>
              <a:srgbClr val="00FFFF"/>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CR_statistics!$BF$1499:$BF$1506</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E907-4449-ADB7-BC359DB84872}"/>
            </c:ext>
          </c:extLst>
        </c:ser>
        <c:ser>
          <c:idx val="20"/>
          <c:order val="20"/>
          <c:tx>
            <c:strRef>
              <c:f>CR_statistics!$BG$1498</c:f>
              <c:strCache>
                <c:ptCount val="1"/>
                <c:pt idx="0">
                  <c:v>RAN #63</c:v>
                </c:pt>
              </c:strCache>
            </c:strRef>
          </c:tx>
          <c:spPr>
            <a:solidFill>
              <a:srgbClr val="FFFF00"/>
            </a:solidFill>
            <a:ln w="12700">
              <a:solidFill>
                <a:srgbClr val="000000"/>
              </a:solidFill>
              <a:prstDash val="solid"/>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CR_statistics!$BG$1499:$BG$1506</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E907-4449-ADB7-BC359DB84872}"/>
            </c:ext>
          </c:extLst>
        </c:ser>
        <c:ser>
          <c:idx val="21"/>
          <c:order val="21"/>
          <c:tx>
            <c:strRef>
              <c:f>CR_statistics!$BH$1498</c:f>
              <c:strCache>
                <c:ptCount val="1"/>
                <c:pt idx="0">
                  <c:v>RAN #64</c:v>
                </c:pt>
              </c:strCache>
            </c:strRef>
          </c:tx>
          <c:spPr>
            <a:solidFill>
              <a:srgbClr val="FF9900"/>
            </a:solidFill>
            <a:ln>
              <a:solidFill>
                <a:schemeClr val="tx1"/>
              </a:solidFill>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CR_statistics!$BH$1499:$BH$1506</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E907-4449-ADB7-BC359DB84872}"/>
            </c:ext>
          </c:extLst>
        </c:ser>
        <c:ser>
          <c:idx val="22"/>
          <c:order val="22"/>
          <c:tx>
            <c:strRef>
              <c:f>CR_statistics!$BI$1498</c:f>
              <c:strCache>
                <c:ptCount val="1"/>
                <c:pt idx="0">
                  <c:v>RAN#65</c:v>
                </c:pt>
              </c:strCache>
            </c:strRef>
          </c:tx>
          <c:spPr>
            <a:solidFill>
              <a:srgbClr val="0066FF"/>
            </a:solidFill>
            <a:ln>
              <a:solidFill>
                <a:srgbClr val="000000"/>
              </a:solidFill>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CR_statistics!$BI$1499:$BI$1506</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E907-4449-ADB7-BC359DB84872}"/>
            </c:ext>
          </c:extLst>
        </c:ser>
        <c:ser>
          <c:idx val="23"/>
          <c:order val="23"/>
          <c:tx>
            <c:strRef>
              <c:f>CR_statistics!$BJ$1498</c:f>
              <c:strCache>
                <c:ptCount val="1"/>
                <c:pt idx="0">
                  <c:v>RAN #66</c:v>
                </c:pt>
              </c:strCache>
            </c:strRef>
          </c:tx>
          <c:spPr>
            <a:solidFill>
              <a:srgbClr val="FF0000"/>
            </a:solidFill>
            <a:ln>
              <a:solidFill>
                <a:schemeClr val="tx1"/>
              </a:solidFill>
            </a:ln>
          </c:spPr>
          <c:invertIfNegative val="0"/>
          <c:cat>
            <c:strRef>
              <c:f>CR_statistics!$AL$1499:$AL$1506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CR_statistics!$BJ$1499:$BJ$1506</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E907-4449-ADB7-BC359DB84872}"/>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CR_statistics!$T$1463</c:f>
              <c:strCache>
                <c:ptCount val="1"/>
                <c:pt idx="0">
                  <c:v>RAN1</c:v>
                </c:pt>
              </c:strCache>
            </c:strRef>
          </c:tx>
          <c:spPr>
            <a:solidFill>
              <a:srgbClr val="00FF00"/>
            </a:solidFill>
            <a:ln w="12700">
              <a:solidFill>
                <a:srgbClr val="000000"/>
              </a:solidFill>
              <a:prstDash val="solid"/>
            </a:ln>
          </c:spPr>
          <c:invertIfNegative val="0"/>
          <c:cat>
            <c:strRef>
              <c:f>CR_statistics!$S$1464:$S$1469</c:f>
              <c:strCache>
                <c:ptCount val="6"/>
                <c:pt idx="0">
                  <c:v>REL-8</c:v>
                </c:pt>
                <c:pt idx="1">
                  <c:v>REL-9</c:v>
                </c:pt>
                <c:pt idx="2">
                  <c:v>REL-10</c:v>
                </c:pt>
                <c:pt idx="3">
                  <c:v>REL-11</c:v>
                </c:pt>
                <c:pt idx="4">
                  <c:v>REL-12</c:v>
                </c:pt>
                <c:pt idx="5">
                  <c:v>REL-13</c:v>
                </c:pt>
              </c:strCache>
            </c:strRef>
          </c:cat>
          <c:val>
            <c:numRef>
              <c:f>CR_statistics!$T$1464:$T$1469</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FFCB-4506-9D6F-DFFC88DA44C6}"/>
            </c:ext>
          </c:extLst>
        </c:ser>
        <c:ser>
          <c:idx val="1"/>
          <c:order val="1"/>
          <c:tx>
            <c:strRef>
              <c:f>CR_statistics!$U$1463</c:f>
              <c:strCache>
                <c:ptCount val="1"/>
                <c:pt idx="0">
                  <c:v>RAN2</c:v>
                </c:pt>
              </c:strCache>
            </c:strRef>
          </c:tx>
          <c:spPr>
            <a:solidFill>
              <a:srgbClr val="FF0000"/>
            </a:solidFill>
            <a:ln w="12700">
              <a:solidFill>
                <a:srgbClr val="000000"/>
              </a:solidFill>
              <a:prstDash val="solid"/>
            </a:ln>
          </c:spPr>
          <c:invertIfNegative val="0"/>
          <c:cat>
            <c:strRef>
              <c:f>CR_statistics!$S$1464:$S$1469</c:f>
              <c:strCache>
                <c:ptCount val="6"/>
                <c:pt idx="0">
                  <c:v>REL-8</c:v>
                </c:pt>
                <c:pt idx="1">
                  <c:v>REL-9</c:v>
                </c:pt>
                <c:pt idx="2">
                  <c:v>REL-10</c:v>
                </c:pt>
                <c:pt idx="3">
                  <c:v>REL-11</c:v>
                </c:pt>
                <c:pt idx="4">
                  <c:v>REL-12</c:v>
                </c:pt>
                <c:pt idx="5">
                  <c:v>REL-13</c:v>
                </c:pt>
              </c:strCache>
            </c:strRef>
          </c:cat>
          <c:val>
            <c:numRef>
              <c:f>CR_statistics!$U$1464:$U$1469</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FFCB-4506-9D6F-DFFC88DA44C6}"/>
            </c:ext>
          </c:extLst>
        </c:ser>
        <c:ser>
          <c:idx val="2"/>
          <c:order val="2"/>
          <c:tx>
            <c:strRef>
              <c:f>CR_statistics!$V$1463</c:f>
              <c:strCache>
                <c:ptCount val="1"/>
                <c:pt idx="0">
                  <c:v>RAN3</c:v>
                </c:pt>
              </c:strCache>
            </c:strRef>
          </c:tx>
          <c:spPr>
            <a:solidFill>
              <a:srgbClr val="0000FF"/>
            </a:solidFill>
            <a:ln w="12700">
              <a:solidFill>
                <a:srgbClr val="000000"/>
              </a:solidFill>
              <a:prstDash val="solid"/>
            </a:ln>
          </c:spPr>
          <c:invertIfNegative val="0"/>
          <c:cat>
            <c:strRef>
              <c:f>CR_statistics!$S$1464:$S$1469</c:f>
              <c:strCache>
                <c:ptCount val="6"/>
                <c:pt idx="0">
                  <c:v>REL-8</c:v>
                </c:pt>
                <c:pt idx="1">
                  <c:v>REL-9</c:v>
                </c:pt>
                <c:pt idx="2">
                  <c:v>REL-10</c:v>
                </c:pt>
                <c:pt idx="3">
                  <c:v>REL-11</c:v>
                </c:pt>
                <c:pt idx="4">
                  <c:v>REL-12</c:v>
                </c:pt>
                <c:pt idx="5">
                  <c:v>REL-13</c:v>
                </c:pt>
              </c:strCache>
            </c:strRef>
          </c:cat>
          <c:val>
            <c:numRef>
              <c:f>CR_statistics!$V$1464:$V$1469</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FFCB-4506-9D6F-DFFC88DA44C6}"/>
            </c:ext>
          </c:extLst>
        </c:ser>
        <c:ser>
          <c:idx val="3"/>
          <c:order val="3"/>
          <c:tx>
            <c:strRef>
              <c:f>CR_statistics!$W$1463</c:f>
              <c:strCache>
                <c:ptCount val="1"/>
                <c:pt idx="0">
                  <c:v>RAN4</c:v>
                </c:pt>
              </c:strCache>
            </c:strRef>
          </c:tx>
          <c:spPr>
            <a:solidFill>
              <a:srgbClr val="FFFF00"/>
            </a:solidFill>
            <a:ln w="12700">
              <a:solidFill>
                <a:srgbClr val="000000"/>
              </a:solidFill>
              <a:prstDash val="solid"/>
            </a:ln>
          </c:spPr>
          <c:invertIfNegative val="0"/>
          <c:cat>
            <c:strRef>
              <c:f>CR_statistics!$S$1464:$S$1469</c:f>
              <c:strCache>
                <c:ptCount val="6"/>
                <c:pt idx="0">
                  <c:v>REL-8</c:v>
                </c:pt>
                <c:pt idx="1">
                  <c:v>REL-9</c:v>
                </c:pt>
                <c:pt idx="2">
                  <c:v>REL-10</c:v>
                </c:pt>
                <c:pt idx="3">
                  <c:v>REL-11</c:v>
                </c:pt>
                <c:pt idx="4">
                  <c:v>REL-12</c:v>
                </c:pt>
                <c:pt idx="5">
                  <c:v>REL-13</c:v>
                </c:pt>
              </c:strCache>
            </c:strRef>
          </c:cat>
          <c:val>
            <c:numRef>
              <c:f>CR_statistics!$W$1464:$W$1469</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FFCB-4506-9D6F-DFFC88DA44C6}"/>
            </c:ext>
          </c:extLst>
        </c:ser>
        <c:ser>
          <c:idx val="4"/>
          <c:order val="4"/>
          <c:tx>
            <c:strRef>
              <c:f>CR_statistics!$X$1463</c:f>
              <c:strCache>
                <c:ptCount val="1"/>
                <c:pt idx="0">
                  <c:v>RAN5</c:v>
                </c:pt>
              </c:strCache>
            </c:strRef>
          </c:tx>
          <c:spPr>
            <a:solidFill>
              <a:srgbClr val="660066"/>
            </a:solidFill>
            <a:ln w="12700">
              <a:solidFill>
                <a:srgbClr val="000000"/>
              </a:solidFill>
              <a:prstDash val="solid"/>
            </a:ln>
          </c:spPr>
          <c:invertIfNegative val="0"/>
          <c:cat>
            <c:strRef>
              <c:f>CR_statistics!$S$1464:$S$1469</c:f>
              <c:strCache>
                <c:ptCount val="6"/>
                <c:pt idx="0">
                  <c:v>REL-8</c:v>
                </c:pt>
                <c:pt idx="1">
                  <c:v>REL-9</c:v>
                </c:pt>
                <c:pt idx="2">
                  <c:v>REL-10</c:v>
                </c:pt>
                <c:pt idx="3">
                  <c:v>REL-11</c:v>
                </c:pt>
                <c:pt idx="4">
                  <c:v>REL-12</c:v>
                </c:pt>
                <c:pt idx="5">
                  <c:v>REL-13</c:v>
                </c:pt>
              </c:strCache>
            </c:strRef>
          </c:cat>
          <c:val>
            <c:numRef>
              <c:f>CR_statistics!$X$1464:$X$1469</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FFCB-4506-9D6F-DFFC88DA44C6}"/>
            </c:ext>
          </c:extLst>
        </c:ser>
        <c:ser>
          <c:idx val="5"/>
          <c:order val="5"/>
          <c:tx>
            <c:strRef>
              <c:f>CR_statistics!$Y$1463</c:f>
              <c:strCache>
                <c:ptCount val="1"/>
                <c:pt idx="0">
                  <c:v>RAN without RAN5</c:v>
                </c:pt>
              </c:strCache>
            </c:strRef>
          </c:tx>
          <c:spPr>
            <a:solidFill>
              <a:srgbClr val="FF00FF"/>
            </a:solidFill>
            <a:ln w="12700">
              <a:solidFill>
                <a:srgbClr val="000000"/>
              </a:solidFill>
              <a:prstDash val="solid"/>
            </a:ln>
          </c:spPr>
          <c:invertIfNegative val="0"/>
          <c:cat>
            <c:strRef>
              <c:f>CR_statistics!$S$1464:$S$1469</c:f>
              <c:strCache>
                <c:ptCount val="6"/>
                <c:pt idx="0">
                  <c:v>REL-8</c:v>
                </c:pt>
                <c:pt idx="1">
                  <c:v>REL-9</c:v>
                </c:pt>
                <c:pt idx="2">
                  <c:v>REL-10</c:v>
                </c:pt>
                <c:pt idx="3">
                  <c:v>REL-11</c:v>
                </c:pt>
                <c:pt idx="4">
                  <c:v>REL-12</c:v>
                </c:pt>
                <c:pt idx="5">
                  <c:v>REL-13</c:v>
                </c:pt>
              </c:strCache>
            </c:strRef>
          </c:cat>
          <c:val>
            <c:numRef>
              <c:f>CR_statistics!$Y$1464:$Y$1469</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FFCB-4506-9D6F-DFFC88DA44C6}"/>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CR_statistics!$AQ$1462</c:f>
              <c:strCache>
                <c:ptCount val="1"/>
                <c:pt idx="0">
                  <c:v>RAN #47</c:v>
                </c:pt>
              </c:strCache>
            </c:strRef>
          </c:tx>
          <c:spPr>
            <a:solidFill>
              <a:srgbClr val="00FF00"/>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CR_statistics!$AQ$1463:$AQ$1469</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526C-4401-8F66-EF0BA07910C5}"/>
            </c:ext>
          </c:extLst>
        </c:ser>
        <c:ser>
          <c:idx val="5"/>
          <c:order val="1"/>
          <c:tx>
            <c:strRef>
              <c:f>CR_statistics!$AR$1462</c:f>
              <c:strCache>
                <c:ptCount val="1"/>
                <c:pt idx="0">
                  <c:v>RAN #48</c:v>
                </c:pt>
              </c:strCache>
            </c:strRef>
          </c:tx>
          <c:spPr>
            <a:solidFill>
              <a:srgbClr val="800080"/>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CR_statistics!$AR$1463:$AR$1469</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526C-4401-8F66-EF0BA07910C5}"/>
            </c:ext>
          </c:extLst>
        </c:ser>
        <c:ser>
          <c:idx val="6"/>
          <c:order val="2"/>
          <c:tx>
            <c:strRef>
              <c:f>CR_statistics!$AS$1462</c:f>
              <c:strCache>
                <c:ptCount val="1"/>
                <c:pt idx="0">
                  <c:v>RAN #49</c:v>
                </c:pt>
              </c:strCache>
            </c:strRef>
          </c:tx>
          <c:spPr>
            <a:solidFill>
              <a:srgbClr val="0066CC"/>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CR_statistics!$AS$1463:$AS$1469</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526C-4401-8F66-EF0BA07910C5}"/>
            </c:ext>
          </c:extLst>
        </c:ser>
        <c:ser>
          <c:idx val="7"/>
          <c:order val="3"/>
          <c:tx>
            <c:strRef>
              <c:f>CR_statistics!$AT$1462</c:f>
              <c:strCache>
                <c:ptCount val="1"/>
                <c:pt idx="0">
                  <c:v>RAN #50</c:v>
                </c:pt>
              </c:strCache>
            </c:strRef>
          </c:tx>
          <c:spPr>
            <a:solidFill>
              <a:srgbClr val="FF9900"/>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CR_statistics!$AT$1463:$AT$1469</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526C-4401-8F66-EF0BA07910C5}"/>
            </c:ext>
          </c:extLst>
        </c:ser>
        <c:ser>
          <c:idx val="8"/>
          <c:order val="4"/>
          <c:tx>
            <c:strRef>
              <c:f>CR_statistics!$AU$1462</c:f>
              <c:strCache>
                <c:ptCount val="1"/>
                <c:pt idx="0">
                  <c:v>RAN #51</c:v>
                </c:pt>
              </c:strCache>
            </c:strRef>
          </c:tx>
          <c:spPr>
            <a:solidFill>
              <a:srgbClr val="00FFFF"/>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CR_statistics!$AU$1463:$AU$1469</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526C-4401-8F66-EF0BA07910C5}"/>
            </c:ext>
          </c:extLst>
        </c:ser>
        <c:ser>
          <c:idx val="9"/>
          <c:order val="5"/>
          <c:tx>
            <c:strRef>
              <c:f>CR_statistics!$AV$1462</c:f>
              <c:strCache>
                <c:ptCount val="1"/>
                <c:pt idx="0">
                  <c:v>RAN #52</c:v>
                </c:pt>
              </c:strCache>
            </c:strRef>
          </c:tx>
          <c:spPr>
            <a:solidFill>
              <a:srgbClr val="FF00FF"/>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CR_statistics!$AV$1463:$AV$1469</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526C-4401-8F66-EF0BA07910C5}"/>
            </c:ext>
          </c:extLst>
        </c:ser>
        <c:ser>
          <c:idx val="10"/>
          <c:order val="6"/>
          <c:tx>
            <c:strRef>
              <c:f>CR_statistics!$AW$1462</c:f>
              <c:strCache>
                <c:ptCount val="1"/>
                <c:pt idx="0">
                  <c:v>RAN #53</c:v>
                </c:pt>
              </c:strCache>
            </c:strRef>
          </c:tx>
          <c:spPr>
            <a:solidFill>
              <a:srgbClr val="FF0000"/>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CR_statistics!$AW$1463:$AW$1469</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526C-4401-8F66-EF0BA07910C5}"/>
            </c:ext>
          </c:extLst>
        </c:ser>
        <c:ser>
          <c:idx val="11"/>
          <c:order val="7"/>
          <c:tx>
            <c:strRef>
              <c:f>CR_statistics!$AX$1462</c:f>
              <c:strCache>
                <c:ptCount val="1"/>
                <c:pt idx="0">
                  <c:v>RAN #54</c:v>
                </c:pt>
              </c:strCache>
            </c:strRef>
          </c:tx>
          <c:spPr>
            <a:solidFill>
              <a:srgbClr val="00FFFF"/>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CR_statistics!$AX$1463:$AX$1469</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526C-4401-8F66-EF0BA07910C5}"/>
            </c:ext>
          </c:extLst>
        </c:ser>
        <c:ser>
          <c:idx val="12"/>
          <c:order val="8"/>
          <c:tx>
            <c:strRef>
              <c:f>CR_statistics!$AY$1462</c:f>
              <c:strCache>
                <c:ptCount val="1"/>
                <c:pt idx="0">
                  <c:v>RAN #55</c:v>
                </c:pt>
              </c:strCache>
            </c:strRef>
          </c:tx>
          <c:spPr>
            <a:solidFill>
              <a:srgbClr val="FF00FF"/>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CR_statistics!$AY$1463:$AY$1469</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526C-4401-8F66-EF0BA07910C5}"/>
            </c:ext>
          </c:extLst>
        </c:ser>
        <c:ser>
          <c:idx val="13"/>
          <c:order val="9"/>
          <c:tx>
            <c:strRef>
              <c:f>CR_statistics!$AZ$1462</c:f>
              <c:strCache>
                <c:ptCount val="1"/>
                <c:pt idx="0">
                  <c:v>RAN #56</c:v>
                </c:pt>
              </c:strCache>
            </c:strRef>
          </c:tx>
          <c:spPr>
            <a:solidFill>
              <a:srgbClr val="800000"/>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CR_statistics!$AZ$1463:$AZ$1469</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526C-4401-8F66-EF0BA07910C5}"/>
            </c:ext>
          </c:extLst>
        </c:ser>
        <c:ser>
          <c:idx val="14"/>
          <c:order val="10"/>
          <c:tx>
            <c:strRef>
              <c:f>CR_statistics!$BA$1462</c:f>
              <c:strCache>
                <c:ptCount val="1"/>
                <c:pt idx="0">
                  <c:v>RAN #57</c:v>
                </c:pt>
              </c:strCache>
            </c:strRef>
          </c:tx>
          <c:spPr>
            <a:solidFill>
              <a:srgbClr val="FFCC00"/>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CR_statistics!$BA$1463:$BA$1469</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526C-4401-8F66-EF0BA07910C5}"/>
            </c:ext>
          </c:extLst>
        </c:ser>
        <c:ser>
          <c:idx val="15"/>
          <c:order val="11"/>
          <c:tx>
            <c:strRef>
              <c:f>CR_statistics!$BB$1462</c:f>
              <c:strCache>
                <c:ptCount val="1"/>
                <c:pt idx="0">
                  <c:v>RAN #58</c:v>
                </c:pt>
              </c:strCache>
            </c:strRef>
          </c:tx>
          <c:spPr>
            <a:solidFill>
              <a:srgbClr val="FFFF00"/>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CR_statistics!$BB$1463:$BB$1469</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526C-4401-8F66-EF0BA07910C5}"/>
            </c:ext>
          </c:extLst>
        </c:ser>
        <c:ser>
          <c:idx val="16"/>
          <c:order val="12"/>
          <c:tx>
            <c:strRef>
              <c:f>CR_statistics!$BC$1462</c:f>
              <c:strCache>
                <c:ptCount val="1"/>
                <c:pt idx="0">
                  <c:v>RAN #59</c:v>
                </c:pt>
              </c:strCache>
            </c:strRef>
          </c:tx>
          <c:spPr>
            <a:solidFill>
              <a:srgbClr val="00CCFF"/>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CR_statistics!$BC$1463:$BC$1469</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526C-4401-8F66-EF0BA07910C5}"/>
            </c:ext>
          </c:extLst>
        </c:ser>
        <c:ser>
          <c:idx val="17"/>
          <c:order val="13"/>
          <c:tx>
            <c:strRef>
              <c:f>CR_statistics!$BD$1462</c:f>
              <c:strCache>
                <c:ptCount val="1"/>
                <c:pt idx="0">
                  <c:v>RAN #60</c:v>
                </c:pt>
              </c:strCache>
            </c:strRef>
          </c:tx>
          <c:spPr>
            <a:solidFill>
              <a:srgbClr val="00FF00"/>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CR_statistics!$BD$1463:$BD$1469</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526C-4401-8F66-EF0BA07910C5}"/>
            </c:ext>
          </c:extLst>
        </c:ser>
        <c:ser>
          <c:idx val="18"/>
          <c:order val="14"/>
          <c:tx>
            <c:strRef>
              <c:f>CR_statistics!$BE$1462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CR_statistics!$BE$1463:$BE$1469</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526C-4401-8F66-EF0BA07910C5}"/>
            </c:ext>
          </c:extLst>
        </c:ser>
        <c:ser>
          <c:idx val="19"/>
          <c:order val="15"/>
          <c:tx>
            <c:strRef>
              <c:f>CR_statistics!$BF$1462</c:f>
              <c:strCache>
                <c:ptCount val="1"/>
                <c:pt idx="0">
                  <c:v>RAN #62</c:v>
                </c:pt>
              </c:strCache>
            </c:strRef>
          </c:tx>
          <c:spPr>
            <a:solidFill>
              <a:srgbClr val="00FFFF"/>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CR_statistics!$BF$1463:$BF$1469</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526C-4401-8F66-EF0BA07910C5}"/>
            </c:ext>
          </c:extLst>
        </c:ser>
        <c:ser>
          <c:idx val="20"/>
          <c:order val="16"/>
          <c:tx>
            <c:strRef>
              <c:f>CR_statistics!$BG$1462</c:f>
              <c:strCache>
                <c:ptCount val="1"/>
                <c:pt idx="0">
                  <c:v>RAN #63</c:v>
                </c:pt>
              </c:strCache>
            </c:strRef>
          </c:tx>
          <c:spPr>
            <a:solidFill>
              <a:srgbClr val="FFFF00"/>
            </a:solidFill>
            <a:ln w="12700">
              <a:solidFill>
                <a:srgbClr val="000000"/>
              </a:solidFill>
              <a:prstDash val="solid"/>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CR_statistics!$BG$1463:$BG$1469</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526C-4401-8F66-EF0BA07910C5}"/>
            </c:ext>
          </c:extLst>
        </c:ser>
        <c:ser>
          <c:idx val="21"/>
          <c:order val="17"/>
          <c:tx>
            <c:strRef>
              <c:f>CR_statistics!$BH$1462</c:f>
              <c:strCache>
                <c:ptCount val="1"/>
                <c:pt idx="0">
                  <c:v>RAN #64</c:v>
                </c:pt>
              </c:strCache>
            </c:strRef>
          </c:tx>
          <c:spPr>
            <a:solidFill>
              <a:srgbClr val="FF9900"/>
            </a:solidFill>
            <a:ln>
              <a:solidFill>
                <a:schemeClr val="tx1"/>
              </a:solidFill>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CR_statistics!$BH$1463:$BH$1469</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526C-4401-8F66-EF0BA07910C5}"/>
            </c:ext>
          </c:extLst>
        </c:ser>
        <c:ser>
          <c:idx val="22"/>
          <c:order val="18"/>
          <c:tx>
            <c:strRef>
              <c:f>CR_statistics!$BI$1462</c:f>
              <c:strCache>
                <c:ptCount val="1"/>
                <c:pt idx="0">
                  <c:v>RAN#65</c:v>
                </c:pt>
              </c:strCache>
            </c:strRef>
          </c:tx>
          <c:spPr>
            <a:solidFill>
              <a:srgbClr val="0066FF"/>
            </a:solidFill>
            <a:ln>
              <a:solidFill>
                <a:srgbClr val="000000"/>
              </a:solidFill>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CR_statistics!$BI$1463:$BI$1469</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526C-4401-8F66-EF0BA07910C5}"/>
            </c:ext>
          </c:extLst>
        </c:ser>
        <c:ser>
          <c:idx val="23"/>
          <c:order val="19"/>
          <c:tx>
            <c:strRef>
              <c:f>CR_statistics!$BJ$1462</c:f>
              <c:strCache>
                <c:ptCount val="1"/>
                <c:pt idx="0">
                  <c:v>RAN #66</c:v>
                </c:pt>
              </c:strCache>
            </c:strRef>
          </c:tx>
          <c:spPr>
            <a:solidFill>
              <a:schemeClr val="accent6">
                <a:lumMod val="50000"/>
              </a:schemeClr>
            </a:solidFill>
            <a:ln>
              <a:solidFill>
                <a:schemeClr val="tx1"/>
              </a:solidFill>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CR_statistics!$BJ$1463:$BJ$1469</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526C-4401-8F66-EF0BA07910C5}"/>
            </c:ext>
          </c:extLst>
        </c:ser>
        <c:ser>
          <c:idx val="24"/>
          <c:order val="20"/>
          <c:tx>
            <c:strRef>
              <c:f>CR_statistics!$BK$1462</c:f>
              <c:strCache>
                <c:ptCount val="1"/>
                <c:pt idx="0">
                  <c:v>RAN #67</c:v>
                </c:pt>
              </c:strCache>
            </c:strRef>
          </c:tx>
          <c:spPr>
            <a:solidFill>
              <a:srgbClr val="FF0000"/>
            </a:solidFill>
            <a:ln>
              <a:solidFill>
                <a:sysClr val="windowText" lastClr="000000"/>
              </a:solidFill>
            </a:ln>
          </c:spPr>
          <c:invertIfNegative val="0"/>
          <c:cat>
            <c:strRef>
              <c:f>CR_statistics!$AL$1463:$AL$1469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CR_statistics!$BK$1463:$BK$1469</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526C-4401-8F66-EF0BA07910C5}"/>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CR_statistics!$T$1422</c:f>
              <c:strCache>
                <c:ptCount val="1"/>
                <c:pt idx="0">
                  <c:v>RAN1</c:v>
                </c:pt>
              </c:strCache>
            </c:strRef>
          </c:tx>
          <c:spPr>
            <a:solidFill>
              <a:srgbClr val="00FF00"/>
            </a:solidFill>
            <a:ln w="12700">
              <a:solidFill>
                <a:srgbClr val="000000"/>
              </a:solidFill>
              <a:prstDash val="solid"/>
            </a:ln>
          </c:spPr>
          <c:invertIfNegative val="0"/>
          <c:cat>
            <c:strRef>
              <c:f>CR_statistics!$S$1423:$S$1428</c:f>
              <c:strCache>
                <c:ptCount val="6"/>
                <c:pt idx="0">
                  <c:v>REL-8</c:v>
                </c:pt>
                <c:pt idx="1">
                  <c:v>REL-9</c:v>
                </c:pt>
                <c:pt idx="2">
                  <c:v>REL-10</c:v>
                </c:pt>
                <c:pt idx="3">
                  <c:v>REL-11</c:v>
                </c:pt>
                <c:pt idx="4">
                  <c:v>REL-12</c:v>
                </c:pt>
                <c:pt idx="5">
                  <c:v>REL-13</c:v>
                </c:pt>
              </c:strCache>
            </c:strRef>
          </c:cat>
          <c:val>
            <c:numRef>
              <c:f>CR_statistics!$T$1423:$T$1428</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8027-465D-ABB6-5735F5447167}"/>
            </c:ext>
          </c:extLst>
        </c:ser>
        <c:ser>
          <c:idx val="1"/>
          <c:order val="1"/>
          <c:tx>
            <c:strRef>
              <c:f>CR_statistics!$U$1422</c:f>
              <c:strCache>
                <c:ptCount val="1"/>
                <c:pt idx="0">
                  <c:v>RAN2</c:v>
                </c:pt>
              </c:strCache>
            </c:strRef>
          </c:tx>
          <c:spPr>
            <a:solidFill>
              <a:srgbClr val="FF0000"/>
            </a:solidFill>
            <a:ln w="12700">
              <a:solidFill>
                <a:srgbClr val="000000"/>
              </a:solidFill>
              <a:prstDash val="solid"/>
            </a:ln>
          </c:spPr>
          <c:invertIfNegative val="0"/>
          <c:cat>
            <c:strRef>
              <c:f>CR_statistics!$S$1423:$S$1428</c:f>
              <c:strCache>
                <c:ptCount val="6"/>
                <c:pt idx="0">
                  <c:v>REL-8</c:v>
                </c:pt>
                <c:pt idx="1">
                  <c:v>REL-9</c:v>
                </c:pt>
                <c:pt idx="2">
                  <c:v>REL-10</c:v>
                </c:pt>
                <c:pt idx="3">
                  <c:v>REL-11</c:v>
                </c:pt>
                <c:pt idx="4">
                  <c:v>REL-12</c:v>
                </c:pt>
                <c:pt idx="5">
                  <c:v>REL-13</c:v>
                </c:pt>
              </c:strCache>
            </c:strRef>
          </c:cat>
          <c:val>
            <c:numRef>
              <c:f>CR_statistics!$U$1423:$U$1428</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8027-465D-ABB6-5735F5447167}"/>
            </c:ext>
          </c:extLst>
        </c:ser>
        <c:ser>
          <c:idx val="2"/>
          <c:order val="2"/>
          <c:tx>
            <c:strRef>
              <c:f>CR_statistics!$V$1422</c:f>
              <c:strCache>
                <c:ptCount val="1"/>
                <c:pt idx="0">
                  <c:v>RAN3</c:v>
                </c:pt>
              </c:strCache>
            </c:strRef>
          </c:tx>
          <c:spPr>
            <a:solidFill>
              <a:srgbClr val="0000FF"/>
            </a:solidFill>
            <a:ln w="12700">
              <a:solidFill>
                <a:srgbClr val="000000"/>
              </a:solidFill>
              <a:prstDash val="solid"/>
            </a:ln>
          </c:spPr>
          <c:invertIfNegative val="0"/>
          <c:cat>
            <c:strRef>
              <c:f>CR_statistics!$S$1423:$S$1428</c:f>
              <c:strCache>
                <c:ptCount val="6"/>
                <c:pt idx="0">
                  <c:v>REL-8</c:v>
                </c:pt>
                <c:pt idx="1">
                  <c:v>REL-9</c:v>
                </c:pt>
                <c:pt idx="2">
                  <c:v>REL-10</c:v>
                </c:pt>
                <c:pt idx="3">
                  <c:v>REL-11</c:v>
                </c:pt>
                <c:pt idx="4">
                  <c:v>REL-12</c:v>
                </c:pt>
                <c:pt idx="5">
                  <c:v>REL-13</c:v>
                </c:pt>
              </c:strCache>
            </c:strRef>
          </c:cat>
          <c:val>
            <c:numRef>
              <c:f>CR_statistics!$V$1423:$V$1428</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8027-465D-ABB6-5735F5447167}"/>
            </c:ext>
          </c:extLst>
        </c:ser>
        <c:ser>
          <c:idx val="3"/>
          <c:order val="3"/>
          <c:tx>
            <c:strRef>
              <c:f>CR_statistics!$W$1422</c:f>
              <c:strCache>
                <c:ptCount val="1"/>
                <c:pt idx="0">
                  <c:v>RAN4</c:v>
                </c:pt>
              </c:strCache>
            </c:strRef>
          </c:tx>
          <c:spPr>
            <a:solidFill>
              <a:srgbClr val="FFFF00"/>
            </a:solidFill>
            <a:ln w="12700">
              <a:solidFill>
                <a:srgbClr val="000000"/>
              </a:solidFill>
              <a:prstDash val="solid"/>
            </a:ln>
          </c:spPr>
          <c:invertIfNegative val="0"/>
          <c:cat>
            <c:strRef>
              <c:f>CR_statistics!$S$1423:$S$1428</c:f>
              <c:strCache>
                <c:ptCount val="6"/>
                <c:pt idx="0">
                  <c:v>REL-8</c:v>
                </c:pt>
                <c:pt idx="1">
                  <c:v>REL-9</c:v>
                </c:pt>
                <c:pt idx="2">
                  <c:v>REL-10</c:v>
                </c:pt>
                <c:pt idx="3">
                  <c:v>REL-11</c:v>
                </c:pt>
                <c:pt idx="4">
                  <c:v>REL-12</c:v>
                </c:pt>
                <c:pt idx="5">
                  <c:v>REL-13</c:v>
                </c:pt>
              </c:strCache>
            </c:strRef>
          </c:cat>
          <c:val>
            <c:numRef>
              <c:f>CR_statistics!$W$1423:$W$1428</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8027-465D-ABB6-5735F5447167}"/>
            </c:ext>
          </c:extLst>
        </c:ser>
        <c:ser>
          <c:idx val="4"/>
          <c:order val="4"/>
          <c:tx>
            <c:strRef>
              <c:f>CR_statistics!$X$1422</c:f>
              <c:strCache>
                <c:ptCount val="1"/>
                <c:pt idx="0">
                  <c:v>RAN5</c:v>
                </c:pt>
              </c:strCache>
            </c:strRef>
          </c:tx>
          <c:spPr>
            <a:solidFill>
              <a:srgbClr val="660066"/>
            </a:solidFill>
            <a:ln w="12700">
              <a:solidFill>
                <a:srgbClr val="000000"/>
              </a:solidFill>
              <a:prstDash val="solid"/>
            </a:ln>
          </c:spPr>
          <c:invertIfNegative val="0"/>
          <c:cat>
            <c:strRef>
              <c:f>CR_statistics!$S$1423:$S$1428</c:f>
              <c:strCache>
                <c:ptCount val="6"/>
                <c:pt idx="0">
                  <c:v>REL-8</c:v>
                </c:pt>
                <c:pt idx="1">
                  <c:v>REL-9</c:v>
                </c:pt>
                <c:pt idx="2">
                  <c:v>REL-10</c:v>
                </c:pt>
                <c:pt idx="3">
                  <c:v>REL-11</c:v>
                </c:pt>
                <c:pt idx="4">
                  <c:v>REL-12</c:v>
                </c:pt>
                <c:pt idx="5">
                  <c:v>REL-13</c:v>
                </c:pt>
              </c:strCache>
            </c:strRef>
          </c:cat>
          <c:val>
            <c:numRef>
              <c:f>CR_statistics!$X$1423:$X$1428</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8027-465D-ABB6-5735F5447167}"/>
            </c:ext>
          </c:extLst>
        </c:ser>
        <c:ser>
          <c:idx val="5"/>
          <c:order val="5"/>
          <c:tx>
            <c:strRef>
              <c:f>CR_statistics!$Y$1422</c:f>
              <c:strCache>
                <c:ptCount val="1"/>
                <c:pt idx="0">
                  <c:v>RAN without RAN5</c:v>
                </c:pt>
              </c:strCache>
            </c:strRef>
          </c:tx>
          <c:spPr>
            <a:solidFill>
              <a:srgbClr val="FF00FF"/>
            </a:solidFill>
            <a:ln w="12700">
              <a:solidFill>
                <a:srgbClr val="000000"/>
              </a:solidFill>
              <a:prstDash val="solid"/>
            </a:ln>
          </c:spPr>
          <c:invertIfNegative val="0"/>
          <c:cat>
            <c:strRef>
              <c:f>CR_statistics!$S$1423:$S$1428</c:f>
              <c:strCache>
                <c:ptCount val="6"/>
                <c:pt idx="0">
                  <c:v>REL-8</c:v>
                </c:pt>
                <c:pt idx="1">
                  <c:v>REL-9</c:v>
                </c:pt>
                <c:pt idx="2">
                  <c:v>REL-10</c:v>
                </c:pt>
                <c:pt idx="3">
                  <c:v>REL-11</c:v>
                </c:pt>
                <c:pt idx="4">
                  <c:v>REL-12</c:v>
                </c:pt>
                <c:pt idx="5">
                  <c:v>REL-13</c:v>
                </c:pt>
              </c:strCache>
            </c:strRef>
          </c:cat>
          <c:val>
            <c:numRef>
              <c:f>CR_statistics!$Y$1423:$Y$1428</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8027-465D-ABB6-5735F5447167}"/>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CR_statistics!$AQ$1421</c:f>
              <c:strCache>
                <c:ptCount val="1"/>
                <c:pt idx="0">
                  <c:v>RAN #47</c:v>
                </c:pt>
              </c:strCache>
            </c:strRef>
          </c:tx>
          <c:spPr>
            <a:solidFill>
              <a:srgbClr val="00FF00"/>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CR_statistics!$AQ$1422:$AQ$1428</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5521-4404-9C65-72D1C314242E}"/>
            </c:ext>
          </c:extLst>
        </c:ser>
        <c:ser>
          <c:idx val="5"/>
          <c:order val="1"/>
          <c:tx>
            <c:strRef>
              <c:f>CR_statistics!$AR$1421</c:f>
              <c:strCache>
                <c:ptCount val="1"/>
                <c:pt idx="0">
                  <c:v>RAN #48</c:v>
                </c:pt>
              </c:strCache>
            </c:strRef>
          </c:tx>
          <c:spPr>
            <a:solidFill>
              <a:srgbClr val="800080"/>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CR_statistics!$AR$1422:$AR$1428</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5521-4404-9C65-72D1C314242E}"/>
            </c:ext>
          </c:extLst>
        </c:ser>
        <c:ser>
          <c:idx val="6"/>
          <c:order val="2"/>
          <c:tx>
            <c:strRef>
              <c:f>CR_statistics!$AS$1421</c:f>
              <c:strCache>
                <c:ptCount val="1"/>
                <c:pt idx="0">
                  <c:v>RAN #49</c:v>
                </c:pt>
              </c:strCache>
            </c:strRef>
          </c:tx>
          <c:spPr>
            <a:solidFill>
              <a:srgbClr val="0066CC"/>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CR_statistics!$AS$1422:$AS$1428</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5521-4404-9C65-72D1C314242E}"/>
            </c:ext>
          </c:extLst>
        </c:ser>
        <c:ser>
          <c:idx val="7"/>
          <c:order val="3"/>
          <c:tx>
            <c:strRef>
              <c:f>CR_statistics!$AT$1421</c:f>
              <c:strCache>
                <c:ptCount val="1"/>
                <c:pt idx="0">
                  <c:v>RAN #50</c:v>
                </c:pt>
              </c:strCache>
            </c:strRef>
          </c:tx>
          <c:spPr>
            <a:solidFill>
              <a:srgbClr val="FF9900"/>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CR_statistics!$AT$1422:$AT$1428</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5521-4404-9C65-72D1C314242E}"/>
            </c:ext>
          </c:extLst>
        </c:ser>
        <c:ser>
          <c:idx val="8"/>
          <c:order val="4"/>
          <c:tx>
            <c:strRef>
              <c:f>CR_statistics!$AU$1421</c:f>
              <c:strCache>
                <c:ptCount val="1"/>
                <c:pt idx="0">
                  <c:v>RAN #51</c:v>
                </c:pt>
              </c:strCache>
            </c:strRef>
          </c:tx>
          <c:spPr>
            <a:solidFill>
              <a:srgbClr val="00FFFF"/>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CR_statistics!$AU$1422:$AU$1428</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5521-4404-9C65-72D1C314242E}"/>
            </c:ext>
          </c:extLst>
        </c:ser>
        <c:ser>
          <c:idx val="9"/>
          <c:order val="5"/>
          <c:tx>
            <c:strRef>
              <c:f>CR_statistics!$AV$1421</c:f>
              <c:strCache>
                <c:ptCount val="1"/>
                <c:pt idx="0">
                  <c:v>RAN #52</c:v>
                </c:pt>
              </c:strCache>
            </c:strRef>
          </c:tx>
          <c:spPr>
            <a:solidFill>
              <a:srgbClr val="FF00FF"/>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CR_statistics!$AV$1422:$AV$1428</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5521-4404-9C65-72D1C314242E}"/>
            </c:ext>
          </c:extLst>
        </c:ser>
        <c:ser>
          <c:idx val="10"/>
          <c:order val="6"/>
          <c:tx>
            <c:strRef>
              <c:f>CR_statistics!$AW$1421</c:f>
              <c:strCache>
                <c:ptCount val="1"/>
                <c:pt idx="0">
                  <c:v>RAN #53</c:v>
                </c:pt>
              </c:strCache>
            </c:strRef>
          </c:tx>
          <c:spPr>
            <a:solidFill>
              <a:srgbClr val="FF0000"/>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CR_statistics!$AW$1422:$AW$1428</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5521-4404-9C65-72D1C314242E}"/>
            </c:ext>
          </c:extLst>
        </c:ser>
        <c:ser>
          <c:idx val="11"/>
          <c:order val="7"/>
          <c:tx>
            <c:strRef>
              <c:f>CR_statistics!$AX$1421</c:f>
              <c:strCache>
                <c:ptCount val="1"/>
                <c:pt idx="0">
                  <c:v>RAN #54</c:v>
                </c:pt>
              </c:strCache>
            </c:strRef>
          </c:tx>
          <c:spPr>
            <a:solidFill>
              <a:srgbClr val="00FFFF"/>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CR_statistics!$AX$1422:$AX$1428</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5521-4404-9C65-72D1C314242E}"/>
            </c:ext>
          </c:extLst>
        </c:ser>
        <c:ser>
          <c:idx val="12"/>
          <c:order val="8"/>
          <c:tx>
            <c:strRef>
              <c:f>CR_statistics!$AY$1421</c:f>
              <c:strCache>
                <c:ptCount val="1"/>
                <c:pt idx="0">
                  <c:v>RAN #55</c:v>
                </c:pt>
              </c:strCache>
            </c:strRef>
          </c:tx>
          <c:spPr>
            <a:solidFill>
              <a:srgbClr val="FF00FF"/>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CR_statistics!$AY$1422:$AY$1428</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5521-4404-9C65-72D1C314242E}"/>
            </c:ext>
          </c:extLst>
        </c:ser>
        <c:ser>
          <c:idx val="13"/>
          <c:order val="9"/>
          <c:tx>
            <c:strRef>
              <c:f>CR_statistics!$AZ$1421</c:f>
              <c:strCache>
                <c:ptCount val="1"/>
                <c:pt idx="0">
                  <c:v>RAN #56</c:v>
                </c:pt>
              </c:strCache>
            </c:strRef>
          </c:tx>
          <c:spPr>
            <a:solidFill>
              <a:srgbClr val="800000"/>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CR_statistics!$AZ$1422:$AZ$1428</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5521-4404-9C65-72D1C314242E}"/>
            </c:ext>
          </c:extLst>
        </c:ser>
        <c:ser>
          <c:idx val="14"/>
          <c:order val="10"/>
          <c:tx>
            <c:strRef>
              <c:f>CR_statistics!$BA$1421</c:f>
              <c:strCache>
                <c:ptCount val="1"/>
                <c:pt idx="0">
                  <c:v>RAN #57</c:v>
                </c:pt>
              </c:strCache>
            </c:strRef>
          </c:tx>
          <c:spPr>
            <a:solidFill>
              <a:srgbClr val="FFCC00"/>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CR_statistics!$BA$1422:$BA$1428</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5521-4404-9C65-72D1C314242E}"/>
            </c:ext>
          </c:extLst>
        </c:ser>
        <c:ser>
          <c:idx val="15"/>
          <c:order val="11"/>
          <c:tx>
            <c:strRef>
              <c:f>CR_statistics!$BB$1421</c:f>
              <c:strCache>
                <c:ptCount val="1"/>
                <c:pt idx="0">
                  <c:v>RAN #58</c:v>
                </c:pt>
              </c:strCache>
            </c:strRef>
          </c:tx>
          <c:spPr>
            <a:solidFill>
              <a:srgbClr val="FFFF00"/>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CR_statistics!$BB$1422:$BB$1428</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5521-4404-9C65-72D1C314242E}"/>
            </c:ext>
          </c:extLst>
        </c:ser>
        <c:ser>
          <c:idx val="16"/>
          <c:order val="12"/>
          <c:tx>
            <c:strRef>
              <c:f>CR_statistics!$BC$1421</c:f>
              <c:strCache>
                <c:ptCount val="1"/>
                <c:pt idx="0">
                  <c:v>RAN #59</c:v>
                </c:pt>
              </c:strCache>
            </c:strRef>
          </c:tx>
          <c:spPr>
            <a:solidFill>
              <a:srgbClr val="00CCFF"/>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CR_statistics!$BC$1422:$BC$1428</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5521-4404-9C65-72D1C314242E}"/>
            </c:ext>
          </c:extLst>
        </c:ser>
        <c:ser>
          <c:idx val="17"/>
          <c:order val="13"/>
          <c:tx>
            <c:strRef>
              <c:f>CR_statistics!$BD$1421</c:f>
              <c:strCache>
                <c:ptCount val="1"/>
                <c:pt idx="0">
                  <c:v>RAN #60</c:v>
                </c:pt>
              </c:strCache>
            </c:strRef>
          </c:tx>
          <c:spPr>
            <a:solidFill>
              <a:srgbClr val="00FF00"/>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CR_statistics!$BD$1422:$BD$1428</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5521-4404-9C65-72D1C314242E}"/>
            </c:ext>
          </c:extLst>
        </c:ser>
        <c:ser>
          <c:idx val="18"/>
          <c:order val="14"/>
          <c:tx>
            <c:strRef>
              <c:f>CR_statistics!$BE$1421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CR_statistics!$BE$1422:$BE$1428</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5521-4404-9C65-72D1C314242E}"/>
            </c:ext>
          </c:extLst>
        </c:ser>
        <c:ser>
          <c:idx val="19"/>
          <c:order val="15"/>
          <c:tx>
            <c:strRef>
              <c:f>CR_statistics!$BF$1421</c:f>
              <c:strCache>
                <c:ptCount val="1"/>
                <c:pt idx="0">
                  <c:v>RAN #62</c:v>
                </c:pt>
              </c:strCache>
            </c:strRef>
          </c:tx>
          <c:spPr>
            <a:solidFill>
              <a:srgbClr val="00FFFF"/>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CR_statistics!$BF$1422:$BF$1428</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5521-4404-9C65-72D1C314242E}"/>
            </c:ext>
          </c:extLst>
        </c:ser>
        <c:ser>
          <c:idx val="20"/>
          <c:order val="16"/>
          <c:tx>
            <c:strRef>
              <c:f>CR_statistics!$BG$1421</c:f>
              <c:strCache>
                <c:ptCount val="1"/>
                <c:pt idx="0">
                  <c:v>RAN #63</c:v>
                </c:pt>
              </c:strCache>
            </c:strRef>
          </c:tx>
          <c:spPr>
            <a:solidFill>
              <a:srgbClr val="FFFF00"/>
            </a:solidFill>
            <a:ln w="12700">
              <a:solidFill>
                <a:srgbClr val="000000"/>
              </a:solidFill>
              <a:prstDash val="solid"/>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CR_statistics!$BG$1422:$BG$1428</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5521-4404-9C65-72D1C314242E}"/>
            </c:ext>
          </c:extLst>
        </c:ser>
        <c:ser>
          <c:idx val="21"/>
          <c:order val="17"/>
          <c:tx>
            <c:strRef>
              <c:f>CR_statistics!$BH$1421</c:f>
              <c:strCache>
                <c:ptCount val="1"/>
                <c:pt idx="0">
                  <c:v>RAN #64</c:v>
                </c:pt>
              </c:strCache>
            </c:strRef>
          </c:tx>
          <c:spPr>
            <a:solidFill>
              <a:srgbClr val="FF9900"/>
            </a:solidFill>
            <a:ln>
              <a:solidFill>
                <a:schemeClr val="tx1"/>
              </a:solidFill>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CR_statistics!$BH$1422:$BH$1428</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5521-4404-9C65-72D1C314242E}"/>
            </c:ext>
          </c:extLst>
        </c:ser>
        <c:ser>
          <c:idx val="22"/>
          <c:order val="18"/>
          <c:tx>
            <c:strRef>
              <c:f>CR_statistics!$BI$1421</c:f>
              <c:strCache>
                <c:ptCount val="1"/>
                <c:pt idx="0">
                  <c:v>RAN#65</c:v>
                </c:pt>
              </c:strCache>
            </c:strRef>
          </c:tx>
          <c:spPr>
            <a:solidFill>
              <a:srgbClr val="0066FF"/>
            </a:solidFill>
            <a:ln>
              <a:solidFill>
                <a:srgbClr val="000000"/>
              </a:solidFill>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CR_statistics!$BI$1422:$BI$1428</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5521-4404-9C65-72D1C314242E}"/>
            </c:ext>
          </c:extLst>
        </c:ser>
        <c:ser>
          <c:idx val="23"/>
          <c:order val="19"/>
          <c:tx>
            <c:strRef>
              <c:f>CR_statistics!$BJ$1421</c:f>
              <c:strCache>
                <c:ptCount val="1"/>
                <c:pt idx="0">
                  <c:v>RAN #66</c:v>
                </c:pt>
              </c:strCache>
            </c:strRef>
          </c:tx>
          <c:spPr>
            <a:solidFill>
              <a:schemeClr val="accent6">
                <a:lumMod val="50000"/>
              </a:schemeClr>
            </a:solidFill>
            <a:ln>
              <a:solidFill>
                <a:schemeClr val="tx1"/>
              </a:solidFill>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CR_statistics!$BJ$1422:$BJ$1428</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5521-4404-9C65-72D1C314242E}"/>
            </c:ext>
          </c:extLst>
        </c:ser>
        <c:ser>
          <c:idx val="24"/>
          <c:order val="20"/>
          <c:tx>
            <c:strRef>
              <c:f>CR_statistics!$BK$1421</c:f>
              <c:strCache>
                <c:ptCount val="1"/>
                <c:pt idx="0">
                  <c:v>RAN #67</c:v>
                </c:pt>
              </c:strCache>
            </c:strRef>
          </c:tx>
          <c:spPr>
            <a:solidFill>
              <a:srgbClr val="FF0000"/>
            </a:solidFill>
            <a:ln>
              <a:solidFill>
                <a:sysClr val="windowText" lastClr="000000"/>
              </a:solidFill>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CR_statistics!$BK$1422:$BK$1428</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5521-4404-9C65-72D1C314242E}"/>
            </c:ext>
          </c:extLst>
        </c:ser>
        <c:ser>
          <c:idx val="0"/>
          <c:order val="21"/>
          <c:tx>
            <c:strRef>
              <c:f>CR_statistics!$BL$1421</c:f>
              <c:strCache>
                <c:ptCount val="1"/>
                <c:pt idx="0">
                  <c:v>RAN #68</c:v>
                </c:pt>
              </c:strCache>
            </c:strRef>
          </c:tx>
          <c:spPr>
            <a:solidFill>
              <a:srgbClr val="FF9900"/>
            </a:solidFill>
            <a:ln>
              <a:solidFill>
                <a:schemeClr val="tx1"/>
              </a:solidFill>
            </a:ln>
          </c:spPr>
          <c:invertIfNegative val="0"/>
          <c:cat>
            <c:strRef>
              <c:f>CR_statistics!$AL$1422:$AL$1428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CR_statistics!$BL$1422:$BL$1428</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5521-4404-9C65-72D1C314242E}"/>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CR_statistics!$T$1384</c:f>
              <c:strCache>
                <c:ptCount val="1"/>
                <c:pt idx="0">
                  <c:v>RAN1</c:v>
                </c:pt>
              </c:strCache>
            </c:strRef>
          </c:tx>
          <c:spPr>
            <a:solidFill>
              <a:srgbClr val="00FF00"/>
            </a:solidFill>
            <a:ln w="12700">
              <a:solidFill>
                <a:srgbClr val="000000"/>
              </a:solidFill>
              <a:prstDash val="solid"/>
            </a:ln>
          </c:spPr>
          <c:invertIfNegative val="0"/>
          <c:cat>
            <c:strRef>
              <c:f>CR_statistics!$S$1423:$S$1428</c:f>
              <c:strCache>
                <c:ptCount val="6"/>
                <c:pt idx="0">
                  <c:v>REL-8</c:v>
                </c:pt>
                <c:pt idx="1">
                  <c:v>REL-9</c:v>
                </c:pt>
                <c:pt idx="2">
                  <c:v>REL-10</c:v>
                </c:pt>
                <c:pt idx="3">
                  <c:v>REL-11</c:v>
                </c:pt>
                <c:pt idx="4">
                  <c:v>REL-12</c:v>
                </c:pt>
                <c:pt idx="5">
                  <c:v>REL-13</c:v>
                </c:pt>
              </c:strCache>
            </c:strRef>
          </c:cat>
          <c:val>
            <c:numRef>
              <c:f>CR_statistics!$T$1385:$T$1390</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8C3F-4C6B-A887-282D8FBA37ED}"/>
            </c:ext>
          </c:extLst>
        </c:ser>
        <c:ser>
          <c:idx val="1"/>
          <c:order val="1"/>
          <c:tx>
            <c:strRef>
              <c:f>CR_statistics!$U$1384</c:f>
              <c:strCache>
                <c:ptCount val="1"/>
                <c:pt idx="0">
                  <c:v>RAN2</c:v>
                </c:pt>
              </c:strCache>
            </c:strRef>
          </c:tx>
          <c:spPr>
            <a:solidFill>
              <a:srgbClr val="FF0000"/>
            </a:solidFill>
            <a:ln w="12700">
              <a:solidFill>
                <a:srgbClr val="000000"/>
              </a:solidFill>
              <a:prstDash val="solid"/>
            </a:ln>
          </c:spPr>
          <c:invertIfNegative val="0"/>
          <c:cat>
            <c:strRef>
              <c:f>CR_statistics!$S$1423:$S$1428</c:f>
              <c:strCache>
                <c:ptCount val="6"/>
                <c:pt idx="0">
                  <c:v>REL-8</c:v>
                </c:pt>
                <c:pt idx="1">
                  <c:v>REL-9</c:v>
                </c:pt>
                <c:pt idx="2">
                  <c:v>REL-10</c:v>
                </c:pt>
                <c:pt idx="3">
                  <c:v>REL-11</c:v>
                </c:pt>
                <c:pt idx="4">
                  <c:v>REL-12</c:v>
                </c:pt>
                <c:pt idx="5">
                  <c:v>REL-13</c:v>
                </c:pt>
              </c:strCache>
            </c:strRef>
          </c:cat>
          <c:val>
            <c:numRef>
              <c:f>CR_statistics!$U$1385:$U$1390</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8C3F-4C6B-A887-282D8FBA37ED}"/>
            </c:ext>
          </c:extLst>
        </c:ser>
        <c:ser>
          <c:idx val="2"/>
          <c:order val="2"/>
          <c:tx>
            <c:strRef>
              <c:f>CR_statistics!$V$1384</c:f>
              <c:strCache>
                <c:ptCount val="1"/>
                <c:pt idx="0">
                  <c:v>RAN3</c:v>
                </c:pt>
              </c:strCache>
            </c:strRef>
          </c:tx>
          <c:spPr>
            <a:solidFill>
              <a:srgbClr val="0000FF"/>
            </a:solidFill>
            <a:ln w="12700">
              <a:solidFill>
                <a:srgbClr val="000000"/>
              </a:solidFill>
              <a:prstDash val="solid"/>
            </a:ln>
          </c:spPr>
          <c:invertIfNegative val="0"/>
          <c:cat>
            <c:strRef>
              <c:f>CR_statistics!$S$1423:$S$1428</c:f>
              <c:strCache>
                <c:ptCount val="6"/>
                <c:pt idx="0">
                  <c:v>REL-8</c:v>
                </c:pt>
                <c:pt idx="1">
                  <c:v>REL-9</c:v>
                </c:pt>
                <c:pt idx="2">
                  <c:v>REL-10</c:v>
                </c:pt>
                <c:pt idx="3">
                  <c:v>REL-11</c:v>
                </c:pt>
                <c:pt idx="4">
                  <c:v>REL-12</c:v>
                </c:pt>
                <c:pt idx="5">
                  <c:v>REL-13</c:v>
                </c:pt>
              </c:strCache>
            </c:strRef>
          </c:cat>
          <c:val>
            <c:numRef>
              <c:f>CR_statistics!$V$1385:$V$1390</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8C3F-4C6B-A887-282D8FBA37ED}"/>
            </c:ext>
          </c:extLst>
        </c:ser>
        <c:ser>
          <c:idx val="3"/>
          <c:order val="3"/>
          <c:tx>
            <c:strRef>
              <c:f>CR_statistics!$W$1384</c:f>
              <c:strCache>
                <c:ptCount val="1"/>
                <c:pt idx="0">
                  <c:v>RAN4</c:v>
                </c:pt>
              </c:strCache>
            </c:strRef>
          </c:tx>
          <c:spPr>
            <a:solidFill>
              <a:srgbClr val="FFFF00"/>
            </a:solidFill>
            <a:ln w="12700">
              <a:solidFill>
                <a:srgbClr val="000000"/>
              </a:solidFill>
              <a:prstDash val="solid"/>
            </a:ln>
          </c:spPr>
          <c:invertIfNegative val="0"/>
          <c:cat>
            <c:strRef>
              <c:f>CR_statistics!$S$1423:$S$1428</c:f>
              <c:strCache>
                <c:ptCount val="6"/>
                <c:pt idx="0">
                  <c:v>REL-8</c:v>
                </c:pt>
                <c:pt idx="1">
                  <c:v>REL-9</c:v>
                </c:pt>
                <c:pt idx="2">
                  <c:v>REL-10</c:v>
                </c:pt>
                <c:pt idx="3">
                  <c:v>REL-11</c:v>
                </c:pt>
                <c:pt idx="4">
                  <c:v>REL-12</c:v>
                </c:pt>
                <c:pt idx="5">
                  <c:v>REL-13</c:v>
                </c:pt>
              </c:strCache>
            </c:strRef>
          </c:cat>
          <c:val>
            <c:numRef>
              <c:f>CR_statistics!$W$1385:$W$1390</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8C3F-4C6B-A887-282D8FBA37ED}"/>
            </c:ext>
          </c:extLst>
        </c:ser>
        <c:ser>
          <c:idx val="4"/>
          <c:order val="4"/>
          <c:tx>
            <c:strRef>
              <c:f>CR_statistics!$X$1384</c:f>
              <c:strCache>
                <c:ptCount val="1"/>
                <c:pt idx="0">
                  <c:v>RAN5</c:v>
                </c:pt>
              </c:strCache>
            </c:strRef>
          </c:tx>
          <c:spPr>
            <a:solidFill>
              <a:srgbClr val="660066"/>
            </a:solidFill>
            <a:ln w="12700">
              <a:solidFill>
                <a:srgbClr val="000000"/>
              </a:solidFill>
              <a:prstDash val="solid"/>
            </a:ln>
          </c:spPr>
          <c:invertIfNegative val="0"/>
          <c:cat>
            <c:strRef>
              <c:f>CR_statistics!$S$1423:$S$1428</c:f>
              <c:strCache>
                <c:ptCount val="6"/>
                <c:pt idx="0">
                  <c:v>REL-8</c:v>
                </c:pt>
                <c:pt idx="1">
                  <c:v>REL-9</c:v>
                </c:pt>
                <c:pt idx="2">
                  <c:v>REL-10</c:v>
                </c:pt>
                <c:pt idx="3">
                  <c:v>REL-11</c:v>
                </c:pt>
                <c:pt idx="4">
                  <c:v>REL-12</c:v>
                </c:pt>
                <c:pt idx="5">
                  <c:v>REL-13</c:v>
                </c:pt>
              </c:strCache>
            </c:strRef>
          </c:cat>
          <c:val>
            <c:numRef>
              <c:f>CR_statistics!$X$1385:$X$1390</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8C3F-4C6B-A887-282D8FBA37ED}"/>
            </c:ext>
          </c:extLst>
        </c:ser>
        <c:ser>
          <c:idx val="5"/>
          <c:order val="5"/>
          <c:tx>
            <c:strRef>
              <c:f>CR_statistics!$Y$1384</c:f>
              <c:strCache>
                <c:ptCount val="1"/>
                <c:pt idx="0">
                  <c:v>RAN without RAN5</c:v>
                </c:pt>
              </c:strCache>
            </c:strRef>
          </c:tx>
          <c:spPr>
            <a:solidFill>
              <a:srgbClr val="FF00FF"/>
            </a:solidFill>
            <a:ln w="12700">
              <a:solidFill>
                <a:srgbClr val="000000"/>
              </a:solidFill>
              <a:prstDash val="solid"/>
            </a:ln>
          </c:spPr>
          <c:invertIfNegative val="0"/>
          <c:cat>
            <c:strRef>
              <c:f>CR_statistics!$S$1423:$S$1428</c:f>
              <c:strCache>
                <c:ptCount val="6"/>
                <c:pt idx="0">
                  <c:v>REL-8</c:v>
                </c:pt>
                <c:pt idx="1">
                  <c:v>REL-9</c:v>
                </c:pt>
                <c:pt idx="2">
                  <c:v>REL-10</c:v>
                </c:pt>
                <c:pt idx="3">
                  <c:v>REL-11</c:v>
                </c:pt>
                <c:pt idx="4">
                  <c:v>REL-12</c:v>
                </c:pt>
                <c:pt idx="5">
                  <c:v>REL-13</c:v>
                </c:pt>
              </c:strCache>
            </c:strRef>
          </c:cat>
          <c:val>
            <c:numRef>
              <c:f>CR_statistics!$Y$1385:$Y$1390</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8C3F-4C6B-A887-282D8FBA37ED}"/>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CR_statistics!$AQ$1383</c:f>
              <c:strCache>
                <c:ptCount val="1"/>
                <c:pt idx="0">
                  <c:v>RAN #47</c:v>
                </c:pt>
              </c:strCache>
            </c:strRef>
          </c:tx>
          <c:spPr>
            <a:solidFill>
              <a:srgbClr val="00FF00"/>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CR_statistics!$AQ$1384:$AQ$1391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93A-4D03-8752-5DB29C5464C6}"/>
            </c:ext>
          </c:extLst>
        </c:ser>
        <c:ser>
          <c:idx val="5"/>
          <c:order val="1"/>
          <c:tx>
            <c:strRef>
              <c:f>CR_statistics!$AR$1383</c:f>
              <c:strCache>
                <c:ptCount val="1"/>
                <c:pt idx="0">
                  <c:v>RAN #48</c:v>
                </c:pt>
              </c:strCache>
            </c:strRef>
          </c:tx>
          <c:spPr>
            <a:solidFill>
              <a:srgbClr val="800080"/>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CR_statistics!$AR$1384:$AR$1391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93A-4D03-8752-5DB29C5464C6}"/>
            </c:ext>
          </c:extLst>
        </c:ser>
        <c:ser>
          <c:idx val="6"/>
          <c:order val="2"/>
          <c:tx>
            <c:strRef>
              <c:f>CR_statistics!$AS$1383</c:f>
              <c:strCache>
                <c:ptCount val="1"/>
                <c:pt idx="0">
                  <c:v>RAN #49</c:v>
                </c:pt>
              </c:strCache>
            </c:strRef>
          </c:tx>
          <c:spPr>
            <a:solidFill>
              <a:srgbClr val="0066CC"/>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CR_statistics!$AS$1384:$AS$1391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393A-4D03-8752-5DB29C5464C6}"/>
            </c:ext>
          </c:extLst>
        </c:ser>
        <c:ser>
          <c:idx val="7"/>
          <c:order val="3"/>
          <c:tx>
            <c:strRef>
              <c:f>CR_statistics!$AT$1383</c:f>
              <c:strCache>
                <c:ptCount val="1"/>
                <c:pt idx="0">
                  <c:v>RAN #50</c:v>
                </c:pt>
              </c:strCache>
            </c:strRef>
          </c:tx>
          <c:spPr>
            <a:solidFill>
              <a:srgbClr val="FF9900"/>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CR_statistics!$AT$1384:$AT$1391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393A-4D03-8752-5DB29C5464C6}"/>
            </c:ext>
          </c:extLst>
        </c:ser>
        <c:ser>
          <c:idx val="8"/>
          <c:order val="4"/>
          <c:tx>
            <c:strRef>
              <c:f>CR_statistics!$AU$1383</c:f>
              <c:strCache>
                <c:ptCount val="1"/>
                <c:pt idx="0">
                  <c:v>RAN #51</c:v>
                </c:pt>
              </c:strCache>
            </c:strRef>
          </c:tx>
          <c:spPr>
            <a:solidFill>
              <a:srgbClr val="00FFFF"/>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CR_statistics!$AU$1384:$AU$1391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393A-4D03-8752-5DB29C5464C6}"/>
            </c:ext>
          </c:extLst>
        </c:ser>
        <c:ser>
          <c:idx val="9"/>
          <c:order val="5"/>
          <c:tx>
            <c:strRef>
              <c:f>CR_statistics!$AV$1383</c:f>
              <c:strCache>
                <c:ptCount val="1"/>
                <c:pt idx="0">
                  <c:v>RAN #52</c:v>
                </c:pt>
              </c:strCache>
            </c:strRef>
          </c:tx>
          <c:spPr>
            <a:solidFill>
              <a:srgbClr val="FF00FF"/>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CR_statistics!$AV$1384:$AV$1391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393A-4D03-8752-5DB29C5464C6}"/>
            </c:ext>
          </c:extLst>
        </c:ser>
        <c:ser>
          <c:idx val="10"/>
          <c:order val="6"/>
          <c:tx>
            <c:strRef>
              <c:f>CR_statistics!$AW$1383</c:f>
              <c:strCache>
                <c:ptCount val="1"/>
                <c:pt idx="0">
                  <c:v>RAN #53</c:v>
                </c:pt>
              </c:strCache>
            </c:strRef>
          </c:tx>
          <c:spPr>
            <a:solidFill>
              <a:srgbClr val="FF0000"/>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CR_statistics!$AW$1384:$AW$1391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393A-4D03-8752-5DB29C5464C6}"/>
            </c:ext>
          </c:extLst>
        </c:ser>
        <c:ser>
          <c:idx val="11"/>
          <c:order val="7"/>
          <c:tx>
            <c:strRef>
              <c:f>CR_statistics!$AX$1383</c:f>
              <c:strCache>
                <c:ptCount val="1"/>
                <c:pt idx="0">
                  <c:v>RAN #54</c:v>
                </c:pt>
              </c:strCache>
            </c:strRef>
          </c:tx>
          <c:spPr>
            <a:solidFill>
              <a:srgbClr val="00FFFF"/>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CR_statistics!$AX$1384:$AX$1391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393A-4D03-8752-5DB29C5464C6}"/>
            </c:ext>
          </c:extLst>
        </c:ser>
        <c:ser>
          <c:idx val="12"/>
          <c:order val="8"/>
          <c:tx>
            <c:strRef>
              <c:f>CR_statistics!$AY$1383</c:f>
              <c:strCache>
                <c:ptCount val="1"/>
                <c:pt idx="0">
                  <c:v>RAN #55</c:v>
                </c:pt>
              </c:strCache>
            </c:strRef>
          </c:tx>
          <c:spPr>
            <a:solidFill>
              <a:srgbClr val="FF00FF"/>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CR_statistics!$AY$1384:$AY$1391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393A-4D03-8752-5DB29C5464C6}"/>
            </c:ext>
          </c:extLst>
        </c:ser>
        <c:ser>
          <c:idx val="13"/>
          <c:order val="9"/>
          <c:tx>
            <c:strRef>
              <c:f>CR_statistics!$AZ$1383</c:f>
              <c:strCache>
                <c:ptCount val="1"/>
                <c:pt idx="0">
                  <c:v>RAN #56</c:v>
                </c:pt>
              </c:strCache>
            </c:strRef>
          </c:tx>
          <c:spPr>
            <a:solidFill>
              <a:srgbClr val="800000"/>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CR_statistics!$AZ$1384:$AZ$1391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393A-4D03-8752-5DB29C5464C6}"/>
            </c:ext>
          </c:extLst>
        </c:ser>
        <c:ser>
          <c:idx val="14"/>
          <c:order val="10"/>
          <c:tx>
            <c:strRef>
              <c:f>CR_statistics!$BA$1383</c:f>
              <c:strCache>
                <c:ptCount val="1"/>
                <c:pt idx="0">
                  <c:v>RAN #57</c:v>
                </c:pt>
              </c:strCache>
            </c:strRef>
          </c:tx>
          <c:spPr>
            <a:solidFill>
              <a:srgbClr val="FFCC00"/>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CR_statistics!$BA$1384:$BA$1391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393A-4D03-8752-5DB29C5464C6}"/>
            </c:ext>
          </c:extLst>
        </c:ser>
        <c:ser>
          <c:idx val="15"/>
          <c:order val="11"/>
          <c:tx>
            <c:strRef>
              <c:f>CR_statistics!$BB$1383</c:f>
              <c:strCache>
                <c:ptCount val="1"/>
                <c:pt idx="0">
                  <c:v>RAN #58</c:v>
                </c:pt>
              </c:strCache>
            </c:strRef>
          </c:tx>
          <c:spPr>
            <a:solidFill>
              <a:srgbClr val="FFFF00"/>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CR_statistics!$BB$1384:$BB$1391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393A-4D03-8752-5DB29C5464C6}"/>
            </c:ext>
          </c:extLst>
        </c:ser>
        <c:ser>
          <c:idx val="16"/>
          <c:order val="12"/>
          <c:tx>
            <c:strRef>
              <c:f>CR_statistics!$BC$1383</c:f>
              <c:strCache>
                <c:ptCount val="1"/>
                <c:pt idx="0">
                  <c:v>RAN #59</c:v>
                </c:pt>
              </c:strCache>
            </c:strRef>
          </c:tx>
          <c:spPr>
            <a:solidFill>
              <a:srgbClr val="00CCFF"/>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CR_statistics!$BC$1384:$BC$1391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393A-4D03-8752-5DB29C5464C6}"/>
            </c:ext>
          </c:extLst>
        </c:ser>
        <c:ser>
          <c:idx val="17"/>
          <c:order val="13"/>
          <c:tx>
            <c:strRef>
              <c:f>CR_statistics!$BD$1383</c:f>
              <c:strCache>
                <c:ptCount val="1"/>
                <c:pt idx="0">
                  <c:v>RAN #60</c:v>
                </c:pt>
              </c:strCache>
            </c:strRef>
          </c:tx>
          <c:spPr>
            <a:solidFill>
              <a:srgbClr val="00FF00"/>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CR_statistics!$BD$1384:$BD$1391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393A-4D03-8752-5DB29C5464C6}"/>
            </c:ext>
          </c:extLst>
        </c:ser>
        <c:ser>
          <c:idx val="18"/>
          <c:order val="14"/>
          <c:tx>
            <c:strRef>
              <c:f>CR_statistics!$BE$1383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CR_statistics!$BE$1384:$BE$1391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393A-4D03-8752-5DB29C5464C6}"/>
            </c:ext>
          </c:extLst>
        </c:ser>
        <c:ser>
          <c:idx val="19"/>
          <c:order val="15"/>
          <c:tx>
            <c:strRef>
              <c:f>CR_statistics!$BF$1383</c:f>
              <c:strCache>
                <c:ptCount val="1"/>
                <c:pt idx="0">
                  <c:v>RAN #62</c:v>
                </c:pt>
              </c:strCache>
            </c:strRef>
          </c:tx>
          <c:spPr>
            <a:solidFill>
              <a:srgbClr val="00FFFF"/>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CR_statistics!$BF$1384:$BF$1391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393A-4D03-8752-5DB29C5464C6}"/>
            </c:ext>
          </c:extLst>
        </c:ser>
        <c:ser>
          <c:idx val="20"/>
          <c:order val="16"/>
          <c:tx>
            <c:strRef>
              <c:f>CR_statistics!$BG$1383</c:f>
              <c:strCache>
                <c:ptCount val="1"/>
                <c:pt idx="0">
                  <c:v>RAN #63</c:v>
                </c:pt>
              </c:strCache>
            </c:strRef>
          </c:tx>
          <c:spPr>
            <a:solidFill>
              <a:srgbClr val="FFFF00"/>
            </a:solidFill>
            <a:ln w="12700">
              <a:solidFill>
                <a:srgbClr val="000000"/>
              </a:solidFill>
              <a:prstDash val="solid"/>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CR_statistics!$BG$1384:$BG$1391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393A-4D03-8752-5DB29C5464C6}"/>
            </c:ext>
          </c:extLst>
        </c:ser>
        <c:ser>
          <c:idx val="21"/>
          <c:order val="17"/>
          <c:tx>
            <c:strRef>
              <c:f>CR_statistics!$BH$1383</c:f>
              <c:strCache>
                <c:ptCount val="1"/>
                <c:pt idx="0">
                  <c:v>RAN #64</c:v>
                </c:pt>
              </c:strCache>
            </c:strRef>
          </c:tx>
          <c:spPr>
            <a:solidFill>
              <a:srgbClr val="FF9900"/>
            </a:solidFill>
            <a:ln>
              <a:solidFill>
                <a:schemeClr val="tx1"/>
              </a:solidFill>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CR_statistics!$BH$1384:$BH$1391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393A-4D03-8752-5DB29C5464C6}"/>
            </c:ext>
          </c:extLst>
        </c:ser>
        <c:ser>
          <c:idx val="22"/>
          <c:order val="18"/>
          <c:tx>
            <c:strRef>
              <c:f>CR_statistics!$BI$1383</c:f>
              <c:strCache>
                <c:ptCount val="1"/>
                <c:pt idx="0">
                  <c:v>RAN#65</c:v>
                </c:pt>
              </c:strCache>
            </c:strRef>
          </c:tx>
          <c:spPr>
            <a:solidFill>
              <a:srgbClr val="0066FF"/>
            </a:solidFill>
            <a:ln>
              <a:solidFill>
                <a:srgbClr val="000000"/>
              </a:solidFill>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CR_statistics!$BI$1384:$BI$1391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393A-4D03-8752-5DB29C5464C6}"/>
            </c:ext>
          </c:extLst>
        </c:ser>
        <c:ser>
          <c:idx val="23"/>
          <c:order val="19"/>
          <c:tx>
            <c:strRef>
              <c:f>CR_statistics!$BJ$1383</c:f>
              <c:strCache>
                <c:ptCount val="1"/>
                <c:pt idx="0">
                  <c:v>RAN #66</c:v>
                </c:pt>
              </c:strCache>
            </c:strRef>
          </c:tx>
          <c:spPr>
            <a:solidFill>
              <a:schemeClr val="accent6">
                <a:lumMod val="50000"/>
              </a:schemeClr>
            </a:solidFill>
            <a:ln>
              <a:solidFill>
                <a:schemeClr val="tx1"/>
              </a:solidFill>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CR_statistics!$BJ$1384:$BJ$1391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393A-4D03-8752-5DB29C5464C6}"/>
            </c:ext>
          </c:extLst>
        </c:ser>
        <c:ser>
          <c:idx val="24"/>
          <c:order val="20"/>
          <c:tx>
            <c:strRef>
              <c:f>CR_statistics!$BK$1383</c:f>
              <c:strCache>
                <c:ptCount val="1"/>
                <c:pt idx="0">
                  <c:v>RAN #67</c:v>
                </c:pt>
              </c:strCache>
            </c:strRef>
          </c:tx>
          <c:spPr>
            <a:solidFill>
              <a:srgbClr val="FF0000"/>
            </a:solidFill>
            <a:ln>
              <a:solidFill>
                <a:sysClr val="windowText" lastClr="000000"/>
              </a:solidFill>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CR_statistics!$BK$1384:$BK$1391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393A-4D03-8752-5DB29C5464C6}"/>
            </c:ext>
          </c:extLst>
        </c:ser>
        <c:ser>
          <c:idx val="0"/>
          <c:order val="21"/>
          <c:tx>
            <c:strRef>
              <c:f>CR_statistics!$BL$1383</c:f>
              <c:strCache>
                <c:ptCount val="1"/>
                <c:pt idx="0">
                  <c:v>RAN #68</c:v>
                </c:pt>
              </c:strCache>
            </c:strRef>
          </c:tx>
          <c:spPr>
            <a:solidFill>
              <a:srgbClr val="FF9900"/>
            </a:solidFill>
            <a:ln>
              <a:solidFill>
                <a:schemeClr val="tx1"/>
              </a:solidFill>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CR_statistics!$BL$1384:$BL$1391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393A-4D03-8752-5DB29C5464C6}"/>
            </c:ext>
          </c:extLst>
        </c:ser>
        <c:ser>
          <c:idx val="1"/>
          <c:order val="22"/>
          <c:tx>
            <c:strRef>
              <c:f>CR_statistics!$BM$1383</c:f>
              <c:strCache>
                <c:ptCount val="1"/>
                <c:pt idx="0">
                  <c:v>RAN #69</c:v>
                </c:pt>
              </c:strCache>
            </c:strRef>
          </c:tx>
          <c:spPr>
            <a:ln>
              <a:solidFill>
                <a:srgbClr val="000000"/>
              </a:solidFill>
            </a:ln>
          </c:spPr>
          <c:invertIfNegative val="0"/>
          <c:cat>
            <c:strRef>
              <c:f>CR_statistics!$BN$1384:$BN$1391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CR_statistics!$BM$1384:$BM$1391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393A-4D03-8752-5DB29C5464C6}"/>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CR_statistics!$T$1341</c:f>
              <c:strCache>
                <c:ptCount val="1"/>
                <c:pt idx="0">
                  <c:v>RAN1</c:v>
                </c:pt>
              </c:strCache>
            </c:strRef>
          </c:tx>
          <c:spPr>
            <a:solidFill>
              <a:srgbClr val="00FF00"/>
            </a:solidFill>
            <a:ln w="12700">
              <a:solidFill>
                <a:srgbClr val="000000"/>
              </a:solidFill>
              <a:prstDash val="solid"/>
            </a:ln>
          </c:spPr>
          <c:invertIfNegative val="0"/>
          <c:cat>
            <c:strRef>
              <c:f>CR_statistics!$S$1342:$S$1347</c:f>
              <c:strCache>
                <c:ptCount val="6"/>
                <c:pt idx="0">
                  <c:v>REL-8</c:v>
                </c:pt>
                <c:pt idx="1">
                  <c:v>REL-9</c:v>
                </c:pt>
                <c:pt idx="2">
                  <c:v>REL-10</c:v>
                </c:pt>
                <c:pt idx="3">
                  <c:v>REL-11</c:v>
                </c:pt>
                <c:pt idx="4">
                  <c:v>REL-12</c:v>
                </c:pt>
                <c:pt idx="5">
                  <c:v>REL-13</c:v>
                </c:pt>
              </c:strCache>
            </c:strRef>
          </c:cat>
          <c:val>
            <c:numRef>
              <c:f>CR_statistics!$T$1342:$T$1347</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9CA9-4454-8BF5-4DB1976C1601}"/>
            </c:ext>
          </c:extLst>
        </c:ser>
        <c:ser>
          <c:idx val="1"/>
          <c:order val="1"/>
          <c:tx>
            <c:strRef>
              <c:f>CR_statistics!$U$1341</c:f>
              <c:strCache>
                <c:ptCount val="1"/>
                <c:pt idx="0">
                  <c:v>RAN2</c:v>
                </c:pt>
              </c:strCache>
            </c:strRef>
          </c:tx>
          <c:spPr>
            <a:solidFill>
              <a:srgbClr val="FF0000"/>
            </a:solidFill>
            <a:ln w="12700">
              <a:solidFill>
                <a:srgbClr val="000000"/>
              </a:solidFill>
              <a:prstDash val="solid"/>
            </a:ln>
          </c:spPr>
          <c:invertIfNegative val="0"/>
          <c:cat>
            <c:strRef>
              <c:f>CR_statistics!$S$1342:$S$1347</c:f>
              <c:strCache>
                <c:ptCount val="6"/>
                <c:pt idx="0">
                  <c:v>REL-8</c:v>
                </c:pt>
                <c:pt idx="1">
                  <c:v>REL-9</c:v>
                </c:pt>
                <c:pt idx="2">
                  <c:v>REL-10</c:v>
                </c:pt>
                <c:pt idx="3">
                  <c:v>REL-11</c:v>
                </c:pt>
                <c:pt idx="4">
                  <c:v>REL-12</c:v>
                </c:pt>
                <c:pt idx="5">
                  <c:v>REL-13</c:v>
                </c:pt>
              </c:strCache>
            </c:strRef>
          </c:cat>
          <c:val>
            <c:numRef>
              <c:f>CR_statistics!$U$1342:$U$1347</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9CA9-4454-8BF5-4DB1976C1601}"/>
            </c:ext>
          </c:extLst>
        </c:ser>
        <c:ser>
          <c:idx val="2"/>
          <c:order val="2"/>
          <c:tx>
            <c:strRef>
              <c:f>CR_statistics!$V$1341</c:f>
              <c:strCache>
                <c:ptCount val="1"/>
                <c:pt idx="0">
                  <c:v>RAN3</c:v>
                </c:pt>
              </c:strCache>
            </c:strRef>
          </c:tx>
          <c:spPr>
            <a:solidFill>
              <a:srgbClr val="0000FF"/>
            </a:solidFill>
            <a:ln w="12700">
              <a:solidFill>
                <a:srgbClr val="000000"/>
              </a:solidFill>
              <a:prstDash val="solid"/>
            </a:ln>
          </c:spPr>
          <c:invertIfNegative val="0"/>
          <c:cat>
            <c:strRef>
              <c:f>CR_statistics!$S$1342:$S$1347</c:f>
              <c:strCache>
                <c:ptCount val="6"/>
                <c:pt idx="0">
                  <c:v>REL-8</c:v>
                </c:pt>
                <c:pt idx="1">
                  <c:v>REL-9</c:v>
                </c:pt>
                <c:pt idx="2">
                  <c:v>REL-10</c:v>
                </c:pt>
                <c:pt idx="3">
                  <c:v>REL-11</c:v>
                </c:pt>
                <c:pt idx="4">
                  <c:v>REL-12</c:v>
                </c:pt>
                <c:pt idx="5">
                  <c:v>REL-13</c:v>
                </c:pt>
              </c:strCache>
            </c:strRef>
          </c:cat>
          <c:val>
            <c:numRef>
              <c:f>CR_statistics!$V$1342:$V$1347</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9CA9-4454-8BF5-4DB1976C1601}"/>
            </c:ext>
          </c:extLst>
        </c:ser>
        <c:ser>
          <c:idx val="3"/>
          <c:order val="3"/>
          <c:tx>
            <c:strRef>
              <c:f>CR_statistics!$W$1341</c:f>
              <c:strCache>
                <c:ptCount val="1"/>
                <c:pt idx="0">
                  <c:v>RAN4</c:v>
                </c:pt>
              </c:strCache>
            </c:strRef>
          </c:tx>
          <c:spPr>
            <a:solidFill>
              <a:srgbClr val="FFFF00"/>
            </a:solidFill>
            <a:ln w="12700">
              <a:solidFill>
                <a:srgbClr val="000000"/>
              </a:solidFill>
              <a:prstDash val="solid"/>
            </a:ln>
          </c:spPr>
          <c:invertIfNegative val="0"/>
          <c:cat>
            <c:strRef>
              <c:f>CR_statistics!$S$1342:$S$1347</c:f>
              <c:strCache>
                <c:ptCount val="6"/>
                <c:pt idx="0">
                  <c:v>REL-8</c:v>
                </c:pt>
                <c:pt idx="1">
                  <c:v>REL-9</c:v>
                </c:pt>
                <c:pt idx="2">
                  <c:v>REL-10</c:v>
                </c:pt>
                <c:pt idx="3">
                  <c:v>REL-11</c:v>
                </c:pt>
                <c:pt idx="4">
                  <c:v>REL-12</c:v>
                </c:pt>
                <c:pt idx="5">
                  <c:v>REL-13</c:v>
                </c:pt>
              </c:strCache>
            </c:strRef>
          </c:cat>
          <c:val>
            <c:numRef>
              <c:f>CR_statistics!$W$1342:$W$1347</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9CA9-4454-8BF5-4DB1976C1601}"/>
            </c:ext>
          </c:extLst>
        </c:ser>
        <c:ser>
          <c:idx val="4"/>
          <c:order val="4"/>
          <c:tx>
            <c:strRef>
              <c:f>CR_statistics!$X$1341</c:f>
              <c:strCache>
                <c:ptCount val="1"/>
                <c:pt idx="0">
                  <c:v>RAN5</c:v>
                </c:pt>
              </c:strCache>
            </c:strRef>
          </c:tx>
          <c:spPr>
            <a:solidFill>
              <a:srgbClr val="660066"/>
            </a:solidFill>
            <a:ln w="12700">
              <a:solidFill>
                <a:srgbClr val="000000"/>
              </a:solidFill>
              <a:prstDash val="solid"/>
            </a:ln>
          </c:spPr>
          <c:invertIfNegative val="0"/>
          <c:cat>
            <c:strRef>
              <c:f>CR_statistics!$S$1342:$S$1347</c:f>
              <c:strCache>
                <c:ptCount val="6"/>
                <c:pt idx="0">
                  <c:v>REL-8</c:v>
                </c:pt>
                <c:pt idx="1">
                  <c:v>REL-9</c:v>
                </c:pt>
                <c:pt idx="2">
                  <c:v>REL-10</c:v>
                </c:pt>
                <c:pt idx="3">
                  <c:v>REL-11</c:v>
                </c:pt>
                <c:pt idx="4">
                  <c:v>REL-12</c:v>
                </c:pt>
                <c:pt idx="5">
                  <c:v>REL-13</c:v>
                </c:pt>
              </c:strCache>
            </c:strRef>
          </c:cat>
          <c:val>
            <c:numRef>
              <c:f>CR_statistics!$X$1342:$X$1347</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9CA9-4454-8BF5-4DB1976C1601}"/>
            </c:ext>
          </c:extLst>
        </c:ser>
        <c:ser>
          <c:idx val="5"/>
          <c:order val="5"/>
          <c:tx>
            <c:strRef>
              <c:f>CR_statistics!$Y$1341</c:f>
              <c:strCache>
                <c:ptCount val="1"/>
                <c:pt idx="0">
                  <c:v>RAN without RAN5</c:v>
                </c:pt>
              </c:strCache>
            </c:strRef>
          </c:tx>
          <c:spPr>
            <a:solidFill>
              <a:srgbClr val="FF00FF"/>
            </a:solidFill>
            <a:ln w="12700">
              <a:solidFill>
                <a:srgbClr val="000000"/>
              </a:solidFill>
              <a:prstDash val="solid"/>
            </a:ln>
          </c:spPr>
          <c:invertIfNegative val="0"/>
          <c:cat>
            <c:strRef>
              <c:f>CR_statistics!$S$1342:$S$1347</c:f>
              <c:strCache>
                <c:ptCount val="6"/>
                <c:pt idx="0">
                  <c:v>REL-8</c:v>
                </c:pt>
                <c:pt idx="1">
                  <c:v>REL-9</c:v>
                </c:pt>
                <c:pt idx="2">
                  <c:v>REL-10</c:v>
                </c:pt>
                <c:pt idx="3">
                  <c:v>REL-11</c:v>
                </c:pt>
                <c:pt idx="4">
                  <c:v>REL-12</c:v>
                </c:pt>
                <c:pt idx="5">
                  <c:v>REL-13</c:v>
                </c:pt>
              </c:strCache>
            </c:strRef>
          </c:cat>
          <c:val>
            <c:numRef>
              <c:f>CR_statistics!$Y$1342:$Y$1347</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9CA9-4454-8BF5-4DB1976C1601}"/>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CR_statistics!$AQ$1340</c:f>
              <c:strCache>
                <c:ptCount val="1"/>
                <c:pt idx="0">
                  <c:v>RAN #47</c:v>
                </c:pt>
              </c:strCache>
            </c:strRef>
          </c:tx>
          <c:spPr>
            <a:solidFill>
              <a:srgbClr val="00FF00"/>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CR_statistics!$AQ$1341:$AQ$1348</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418-46E4-9573-DCD889C022EA}"/>
            </c:ext>
          </c:extLst>
        </c:ser>
        <c:ser>
          <c:idx val="5"/>
          <c:order val="1"/>
          <c:tx>
            <c:strRef>
              <c:f>CR_statistics!$AR$1340</c:f>
              <c:strCache>
                <c:ptCount val="1"/>
                <c:pt idx="0">
                  <c:v>RAN #48</c:v>
                </c:pt>
              </c:strCache>
            </c:strRef>
          </c:tx>
          <c:spPr>
            <a:solidFill>
              <a:srgbClr val="800080"/>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CR_statistics!$AR$1341:$AR$1348</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418-46E4-9573-DCD889C022EA}"/>
            </c:ext>
          </c:extLst>
        </c:ser>
        <c:ser>
          <c:idx val="6"/>
          <c:order val="2"/>
          <c:tx>
            <c:strRef>
              <c:f>CR_statistics!$AS$1340</c:f>
              <c:strCache>
                <c:ptCount val="1"/>
                <c:pt idx="0">
                  <c:v>RAN #49</c:v>
                </c:pt>
              </c:strCache>
            </c:strRef>
          </c:tx>
          <c:spPr>
            <a:solidFill>
              <a:srgbClr val="0066CC"/>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CR_statistics!$AS$1341:$AS$1348</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8418-46E4-9573-DCD889C022EA}"/>
            </c:ext>
          </c:extLst>
        </c:ser>
        <c:ser>
          <c:idx val="7"/>
          <c:order val="3"/>
          <c:tx>
            <c:strRef>
              <c:f>CR_statistics!$AT$1340</c:f>
              <c:strCache>
                <c:ptCount val="1"/>
                <c:pt idx="0">
                  <c:v>RAN #50</c:v>
                </c:pt>
              </c:strCache>
            </c:strRef>
          </c:tx>
          <c:spPr>
            <a:solidFill>
              <a:srgbClr val="FF9900"/>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CR_statistics!$AT$1341:$AT$1348</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8418-46E4-9573-DCD889C022EA}"/>
            </c:ext>
          </c:extLst>
        </c:ser>
        <c:ser>
          <c:idx val="8"/>
          <c:order val="4"/>
          <c:tx>
            <c:strRef>
              <c:f>CR_statistics!$AU$1340</c:f>
              <c:strCache>
                <c:ptCount val="1"/>
                <c:pt idx="0">
                  <c:v>RAN #51</c:v>
                </c:pt>
              </c:strCache>
            </c:strRef>
          </c:tx>
          <c:spPr>
            <a:solidFill>
              <a:srgbClr val="00FFFF"/>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CR_statistics!$AU$1341:$AU$1348</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8418-46E4-9573-DCD889C022EA}"/>
            </c:ext>
          </c:extLst>
        </c:ser>
        <c:ser>
          <c:idx val="9"/>
          <c:order val="5"/>
          <c:tx>
            <c:strRef>
              <c:f>CR_statistics!$AV$1340</c:f>
              <c:strCache>
                <c:ptCount val="1"/>
                <c:pt idx="0">
                  <c:v>RAN #52</c:v>
                </c:pt>
              </c:strCache>
            </c:strRef>
          </c:tx>
          <c:spPr>
            <a:solidFill>
              <a:srgbClr val="FF00FF"/>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CR_statistics!$AV$1341:$AV$1348</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8418-46E4-9573-DCD889C022EA}"/>
            </c:ext>
          </c:extLst>
        </c:ser>
        <c:ser>
          <c:idx val="10"/>
          <c:order val="6"/>
          <c:tx>
            <c:strRef>
              <c:f>CR_statistics!$AW$1340</c:f>
              <c:strCache>
                <c:ptCount val="1"/>
                <c:pt idx="0">
                  <c:v>RAN #53</c:v>
                </c:pt>
              </c:strCache>
            </c:strRef>
          </c:tx>
          <c:spPr>
            <a:solidFill>
              <a:srgbClr val="FF0000"/>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CR_statistics!$AW$1341:$AW$1348</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8418-46E4-9573-DCD889C022EA}"/>
            </c:ext>
          </c:extLst>
        </c:ser>
        <c:ser>
          <c:idx val="11"/>
          <c:order val="7"/>
          <c:tx>
            <c:strRef>
              <c:f>CR_statistics!$AX$1340</c:f>
              <c:strCache>
                <c:ptCount val="1"/>
                <c:pt idx="0">
                  <c:v>RAN #54</c:v>
                </c:pt>
              </c:strCache>
            </c:strRef>
          </c:tx>
          <c:spPr>
            <a:solidFill>
              <a:srgbClr val="00FFFF"/>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CR_statistics!$AX$1341:$AX$1348</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8418-46E4-9573-DCD889C022EA}"/>
            </c:ext>
          </c:extLst>
        </c:ser>
        <c:ser>
          <c:idx val="12"/>
          <c:order val="8"/>
          <c:tx>
            <c:strRef>
              <c:f>CR_statistics!$AY$1340</c:f>
              <c:strCache>
                <c:ptCount val="1"/>
                <c:pt idx="0">
                  <c:v>RAN #55</c:v>
                </c:pt>
              </c:strCache>
            </c:strRef>
          </c:tx>
          <c:spPr>
            <a:solidFill>
              <a:srgbClr val="FF00FF"/>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CR_statistics!$AY$1341:$AY$1348</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8418-46E4-9573-DCD889C022EA}"/>
            </c:ext>
          </c:extLst>
        </c:ser>
        <c:ser>
          <c:idx val="13"/>
          <c:order val="9"/>
          <c:tx>
            <c:strRef>
              <c:f>CR_statistics!$AZ$1340</c:f>
              <c:strCache>
                <c:ptCount val="1"/>
                <c:pt idx="0">
                  <c:v>RAN #56</c:v>
                </c:pt>
              </c:strCache>
            </c:strRef>
          </c:tx>
          <c:spPr>
            <a:solidFill>
              <a:srgbClr val="800000"/>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CR_statistics!$AZ$1341:$AZ$1348</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8418-46E4-9573-DCD889C022EA}"/>
            </c:ext>
          </c:extLst>
        </c:ser>
        <c:ser>
          <c:idx val="14"/>
          <c:order val="10"/>
          <c:tx>
            <c:strRef>
              <c:f>CR_statistics!$BA$1340</c:f>
              <c:strCache>
                <c:ptCount val="1"/>
                <c:pt idx="0">
                  <c:v>RAN #57</c:v>
                </c:pt>
              </c:strCache>
            </c:strRef>
          </c:tx>
          <c:spPr>
            <a:solidFill>
              <a:srgbClr val="FFCC00"/>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CR_statistics!$BA$1341:$BA$1348</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8418-46E4-9573-DCD889C022EA}"/>
            </c:ext>
          </c:extLst>
        </c:ser>
        <c:ser>
          <c:idx val="15"/>
          <c:order val="11"/>
          <c:tx>
            <c:strRef>
              <c:f>CR_statistics!$BB$1340</c:f>
              <c:strCache>
                <c:ptCount val="1"/>
                <c:pt idx="0">
                  <c:v>RAN #58</c:v>
                </c:pt>
              </c:strCache>
            </c:strRef>
          </c:tx>
          <c:spPr>
            <a:solidFill>
              <a:srgbClr val="FFFF00"/>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CR_statistics!$BB$1341:$BB$1348</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8418-46E4-9573-DCD889C022EA}"/>
            </c:ext>
          </c:extLst>
        </c:ser>
        <c:ser>
          <c:idx val="16"/>
          <c:order val="12"/>
          <c:tx>
            <c:strRef>
              <c:f>CR_statistics!$BC$1340</c:f>
              <c:strCache>
                <c:ptCount val="1"/>
                <c:pt idx="0">
                  <c:v>RAN #59</c:v>
                </c:pt>
              </c:strCache>
            </c:strRef>
          </c:tx>
          <c:spPr>
            <a:solidFill>
              <a:srgbClr val="00CCFF"/>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CR_statistics!$BC$1341:$BC$1348</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8418-46E4-9573-DCD889C022EA}"/>
            </c:ext>
          </c:extLst>
        </c:ser>
        <c:ser>
          <c:idx val="17"/>
          <c:order val="13"/>
          <c:tx>
            <c:strRef>
              <c:f>CR_statistics!$BD$1340</c:f>
              <c:strCache>
                <c:ptCount val="1"/>
                <c:pt idx="0">
                  <c:v>RAN #60</c:v>
                </c:pt>
              </c:strCache>
            </c:strRef>
          </c:tx>
          <c:spPr>
            <a:solidFill>
              <a:srgbClr val="00FF00"/>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CR_statistics!$BD$1341:$BD$1348</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8418-46E4-9573-DCD889C022EA}"/>
            </c:ext>
          </c:extLst>
        </c:ser>
        <c:ser>
          <c:idx val="18"/>
          <c:order val="14"/>
          <c:tx>
            <c:strRef>
              <c:f>CR_statistics!$BE$1340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CR_statistics!$BE$1341:$BE$1348</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8418-46E4-9573-DCD889C022EA}"/>
            </c:ext>
          </c:extLst>
        </c:ser>
        <c:ser>
          <c:idx val="19"/>
          <c:order val="15"/>
          <c:tx>
            <c:strRef>
              <c:f>CR_statistics!$BF$1340</c:f>
              <c:strCache>
                <c:ptCount val="1"/>
                <c:pt idx="0">
                  <c:v>RAN #62</c:v>
                </c:pt>
              </c:strCache>
            </c:strRef>
          </c:tx>
          <c:spPr>
            <a:solidFill>
              <a:srgbClr val="00FFFF"/>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CR_statistics!$BF$1341:$BF$1348</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8418-46E4-9573-DCD889C022EA}"/>
            </c:ext>
          </c:extLst>
        </c:ser>
        <c:ser>
          <c:idx val="20"/>
          <c:order val="16"/>
          <c:tx>
            <c:strRef>
              <c:f>CR_statistics!$BG$1340</c:f>
              <c:strCache>
                <c:ptCount val="1"/>
                <c:pt idx="0">
                  <c:v>RAN #63</c:v>
                </c:pt>
              </c:strCache>
            </c:strRef>
          </c:tx>
          <c:spPr>
            <a:solidFill>
              <a:srgbClr val="FFFF00"/>
            </a:solidFill>
            <a:ln w="12700">
              <a:solidFill>
                <a:srgbClr val="000000"/>
              </a:solidFill>
              <a:prstDash val="solid"/>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CR_statistics!$BG$1341:$BG$1348</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8418-46E4-9573-DCD889C022EA}"/>
            </c:ext>
          </c:extLst>
        </c:ser>
        <c:ser>
          <c:idx val="21"/>
          <c:order val="17"/>
          <c:tx>
            <c:strRef>
              <c:f>CR_statistics!$BH$1340</c:f>
              <c:strCache>
                <c:ptCount val="1"/>
                <c:pt idx="0">
                  <c:v>RAN #64</c:v>
                </c:pt>
              </c:strCache>
            </c:strRef>
          </c:tx>
          <c:spPr>
            <a:solidFill>
              <a:srgbClr val="FF9900"/>
            </a:solidFill>
            <a:ln>
              <a:solidFill>
                <a:schemeClr val="tx1"/>
              </a:solidFill>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CR_statistics!$BH$1341:$BH$1348</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8418-46E4-9573-DCD889C022EA}"/>
            </c:ext>
          </c:extLst>
        </c:ser>
        <c:ser>
          <c:idx val="22"/>
          <c:order val="18"/>
          <c:tx>
            <c:strRef>
              <c:f>CR_statistics!$BI$1340</c:f>
              <c:strCache>
                <c:ptCount val="1"/>
                <c:pt idx="0">
                  <c:v>RAN#65</c:v>
                </c:pt>
              </c:strCache>
            </c:strRef>
          </c:tx>
          <c:spPr>
            <a:solidFill>
              <a:srgbClr val="0066FF"/>
            </a:solidFill>
            <a:ln>
              <a:solidFill>
                <a:srgbClr val="000000"/>
              </a:solidFill>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CR_statistics!$BI$1341:$BI$1348</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8418-46E4-9573-DCD889C022EA}"/>
            </c:ext>
          </c:extLst>
        </c:ser>
        <c:ser>
          <c:idx val="23"/>
          <c:order val="19"/>
          <c:tx>
            <c:strRef>
              <c:f>CR_statistics!$BJ$1340</c:f>
              <c:strCache>
                <c:ptCount val="1"/>
                <c:pt idx="0">
                  <c:v>RAN #66</c:v>
                </c:pt>
              </c:strCache>
            </c:strRef>
          </c:tx>
          <c:spPr>
            <a:solidFill>
              <a:schemeClr val="accent6">
                <a:lumMod val="50000"/>
              </a:schemeClr>
            </a:solidFill>
            <a:ln>
              <a:solidFill>
                <a:schemeClr val="tx1"/>
              </a:solidFill>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CR_statistics!$BJ$1341:$BJ$1348</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8418-46E4-9573-DCD889C022EA}"/>
            </c:ext>
          </c:extLst>
        </c:ser>
        <c:ser>
          <c:idx val="24"/>
          <c:order val="20"/>
          <c:tx>
            <c:strRef>
              <c:f>CR_statistics!$BK$1340</c:f>
              <c:strCache>
                <c:ptCount val="1"/>
                <c:pt idx="0">
                  <c:v>RAN #67</c:v>
                </c:pt>
              </c:strCache>
            </c:strRef>
          </c:tx>
          <c:spPr>
            <a:solidFill>
              <a:srgbClr val="FF0000"/>
            </a:solidFill>
            <a:ln>
              <a:solidFill>
                <a:sysClr val="windowText" lastClr="000000"/>
              </a:solidFill>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CR_statistics!$BK$1341:$BK$1348</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8418-46E4-9573-DCD889C022EA}"/>
            </c:ext>
          </c:extLst>
        </c:ser>
        <c:ser>
          <c:idx val="0"/>
          <c:order val="21"/>
          <c:tx>
            <c:strRef>
              <c:f>CR_statistics!$BL$1340</c:f>
              <c:strCache>
                <c:ptCount val="1"/>
                <c:pt idx="0">
                  <c:v>RAN #68</c:v>
                </c:pt>
              </c:strCache>
            </c:strRef>
          </c:tx>
          <c:spPr>
            <a:solidFill>
              <a:srgbClr val="FF9900"/>
            </a:solidFill>
            <a:ln>
              <a:solidFill>
                <a:schemeClr val="tx1"/>
              </a:solidFill>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CR_statistics!$BL$1341:$BL$1348</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8418-46E4-9573-DCD889C022EA}"/>
            </c:ext>
          </c:extLst>
        </c:ser>
        <c:ser>
          <c:idx val="1"/>
          <c:order val="22"/>
          <c:tx>
            <c:strRef>
              <c:f>CR_statistics!$BM$1340</c:f>
              <c:strCache>
                <c:ptCount val="1"/>
                <c:pt idx="0">
                  <c:v>RAN #69</c:v>
                </c:pt>
              </c:strCache>
            </c:strRef>
          </c:tx>
          <c:spPr>
            <a:ln>
              <a:solidFill>
                <a:srgbClr val="000000"/>
              </a:solidFill>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CR_statistics!$BM$1341:$BM$1348</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8418-46E4-9573-DCD889C022EA}"/>
            </c:ext>
          </c:extLst>
        </c:ser>
        <c:ser>
          <c:idx val="2"/>
          <c:order val="23"/>
          <c:tx>
            <c:strRef>
              <c:f>CR_statistics!$BN$1340</c:f>
              <c:strCache>
                <c:ptCount val="1"/>
                <c:pt idx="0">
                  <c:v>RAN #70</c:v>
                </c:pt>
              </c:strCache>
            </c:strRef>
          </c:tx>
          <c:spPr>
            <a:solidFill>
              <a:srgbClr val="FF0000"/>
            </a:solidFill>
            <a:ln>
              <a:solidFill>
                <a:schemeClr val="tx1"/>
              </a:solidFill>
            </a:ln>
          </c:spPr>
          <c:invertIfNegative val="0"/>
          <c:cat>
            <c:strRef>
              <c:f>CR_statistics!$BO$1341:$BO$1348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CR_statistics!$BN$1341:$BN$1348</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8418-46E4-9573-DCD889C022EA}"/>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CR_statistics!$T$1296</c:f>
              <c:strCache>
                <c:ptCount val="1"/>
                <c:pt idx="0">
                  <c:v>RAN1</c:v>
                </c:pt>
              </c:strCache>
            </c:strRef>
          </c:tx>
          <c:spPr>
            <a:solidFill>
              <a:srgbClr val="00FF00"/>
            </a:solidFill>
            <a:ln w="12700">
              <a:solidFill>
                <a:srgbClr val="000000"/>
              </a:solidFill>
              <a:prstDash val="solid"/>
            </a:ln>
          </c:spPr>
          <c:invertIfNegative val="0"/>
          <c:cat>
            <c:strRef>
              <c:f>CR_statistics!$S$1297:$S$1302</c:f>
              <c:strCache>
                <c:ptCount val="6"/>
                <c:pt idx="0">
                  <c:v>REL-8</c:v>
                </c:pt>
                <c:pt idx="1">
                  <c:v>REL-9</c:v>
                </c:pt>
                <c:pt idx="2">
                  <c:v>REL-10</c:v>
                </c:pt>
                <c:pt idx="3">
                  <c:v>REL-11</c:v>
                </c:pt>
                <c:pt idx="4">
                  <c:v>REL-12</c:v>
                </c:pt>
                <c:pt idx="5">
                  <c:v>REL-13</c:v>
                </c:pt>
              </c:strCache>
            </c:strRef>
          </c:cat>
          <c:val>
            <c:numRef>
              <c:f>CR_statistics!$T$1297:$T$1302</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AE4E-4FCE-8C93-41204EF69A43}"/>
            </c:ext>
          </c:extLst>
        </c:ser>
        <c:ser>
          <c:idx val="1"/>
          <c:order val="1"/>
          <c:tx>
            <c:strRef>
              <c:f>CR_statistics!$U$1296</c:f>
              <c:strCache>
                <c:ptCount val="1"/>
                <c:pt idx="0">
                  <c:v>RAN2</c:v>
                </c:pt>
              </c:strCache>
            </c:strRef>
          </c:tx>
          <c:spPr>
            <a:solidFill>
              <a:srgbClr val="FF0000"/>
            </a:solidFill>
            <a:ln w="12700">
              <a:solidFill>
                <a:srgbClr val="000000"/>
              </a:solidFill>
              <a:prstDash val="solid"/>
            </a:ln>
          </c:spPr>
          <c:invertIfNegative val="0"/>
          <c:cat>
            <c:strRef>
              <c:f>CR_statistics!$S$1297:$S$1302</c:f>
              <c:strCache>
                <c:ptCount val="6"/>
                <c:pt idx="0">
                  <c:v>REL-8</c:v>
                </c:pt>
                <c:pt idx="1">
                  <c:v>REL-9</c:v>
                </c:pt>
                <c:pt idx="2">
                  <c:v>REL-10</c:v>
                </c:pt>
                <c:pt idx="3">
                  <c:v>REL-11</c:v>
                </c:pt>
                <c:pt idx="4">
                  <c:v>REL-12</c:v>
                </c:pt>
                <c:pt idx="5">
                  <c:v>REL-13</c:v>
                </c:pt>
              </c:strCache>
            </c:strRef>
          </c:cat>
          <c:val>
            <c:numRef>
              <c:f>CR_statistics!$U$1297:$U$1302</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AE4E-4FCE-8C93-41204EF69A43}"/>
            </c:ext>
          </c:extLst>
        </c:ser>
        <c:ser>
          <c:idx val="2"/>
          <c:order val="2"/>
          <c:tx>
            <c:strRef>
              <c:f>CR_statistics!$V$1296</c:f>
              <c:strCache>
                <c:ptCount val="1"/>
                <c:pt idx="0">
                  <c:v>RAN3</c:v>
                </c:pt>
              </c:strCache>
            </c:strRef>
          </c:tx>
          <c:spPr>
            <a:solidFill>
              <a:srgbClr val="0000FF"/>
            </a:solidFill>
            <a:ln w="12700">
              <a:solidFill>
                <a:srgbClr val="000000"/>
              </a:solidFill>
              <a:prstDash val="solid"/>
            </a:ln>
          </c:spPr>
          <c:invertIfNegative val="0"/>
          <c:cat>
            <c:strRef>
              <c:f>CR_statistics!$S$1297:$S$1302</c:f>
              <c:strCache>
                <c:ptCount val="6"/>
                <c:pt idx="0">
                  <c:v>REL-8</c:v>
                </c:pt>
                <c:pt idx="1">
                  <c:v>REL-9</c:v>
                </c:pt>
                <c:pt idx="2">
                  <c:v>REL-10</c:v>
                </c:pt>
                <c:pt idx="3">
                  <c:v>REL-11</c:v>
                </c:pt>
                <c:pt idx="4">
                  <c:v>REL-12</c:v>
                </c:pt>
                <c:pt idx="5">
                  <c:v>REL-13</c:v>
                </c:pt>
              </c:strCache>
            </c:strRef>
          </c:cat>
          <c:val>
            <c:numRef>
              <c:f>CR_statistics!$V$1297:$V$1302</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AE4E-4FCE-8C93-41204EF69A43}"/>
            </c:ext>
          </c:extLst>
        </c:ser>
        <c:ser>
          <c:idx val="3"/>
          <c:order val="3"/>
          <c:tx>
            <c:strRef>
              <c:f>CR_statistics!$W$1296</c:f>
              <c:strCache>
                <c:ptCount val="1"/>
                <c:pt idx="0">
                  <c:v>RAN4</c:v>
                </c:pt>
              </c:strCache>
            </c:strRef>
          </c:tx>
          <c:spPr>
            <a:solidFill>
              <a:srgbClr val="FFFF00"/>
            </a:solidFill>
            <a:ln w="12700">
              <a:solidFill>
                <a:srgbClr val="000000"/>
              </a:solidFill>
              <a:prstDash val="solid"/>
            </a:ln>
          </c:spPr>
          <c:invertIfNegative val="0"/>
          <c:cat>
            <c:strRef>
              <c:f>CR_statistics!$S$1297:$S$1302</c:f>
              <c:strCache>
                <c:ptCount val="6"/>
                <c:pt idx="0">
                  <c:v>REL-8</c:v>
                </c:pt>
                <c:pt idx="1">
                  <c:v>REL-9</c:v>
                </c:pt>
                <c:pt idx="2">
                  <c:v>REL-10</c:v>
                </c:pt>
                <c:pt idx="3">
                  <c:v>REL-11</c:v>
                </c:pt>
                <c:pt idx="4">
                  <c:v>REL-12</c:v>
                </c:pt>
                <c:pt idx="5">
                  <c:v>REL-13</c:v>
                </c:pt>
              </c:strCache>
            </c:strRef>
          </c:cat>
          <c:val>
            <c:numRef>
              <c:f>CR_statistics!$W$1297:$W$1302</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AE4E-4FCE-8C93-41204EF69A43}"/>
            </c:ext>
          </c:extLst>
        </c:ser>
        <c:ser>
          <c:idx val="4"/>
          <c:order val="4"/>
          <c:tx>
            <c:strRef>
              <c:f>CR_statistics!$X$1296</c:f>
              <c:strCache>
                <c:ptCount val="1"/>
                <c:pt idx="0">
                  <c:v>RAN5</c:v>
                </c:pt>
              </c:strCache>
            </c:strRef>
          </c:tx>
          <c:spPr>
            <a:solidFill>
              <a:srgbClr val="660066"/>
            </a:solidFill>
            <a:ln w="12700">
              <a:solidFill>
                <a:srgbClr val="000000"/>
              </a:solidFill>
              <a:prstDash val="solid"/>
            </a:ln>
          </c:spPr>
          <c:invertIfNegative val="0"/>
          <c:cat>
            <c:strRef>
              <c:f>CR_statistics!$S$1297:$S$1302</c:f>
              <c:strCache>
                <c:ptCount val="6"/>
                <c:pt idx="0">
                  <c:v>REL-8</c:v>
                </c:pt>
                <c:pt idx="1">
                  <c:v>REL-9</c:v>
                </c:pt>
                <c:pt idx="2">
                  <c:v>REL-10</c:v>
                </c:pt>
                <c:pt idx="3">
                  <c:v>REL-11</c:v>
                </c:pt>
                <c:pt idx="4">
                  <c:v>REL-12</c:v>
                </c:pt>
                <c:pt idx="5">
                  <c:v>REL-13</c:v>
                </c:pt>
              </c:strCache>
            </c:strRef>
          </c:cat>
          <c:val>
            <c:numRef>
              <c:f>CR_statistics!$X$1297:$X$1302</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AE4E-4FCE-8C93-41204EF69A43}"/>
            </c:ext>
          </c:extLst>
        </c:ser>
        <c:ser>
          <c:idx val="5"/>
          <c:order val="5"/>
          <c:tx>
            <c:strRef>
              <c:f>CR_statistics!$Y$1296</c:f>
              <c:strCache>
                <c:ptCount val="1"/>
                <c:pt idx="0">
                  <c:v>RAN without RAN5</c:v>
                </c:pt>
              </c:strCache>
            </c:strRef>
          </c:tx>
          <c:spPr>
            <a:solidFill>
              <a:srgbClr val="FF00FF"/>
            </a:solidFill>
            <a:ln w="12700">
              <a:solidFill>
                <a:srgbClr val="000000"/>
              </a:solidFill>
              <a:prstDash val="solid"/>
            </a:ln>
          </c:spPr>
          <c:invertIfNegative val="0"/>
          <c:cat>
            <c:strRef>
              <c:f>CR_statistics!$S$1297:$S$1302</c:f>
              <c:strCache>
                <c:ptCount val="6"/>
                <c:pt idx="0">
                  <c:v>REL-8</c:v>
                </c:pt>
                <c:pt idx="1">
                  <c:v>REL-9</c:v>
                </c:pt>
                <c:pt idx="2">
                  <c:v>REL-10</c:v>
                </c:pt>
                <c:pt idx="3">
                  <c:v>REL-11</c:v>
                </c:pt>
                <c:pt idx="4">
                  <c:v>REL-12</c:v>
                </c:pt>
                <c:pt idx="5">
                  <c:v>REL-13</c:v>
                </c:pt>
              </c:strCache>
            </c:strRef>
          </c:cat>
          <c:val>
            <c:numRef>
              <c:f>CR_statistics!$Y$1297:$Y$1302</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AE4E-4FCE-8C93-41204EF69A43}"/>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CR_statistics!$AQ$1295</c:f>
              <c:strCache>
                <c:ptCount val="1"/>
                <c:pt idx="0">
                  <c:v>RAN #47</c:v>
                </c:pt>
              </c:strCache>
            </c:strRef>
          </c:tx>
          <c:spPr>
            <a:solidFill>
              <a:srgbClr val="00FF00"/>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CR_statistics!$AQ$1296:$AQ$1303</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70E-4B90-B600-FD09E68F0252}"/>
            </c:ext>
          </c:extLst>
        </c:ser>
        <c:ser>
          <c:idx val="5"/>
          <c:order val="1"/>
          <c:tx>
            <c:strRef>
              <c:f>CR_statistics!$AR$1295</c:f>
              <c:strCache>
                <c:ptCount val="1"/>
                <c:pt idx="0">
                  <c:v>RAN #48</c:v>
                </c:pt>
              </c:strCache>
            </c:strRef>
          </c:tx>
          <c:spPr>
            <a:solidFill>
              <a:srgbClr val="800080"/>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CR_statistics!$AR$1296:$AR$1303</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70E-4B90-B600-FD09E68F0252}"/>
            </c:ext>
          </c:extLst>
        </c:ser>
        <c:ser>
          <c:idx val="6"/>
          <c:order val="2"/>
          <c:tx>
            <c:strRef>
              <c:f>CR_statistics!$AS$1295</c:f>
              <c:strCache>
                <c:ptCount val="1"/>
                <c:pt idx="0">
                  <c:v>RAN #49</c:v>
                </c:pt>
              </c:strCache>
            </c:strRef>
          </c:tx>
          <c:spPr>
            <a:solidFill>
              <a:srgbClr val="0066CC"/>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CR_statistics!$AS$1296:$AS$1303</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070E-4B90-B600-FD09E68F0252}"/>
            </c:ext>
          </c:extLst>
        </c:ser>
        <c:ser>
          <c:idx val="7"/>
          <c:order val="3"/>
          <c:tx>
            <c:strRef>
              <c:f>CR_statistics!$AT$1295</c:f>
              <c:strCache>
                <c:ptCount val="1"/>
                <c:pt idx="0">
                  <c:v>RAN #50</c:v>
                </c:pt>
              </c:strCache>
            </c:strRef>
          </c:tx>
          <c:spPr>
            <a:solidFill>
              <a:srgbClr val="FF9900"/>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CR_statistics!$AT$1296:$AT$1303</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070E-4B90-B600-FD09E68F0252}"/>
            </c:ext>
          </c:extLst>
        </c:ser>
        <c:ser>
          <c:idx val="8"/>
          <c:order val="4"/>
          <c:tx>
            <c:strRef>
              <c:f>CR_statistics!$AU$1295</c:f>
              <c:strCache>
                <c:ptCount val="1"/>
                <c:pt idx="0">
                  <c:v>RAN #51</c:v>
                </c:pt>
              </c:strCache>
            </c:strRef>
          </c:tx>
          <c:spPr>
            <a:solidFill>
              <a:srgbClr val="00FFFF"/>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CR_statistics!$AU$1296:$AU$1303</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070E-4B90-B600-FD09E68F0252}"/>
            </c:ext>
          </c:extLst>
        </c:ser>
        <c:ser>
          <c:idx val="9"/>
          <c:order val="5"/>
          <c:tx>
            <c:strRef>
              <c:f>CR_statistics!$AV$1295</c:f>
              <c:strCache>
                <c:ptCount val="1"/>
                <c:pt idx="0">
                  <c:v>RAN #52</c:v>
                </c:pt>
              </c:strCache>
            </c:strRef>
          </c:tx>
          <c:spPr>
            <a:solidFill>
              <a:srgbClr val="FF00FF"/>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CR_statistics!$AV$1296:$AV$1303</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070E-4B90-B600-FD09E68F0252}"/>
            </c:ext>
          </c:extLst>
        </c:ser>
        <c:ser>
          <c:idx val="10"/>
          <c:order val="6"/>
          <c:tx>
            <c:strRef>
              <c:f>CR_statistics!$AW$1295</c:f>
              <c:strCache>
                <c:ptCount val="1"/>
                <c:pt idx="0">
                  <c:v>RAN #53</c:v>
                </c:pt>
              </c:strCache>
            </c:strRef>
          </c:tx>
          <c:spPr>
            <a:solidFill>
              <a:srgbClr val="FF0000"/>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CR_statistics!$AW$1296:$AW$1303</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070E-4B90-B600-FD09E68F0252}"/>
            </c:ext>
          </c:extLst>
        </c:ser>
        <c:ser>
          <c:idx val="11"/>
          <c:order val="7"/>
          <c:tx>
            <c:strRef>
              <c:f>CR_statistics!$AX$1295</c:f>
              <c:strCache>
                <c:ptCount val="1"/>
                <c:pt idx="0">
                  <c:v>RAN #54</c:v>
                </c:pt>
              </c:strCache>
            </c:strRef>
          </c:tx>
          <c:spPr>
            <a:solidFill>
              <a:srgbClr val="00FFFF"/>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CR_statistics!$AX$1296:$AX$1303</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070E-4B90-B600-FD09E68F0252}"/>
            </c:ext>
          </c:extLst>
        </c:ser>
        <c:ser>
          <c:idx val="12"/>
          <c:order val="8"/>
          <c:tx>
            <c:strRef>
              <c:f>CR_statistics!$AY$1295</c:f>
              <c:strCache>
                <c:ptCount val="1"/>
                <c:pt idx="0">
                  <c:v>RAN #55</c:v>
                </c:pt>
              </c:strCache>
            </c:strRef>
          </c:tx>
          <c:spPr>
            <a:solidFill>
              <a:srgbClr val="FF00FF"/>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CR_statistics!$AY$1296:$AY$1303</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070E-4B90-B600-FD09E68F0252}"/>
            </c:ext>
          </c:extLst>
        </c:ser>
        <c:ser>
          <c:idx val="13"/>
          <c:order val="9"/>
          <c:tx>
            <c:strRef>
              <c:f>CR_statistics!$AZ$1295</c:f>
              <c:strCache>
                <c:ptCount val="1"/>
                <c:pt idx="0">
                  <c:v>RAN #56</c:v>
                </c:pt>
              </c:strCache>
            </c:strRef>
          </c:tx>
          <c:spPr>
            <a:solidFill>
              <a:srgbClr val="800000"/>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CR_statistics!$AZ$1296:$AZ$1303</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070E-4B90-B600-FD09E68F0252}"/>
            </c:ext>
          </c:extLst>
        </c:ser>
        <c:ser>
          <c:idx val="14"/>
          <c:order val="10"/>
          <c:tx>
            <c:strRef>
              <c:f>CR_statistics!$BA$1295</c:f>
              <c:strCache>
                <c:ptCount val="1"/>
                <c:pt idx="0">
                  <c:v>RAN #57</c:v>
                </c:pt>
              </c:strCache>
            </c:strRef>
          </c:tx>
          <c:spPr>
            <a:solidFill>
              <a:srgbClr val="FFCC00"/>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CR_statistics!$BA$1296:$BA$1303</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070E-4B90-B600-FD09E68F0252}"/>
            </c:ext>
          </c:extLst>
        </c:ser>
        <c:ser>
          <c:idx val="15"/>
          <c:order val="11"/>
          <c:tx>
            <c:strRef>
              <c:f>CR_statistics!$BB$1295</c:f>
              <c:strCache>
                <c:ptCount val="1"/>
                <c:pt idx="0">
                  <c:v>RAN #58</c:v>
                </c:pt>
              </c:strCache>
            </c:strRef>
          </c:tx>
          <c:spPr>
            <a:solidFill>
              <a:srgbClr val="FFFF00"/>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CR_statistics!$BB$1296:$BB$1303</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070E-4B90-B600-FD09E68F0252}"/>
            </c:ext>
          </c:extLst>
        </c:ser>
        <c:ser>
          <c:idx val="16"/>
          <c:order val="12"/>
          <c:tx>
            <c:strRef>
              <c:f>CR_statistics!$BC$1295</c:f>
              <c:strCache>
                <c:ptCount val="1"/>
                <c:pt idx="0">
                  <c:v>RAN #59</c:v>
                </c:pt>
              </c:strCache>
            </c:strRef>
          </c:tx>
          <c:spPr>
            <a:solidFill>
              <a:srgbClr val="00CCFF"/>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CR_statistics!$BC$1296:$BC$1303</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070E-4B90-B600-FD09E68F0252}"/>
            </c:ext>
          </c:extLst>
        </c:ser>
        <c:ser>
          <c:idx val="17"/>
          <c:order val="13"/>
          <c:tx>
            <c:strRef>
              <c:f>CR_statistics!$BD$1295</c:f>
              <c:strCache>
                <c:ptCount val="1"/>
                <c:pt idx="0">
                  <c:v>RAN #60</c:v>
                </c:pt>
              </c:strCache>
            </c:strRef>
          </c:tx>
          <c:spPr>
            <a:solidFill>
              <a:srgbClr val="00FF00"/>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CR_statistics!$BD$1296:$BD$1303</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070E-4B90-B600-FD09E68F0252}"/>
            </c:ext>
          </c:extLst>
        </c:ser>
        <c:ser>
          <c:idx val="18"/>
          <c:order val="14"/>
          <c:tx>
            <c:strRef>
              <c:f>CR_statistics!$BE$1295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CR_statistics!$BE$1296:$BE$1303</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070E-4B90-B600-FD09E68F0252}"/>
            </c:ext>
          </c:extLst>
        </c:ser>
        <c:ser>
          <c:idx val="19"/>
          <c:order val="15"/>
          <c:tx>
            <c:strRef>
              <c:f>CR_statistics!$BF$1295</c:f>
              <c:strCache>
                <c:ptCount val="1"/>
                <c:pt idx="0">
                  <c:v>RAN #62</c:v>
                </c:pt>
              </c:strCache>
            </c:strRef>
          </c:tx>
          <c:spPr>
            <a:solidFill>
              <a:srgbClr val="00FFFF"/>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CR_statistics!$BF$1296:$BF$1303</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070E-4B90-B600-FD09E68F0252}"/>
            </c:ext>
          </c:extLst>
        </c:ser>
        <c:ser>
          <c:idx val="20"/>
          <c:order val="16"/>
          <c:tx>
            <c:strRef>
              <c:f>CR_statistics!$BG$1295</c:f>
              <c:strCache>
                <c:ptCount val="1"/>
                <c:pt idx="0">
                  <c:v>RAN #63</c:v>
                </c:pt>
              </c:strCache>
            </c:strRef>
          </c:tx>
          <c:spPr>
            <a:solidFill>
              <a:srgbClr val="FFFF00"/>
            </a:solidFill>
            <a:ln w="12700">
              <a:solidFill>
                <a:srgbClr val="000000"/>
              </a:solidFill>
              <a:prstDash val="solid"/>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CR_statistics!$BG$1296:$BG$1303</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070E-4B90-B600-FD09E68F0252}"/>
            </c:ext>
          </c:extLst>
        </c:ser>
        <c:ser>
          <c:idx val="21"/>
          <c:order val="17"/>
          <c:tx>
            <c:strRef>
              <c:f>CR_statistics!$BH$1295</c:f>
              <c:strCache>
                <c:ptCount val="1"/>
                <c:pt idx="0">
                  <c:v>RAN #64</c:v>
                </c:pt>
              </c:strCache>
            </c:strRef>
          </c:tx>
          <c:spPr>
            <a:solidFill>
              <a:srgbClr val="FF9900"/>
            </a:solidFill>
            <a:ln>
              <a:solidFill>
                <a:schemeClr val="tx1"/>
              </a:solidFill>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CR_statistics!$BH$1296:$BH$1303</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070E-4B90-B600-FD09E68F0252}"/>
            </c:ext>
          </c:extLst>
        </c:ser>
        <c:ser>
          <c:idx val="22"/>
          <c:order val="18"/>
          <c:tx>
            <c:strRef>
              <c:f>CR_statistics!$BI$1295</c:f>
              <c:strCache>
                <c:ptCount val="1"/>
                <c:pt idx="0">
                  <c:v>RAN#65</c:v>
                </c:pt>
              </c:strCache>
            </c:strRef>
          </c:tx>
          <c:spPr>
            <a:solidFill>
              <a:srgbClr val="0066FF"/>
            </a:solidFill>
            <a:ln>
              <a:solidFill>
                <a:srgbClr val="000000"/>
              </a:solidFill>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CR_statistics!$BI$1296:$BI$1303</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070E-4B90-B600-FD09E68F0252}"/>
            </c:ext>
          </c:extLst>
        </c:ser>
        <c:ser>
          <c:idx val="23"/>
          <c:order val="19"/>
          <c:tx>
            <c:strRef>
              <c:f>CR_statistics!$BJ$1295</c:f>
              <c:strCache>
                <c:ptCount val="1"/>
                <c:pt idx="0">
                  <c:v>RAN #66</c:v>
                </c:pt>
              </c:strCache>
            </c:strRef>
          </c:tx>
          <c:spPr>
            <a:solidFill>
              <a:schemeClr val="accent6">
                <a:lumMod val="50000"/>
              </a:schemeClr>
            </a:solidFill>
            <a:ln>
              <a:solidFill>
                <a:schemeClr val="tx1"/>
              </a:solidFill>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CR_statistics!$BJ$1296:$BJ$1303</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070E-4B90-B600-FD09E68F0252}"/>
            </c:ext>
          </c:extLst>
        </c:ser>
        <c:ser>
          <c:idx val="24"/>
          <c:order val="20"/>
          <c:tx>
            <c:strRef>
              <c:f>CR_statistics!$BK$1295</c:f>
              <c:strCache>
                <c:ptCount val="1"/>
                <c:pt idx="0">
                  <c:v>RAN #67</c:v>
                </c:pt>
              </c:strCache>
            </c:strRef>
          </c:tx>
          <c:spPr>
            <a:solidFill>
              <a:srgbClr val="FF0000"/>
            </a:solidFill>
            <a:ln>
              <a:solidFill>
                <a:sysClr val="windowText" lastClr="000000"/>
              </a:solidFill>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CR_statistics!$BK$1296:$BK$1303</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070E-4B90-B600-FD09E68F0252}"/>
            </c:ext>
          </c:extLst>
        </c:ser>
        <c:ser>
          <c:idx val="0"/>
          <c:order val="21"/>
          <c:tx>
            <c:strRef>
              <c:f>CR_statistics!$BL$1295</c:f>
              <c:strCache>
                <c:ptCount val="1"/>
                <c:pt idx="0">
                  <c:v>RAN #68</c:v>
                </c:pt>
              </c:strCache>
            </c:strRef>
          </c:tx>
          <c:spPr>
            <a:solidFill>
              <a:srgbClr val="FF9900"/>
            </a:solidFill>
            <a:ln>
              <a:solidFill>
                <a:schemeClr val="tx1"/>
              </a:solidFill>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CR_statistics!$BL$1296:$BL$1303</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070E-4B90-B600-FD09E68F0252}"/>
            </c:ext>
          </c:extLst>
        </c:ser>
        <c:ser>
          <c:idx val="1"/>
          <c:order val="22"/>
          <c:tx>
            <c:strRef>
              <c:f>CR_statistics!$BM$1295</c:f>
              <c:strCache>
                <c:ptCount val="1"/>
                <c:pt idx="0">
                  <c:v>RAN #69</c:v>
                </c:pt>
              </c:strCache>
            </c:strRef>
          </c:tx>
          <c:spPr>
            <a:ln>
              <a:solidFill>
                <a:srgbClr val="000000"/>
              </a:solidFill>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CR_statistics!$BM$1296:$BM$1303</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070E-4B90-B600-FD09E68F0252}"/>
            </c:ext>
          </c:extLst>
        </c:ser>
        <c:ser>
          <c:idx val="2"/>
          <c:order val="23"/>
          <c:tx>
            <c:strRef>
              <c:f>CR_statistics!$BN$1295</c:f>
              <c:strCache>
                <c:ptCount val="1"/>
                <c:pt idx="0">
                  <c:v>RAN #70</c:v>
                </c:pt>
              </c:strCache>
            </c:strRef>
          </c:tx>
          <c:spPr>
            <a:solidFill>
              <a:srgbClr val="FF0000"/>
            </a:solidFill>
            <a:ln>
              <a:solidFill>
                <a:schemeClr val="tx1"/>
              </a:solidFill>
            </a:ln>
          </c:spPr>
          <c:invertIfNegative val="0"/>
          <c:cat>
            <c:strRef>
              <c:f>CR_statistics!$BP$1296:$BP$1303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CR_statistics!$BN$1296:$BN$1303</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070E-4B90-B600-FD09E68F0252}"/>
            </c:ext>
          </c:extLst>
        </c:ser>
        <c:ser>
          <c:idx val="3"/>
          <c:order val="24"/>
          <c:tx>
            <c:strRef>
              <c:f>CR_statistics!$BO$1295</c:f>
              <c:strCache>
                <c:ptCount val="1"/>
                <c:pt idx="0">
                  <c:v>RAN #71</c:v>
                </c:pt>
              </c:strCache>
            </c:strRef>
          </c:tx>
          <c:spPr>
            <a:solidFill>
              <a:srgbClr val="00FF00"/>
            </a:solidFill>
            <a:ln>
              <a:solidFill>
                <a:srgbClr val="000000"/>
              </a:solidFill>
            </a:ln>
          </c:spPr>
          <c:invertIfNegative val="0"/>
          <c:val>
            <c:numRef>
              <c:f>CR_statistics!$BO$1296:$BO$1303</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070E-4B90-B600-FD09E68F0252}"/>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CR_statistics!$T$1251</c:f>
              <c:strCache>
                <c:ptCount val="1"/>
                <c:pt idx="0">
                  <c:v>RAN1</c:v>
                </c:pt>
              </c:strCache>
            </c:strRef>
          </c:tx>
          <c:spPr>
            <a:solidFill>
              <a:srgbClr val="00FF00"/>
            </a:solidFill>
            <a:ln w="12700">
              <a:solidFill>
                <a:srgbClr val="000000"/>
              </a:solidFill>
              <a:prstDash val="solid"/>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CR_statistics!$T$1252:$T$1258</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8FE7-42BB-8B36-DB6FEED3CA65}"/>
            </c:ext>
          </c:extLst>
        </c:ser>
        <c:ser>
          <c:idx val="1"/>
          <c:order val="1"/>
          <c:tx>
            <c:strRef>
              <c:f>CR_statistics!$U$1251</c:f>
              <c:strCache>
                <c:ptCount val="1"/>
                <c:pt idx="0">
                  <c:v>RAN2</c:v>
                </c:pt>
              </c:strCache>
            </c:strRef>
          </c:tx>
          <c:spPr>
            <a:solidFill>
              <a:srgbClr val="FF0000"/>
            </a:solidFill>
            <a:ln w="12700">
              <a:solidFill>
                <a:srgbClr val="000000"/>
              </a:solidFill>
              <a:prstDash val="solid"/>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CR_statistics!$U$1252:$U$1258</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8FE7-42BB-8B36-DB6FEED3CA65}"/>
            </c:ext>
          </c:extLst>
        </c:ser>
        <c:ser>
          <c:idx val="2"/>
          <c:order val="2"/>
          <c:tx>
            <c:strRef>
              <c:f>CR_statistics!$V$1251</c:f>
              <c:strCache>
                <c:ptCount val="1"/>
                <c:pt idx="0">
                  <c:v>RAN3</c:v>
                </c:pt>
              </c:strCache>
            </c:strRef>
          </c:tx>
          <c:spPr>
            <a:solidFill>
              <a:srgbClr val="0000FF"/>
            </a:solidFill>
            <a:ln w="12700">
              <a:solidFill>
                <a:srgbClr val="000000"/>
              </a:solidFill>
              <a:prstDash val="solid"/>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CR_statistics!$V$1252:$V$1258</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8FE7-42BB-8B36-DB6FEED3CA65}"/>
            </c:ext>
          </c:extLst>
        </c:ser>
        <c:ser>
          <c:idx val="3"/>
          <c:order val="3"/>
          <c:tx>
            <c:strRef>
              <c:f>CR_statistics!$W$1251</c:f>
              <c:strCache>
                <c:ptCount val="1"/>
                <c:pt idx="0">
                  <c:v>RAN4</c:v>
                </c:pt>
              </c:strCache>
            </c:strRef>
          </c:tx>
          <c:spPr>
            <a:solidFill>
              <a:srgbClr val="FFFF00"/>
            </a:solidFill>
            <a:ln w="12700">
              <a:solidFill>
                <a:srgbClr val="000000"/>
              </a:solidFill>
              <a:prstDash val="solid"/>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CR_statistics!$W$1252:$W$1258</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8FE7-42BB-8B36-DB6FEED3CA65}"/>
            </c:ext>
          </c:extLst>
        </c:ser>
        <c:ser>
          <c:idx val="4"/>
          <c:order val="4"/>
          <c:tx>
            <c:strRef>
              <c:f>CR_statistics!$X$1251</c:f>
              <c:strCache>
                <c:ptCount val="1"/>
                <c:pt idx="0">
                  <c:v>RAN5</c:v>
                </c:pt>
              </c:strCache>
            </c:strRef>
          </c:tx>
          <c:spPr>
            <a:solidFill>
              <a:srgbClr val="660066"/>
            </a:solidFill>
            <a:ln w="12700">
              <a:solidFill>
                <a:srgbClr val="000000"/>
              </a:solidFill>
              <a:prstDash val="solid"/>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CR_statistics!$X$1252:$X$1258</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8FE7-42BB-8B36-DB6FEED3CA65}"/>
            </c:ext>
          </c:extLst>
        </c:ser>
        <c:ser>
          <c:idx val="6"/>
          <c:order val="5"/>
          <c:tx>
            <c:strRef>
              <c:f>CR_statistics!$Y$1251</c:f>
              <c:strCache>
                <c:ptCount val="1"/>
                <c:pt idx="0">
                  <c:v>RAN6</c:v>
                </c:pt>
              </c:strCache>
            </c:strRef>
          </c:tx>
          <c:spPr>
            <a:solidFill>
              <a:srgbClr val="FFC000"/>
            </a:solidFill>
            <a:ln>
              <a:solidFill>
                <a:schemeClr val="tx1"/>
              </a:solidFill>
            </a:ln>
          </c:spPr>
          <c:invertIfNegative val="0"/>
          <c:val>
            <c:numRef>
              <c:f>CR_statistics!$Y$1252:$Y$1258</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8FE7-42BB-8B36-DB6FEED3CA65}"/>
            </c:ext>
          </c:extLst>
        </c:ser>
        <c:ser>
          <c:idx val="5"/>
          <c:order val="6"/>
          <c:tx>
            <c:strRef>
              <c:f>CR_statistics!$Z$1251</c:f>
              <c:strCache>
                <c:ptCount val="1"/>
                <c:pt idx="0">
                  <c:v>RAN without RAN5</c:v>
                </c:pt>
              </c:strCache>
            </c:strRef>
          </c:tx>
          <c:spPr>
            <a:solidFill>
              <a:srgbClr val="FF00FF"/>
            </a:solidFill>
            <a:ln w="12700">
              <a:solidFill>
                <a:srgbClr val="000000"/>
              </a:solidFill>
              <a:prstDash val="solid"/>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CR_statistics!$Z$1252:$Z$1258</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8FE7-42BB-8B36-DB6FEED3CA65}"/>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CR_statistics!$AY$1252</c:f>
              <c:strCache>
                <c:ptCount val="1"/>
                <c:pt idx="0">
                  <c:v>RAN #52</c:v>
                </c:pt>
              </c:strCache>
            </c:strRef>
          </c:tx>
          <c:spPr>
            <a:solidFill>
              <a:srgbClr val="FF00FF"/>
            </a:solidFill>
            <a:ln w="12700">
              <a:solidFill>
                <a:srgbClr val="000000"/>
              </a:solidFill>
              <a:prstDash val="solid"/>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CR_statistics!$AY$1253:$AY$1260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E5E-4D03-B60C-DB1B4E656403}"/>
            </c:ext>
          </c:extLst>
        </c:ser>
        <c:ser>
          <c:idx val="10"/>
          <c:order val="1"/>
          <c:tx>
            <c:strRef>
              <c:f>CR_statistics!$AZ$1252</c:f>
              <c:strCache>
                <c:ptCount val="1"/>
                <c:pt idx="0">
                  <c:v>RAN #53</c:v>
                </c:pt>
              </c:strCache>
            </c:strRef>
          </c:tx>
          <c:spPr>
            <a:solidFill>
              <a:srgbClr val="FF0000"/>
            </a:solidFill>
            <a:ln w="12700">
              <a:solidFill>
                <a:srgbClr val="000000"/>
              </a:solidFill>
              <a:prstDash val="solid"/>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CR_statistics!$AZ$1253:$AZ$1260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E5E-4D03-B60C-DB1B4E656403}"/>
            </c:ext>
          </c:extLst>
        </c:ser>
        <c:ser>
          <c:idx val="11"/>
          <c:order val="2"/>
          <c:tx>
            <c:strRef>
              <c:f>CR_statistics!$BA$1252</c:f>
              <c:strCache>
                <c:ptCount val="1"/>
                <c:pt idx="0">
                  <c:v>RAN #54</c:v>
                </c:pt>
              </c:strCache>
            </c:strRef>
          </c:tx>
          <c:spPr>
            <a:solidFill>
              <a:srgbClr val="00FFFF"/>
            </a:solidFill>
            <a:ln w="12700">
              <a:solidFill>
                <a:srgbClr val="000000"/>
              </a:solidFill>
              <a:prstDash val="solid"/>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CR_statistics!$BA$1253:$BA$1260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0E5E-4D03-B60C-DB1B4E656403}"/>
            </c:ext>
          </c:extLst>
        </c:ser>
        <c:ser>
          <c:idx val="12"/>
          <c:order val="3"/>
          <c:tx>
            <c:strRef>
              <c:f>CR_statistics!$BB$1252</c:f>
              <c:strCache>
                <c:ptCount val="1"/>
                <c:pt idx="0">
                  <c:v>RAN #55</c:v>
                </c:pt>
              </c:strCache>
            </c:strRef>
          </c:tx>
          <c:spPr>
            <a:solidFill>
              <a:srgbClr val="FF00FF"/>
            </a:solidFill>
            <a:ln w="12700">
              <a:solidFill>
                <a:srgbClr val="000000"/>
              </a:solidFill>
              <a:prstDash val="solid"/>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CR_statistics!$BB$1253:$BB$1260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0E5E-4D03-B60C-DB1B4E656403}"/>
            </c:ext>
          </c:extLst>
        </c:ser>
        <c:ser>
          <c:idx val="13"/>
          <c:order val="4"/>
          <c:tx>
            <c:strRef>
              <c:f>CR_statistics!$BC$1252</c:f>
              <c:strCache>
                <c:ptCount val="1"/>
                <c:pt idx="0">
                  <c:v>RAN #56</c:v>
                </c:pt>
              </c:strCache>
            </c:strRef>
          </c:tx>
          <c:spPr>
            <a:solidFill>
              <a:srgbClr val="800000"/>
            </a:solidFill>
            <a:ln w="12700">
              <a:solidFill>
                <a:srgbClr val="000000"/>
              </a:solidFill>
              <a:prstDash val="solid"/>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CR_statistics!$BC$1253:$BC$1260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0E5E-4D03-B60C-DB1B4E656403}"/>
            </c:ext>
          </c:extLst>
        </c:ser>
        <c:ser>
          <c:idx val="14"/>
          <c:order val="5"/>
          <c:tx>
            <c:strRef>
              <c:f>CR_statistics!$BD$1252</c:f>
              <c:strCache>
                <c:ptCount val="1"/>
                <c:pt idx="0">
                  <c:v>RAN #57</c:v>
                </c:pt>
              </c:strCache>
            </c:strRef>
          </c:tx>
          <c:spPr>
            <a:solidFill>
              <a:srgbClr val="FFCC00"/>
            </a:solidFill>
            <a:ln w="12700">
              <a:solidFill>
                <a:srgbClr val="000000"/>
              </a:solidFill>
              <a:prstDash val="solid"/>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CR_statistics!$BD$1253:$BD$1260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0E5E-4D03-B60C-DB1B4E656403}"/>
            </c:ext>
          </c:extLst>
        </c:ser>
        <c:ser>
          <c:idx val="15"/>
          <c:order val="6"/>
          <c:tx>
            <c:strRef>
              <c:f>CR_statistics!$BE$1252</c:f>
              <c:strCache>
                <c:ptCount val="1"/>
                <c:pt idx="0">
                  <c:v>RAN #58</c:v>
                </c:pt>
              </c:strCache>
            </c:strRef>
          </c:tx>
          <c:spPr>
            <a:solidFill>
              <a:srgbClr val="FFFF00"/>
            </a:solidFill>
            <a:ln w="12700">
              <a:solidFill>
                <a:srgbClr val="000000"/>
              </a:solidFill>
              <a:prstDash val="solid"/>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CR_statistics!$BE$1253:$BE$1260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0E5E-4D03-B60C-DB1B4E656403}"/>
            </c:ext>
          </c:extLst>
        </c:ser>
        <c:ser>
          <c:idx val="16"/>
          <c:order val="7"/>
          <c:tx>
            <c:strRef>
              <c:f>CR_statistics!$BF$1252</c:f>
              <c:strCache>
                <c:ptCount val="1"/>
                <c:pt idx="0">
                  <c:v>RAN #59</c:v>
                </c:pt>
              </c:strCache>
            </c:strRef>
          </c:tx>
          <c:spPr>
            <a:solidFill>
              <a:srgbClr val="00CCFF"/>
            </a:solidFill>
            <a:ln w="12700">
              <a:solidFill>
                <a:srgbClr val="000000"/>
              </a:solidFill>
              <a:prstDash val="solid"/>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CR_statistics!$BF$1253:$BF$1260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0E5E-4D03-B60C-DB1B4E656403}"/>
            </c:ext>
          </c:extLst>
        </c:ser>
        <c:ser>
          <c:idx val="17"/>
          <c:order val="8"/>
          <c:tx>
            <c:strRef>
              <c:f>CR_statistics!$BG$1252</c:f>
              <c:strCache>
                <c:ptCount val="1"/>
                <c:pt idx="0">
                  <c:v>RAN #60</c:v>
                </c:pt>
              </c:strCache>
            </c:strRef>
          </c:tx>
          <c:spPr>
            <a:solidFill>
              <a:srgbClr val="00FF00"/>
            </a:solidFill>
            <a:ln w="12700">
              <a:solidFill>
                <a:srgbClr val="000000"/>
              </a:solidFill>
              <a:prstDash val="solid"/>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CR_statistics!$BG$1253:$BG$1260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0E5E-4D03-B60C-DB1B4E656403}"/>
            </c:ext>
          </c:extLst>
        </c:ser>
        <c:ser>
          <c:idx val="18"/>
          <c:order val="9"/>
          <c:tx>
            <c:strRef>
              <c:f>CR_statistics!$BH$1252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CR_statistics!$BH$1253:$BH$1260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0E5E-4D03-B60C-DB1B4E656403}"/>
            </c:ext>
          </c:extLst>
        </c:ser>
        <c:ser>
          <c:idx val="19"/>
          <c:order val="10"/>
          <c:tx>
            <c:strRef>
              <c:f>CR_statistics!$BI$1252</c:f>
              <c:strCache>
                <c:ptCount val="1"/>
                <c:pt idx="0">
                  <c:v>RAN #62</c:v>
                </c:pt>
              </c:strCache>
            </c:strRef>
          </c:tx>
          <c:spPr>
            <a:solidFill>
              <a:srgbClr val="00FFFF"/>
            </a:solidFill>
            <a:ln w="12700">
              <a:solidFill>
                <a:srgbClr val="000000"/>
              </a:solidFill>
              <a:prstDash val="solid"/>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CR_statistics!$BI$1253:$BI$1260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0E5E-4D03-B60C-DB1B4E656403}"/>
            </c:ext>
          </c:extLst>
        </c:ser>
        <c:ser>
          <c:idx val="20"/>
          <c:order val="11"/>
          <c:tx>
            <c:strRef>
              <c:f>CR_statistics!$BJ$1252</c:f>
              <c:strCache>
                <c:ptCount val="1"/>
                <c:pt idx="0">
                  <c:v>RAN #63</c:v>
                </c:pt>
              </c:strCache>
            </c:strRef>
          </c:tx>
          <c:spPr>
            <a:solidFill>
              <a:srgbClr val="FFFF00"/>
            </a:solidFill>
            <a:ln w="12700">
              <a:solidFill>
                <a:srgbClr val="000000"/>
              </a:solidFill>
              <a:prstDash val="solid"/>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CR_statistics!$BJ$1253:$BJ$1260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0E5E-4D03-B60C-DB1B4E656403}"/>
            </c:ext>
          </c:extLst>
        </c:ser>
        <c:ser>
          <c:idx val="21"/>
          <c:order val="12"/>
          <c:tx>
            <c:strRef>
              <c:f>CR_statistics!$BK$1252</c:f>
              <c:strCache>
                <c:ptCount val="1"/>
                <c:pt idx="0">
                  <c:v>RAN #64</c:v>
                </c:pt>
              </c:strCache>
            </c:strRef>
          </c:tx>
          <c:spPr>
            <a:solidFill>
              <a:srgbClr val="FF9900"/>
            </a:solidFill>
            <a:ln>
              <a:solidFill>
                <a:schemeClr val="tx1"/>
              </a:solidFill>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CR_statistics!$BK$1253:$BK$1260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0E5E-4D03-B60C-DB1B4E656403}"/>
            </c:ext>
          </c:extLst>
        </c:ser>
        <c:ser>
          <c:idx val="22"/>
          <c:order val="13"/>
          <c:tx>
            <c:strRef>
              <c:f>CR_statistics!$BL$1252</c:f>
              <c:strCache>
                <c:ptCount val="1"/>
                <c:pt idx="0">
                  <c:v>RAN#65</c:v>
                </c:pt>
              </c:strCache>
            </c:strRef>
          </c:tx>
          <c:spPr>
            <a:solidFill>
              <a:srgbClr val="0066FF"/>
            </a:solidFill>
            <a:ln>
              <a:solidFill>
                <a:srgbClr val="000000"/>
              </a:solidFill>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CR_statistics!$BL$1253:$BL$1260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0E5E-4D03-B60C-DB1B4E656403}"/>
            </c:ext>
          </c:extLst>
        </c:ser>
        <c:ser>
          <c:idx val="23"/>
          <c:order val="14"/>
          <c:tx>
            <c:strRef>
              <c:f>CR_statistics!$BM$1252</c:f>
              <c:strCache>
                <c:ptCount val="1"/>
                <c:pt idx="0">
                  <c:v>RAN #66</c:v>
                </c:pt>
              </c:strCache>
            </c:strRef>
          </c:tx>
          <c:spPr>
            <a:solidFill>
              <a:schemeClr val="accent6">
                <a:lumMod val="50000"/>
              </a:schemeClr>
            </a:solidFill>
            <a:ln>
              <a:solidFill>
                <a:schemeClr val="tx1"/>
              </a:solidFill>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CR_statistics!$BM$1253:$BM$1260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0E5E-4D03-B60C-DB1B4E656403}"/>
            </c:ext>
          </c:extLst>
        </c:ser>
        <c:ser>
          <c:idx val="24"/>
          <c:order val="15"/>
          <c:tx>
            <c:strRef>
              <c:f>CR_statistics!$BN$1252</c:f>
              <c:strCache>
                <c:ptCount val="1"/>
                <c:pt idx="0">
                  <c:v>RAN #67</c:v>
                </c:pt>
              </c:strCache>
            </c:strRef>
          </c:tx>
          <c:spPr>
            <a:solidFill>
              <a:srgbClr val="FF0000"/>
            </a:solidFill>
            <a:ln>
              <a:solidFill>
                <a:sysClr val="windowText" lastClr="000000"/>
              </a:solidFill>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CR_statistics!$BN$1253:$BN$1260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0E5E-4D03-B60C-DB1B4E656403}"/>
            </c:ext>
          </c:extLst>
        </c:ser>
        <c:ser>
          <c:idx val="0"/>
          <c:order val="16"/>
          <c:tx>
            <c:strRef>
              <c:f>CR_statistics!$BO$1252</c:f>
              <c:strCache>
                <c:ptCount val="1"/>
                <c:pt idx="0">
                  <c:v>RAN #68</c:v>
                </c:pt>
              </c:strCache>
            </c:strRef>
          </c:tx>
          <c:spPr>
            <a:solidFill>
              <a:srgbClr val="FF9900"/>
            </a:solidFill>
            <a:ln>
              <a:solidFill>
                <a:schemeClr val="tx1"/>
              </a:solidFill>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CR_statistics!$BO$1253:$BO$1260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0E5E-4D03-B60C-DB1B4E656403}"/>
            </c:ext>
          </c:extLst>
        </c:ser>
        <c:ser>
          <c:idx val="1"/>
          <c:order val="17"/>
          <c:tx>
            <c:strRef>
              <c:f>CR_statistics!$BP$1252</c:f>
              <c:strCache>
                <c:ptCount val="1"/>
                <c:pt idx="0">
                  <c:v>RAN #69</c:v>
                </c:pt>
              </c:strCache>
            </c:strRef>
          </c:tx>
          <c:spPr>
            <a:ln>
              <a:solidFill>
                <a:srgbClr val="000000"/>
              </a:solidFill>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CR_statistics!$BP$1253:$BP$1260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0E5E-4D03-B60C-DB1B4E656403}"/>
            </c:ext>
          </c:extLst>
        </c:ser>
        <c:ser>
          <c:idx val="2"/>
          <c:order val="18"/>
          <c:tx>
            <c:strRef>
              <c:f>CR_statistics!$BQ$1252</c:f>
              <c:strCache>
                <c:ptCount val="1"/>
                <c:pt idx="0">
                  <c:v>RAN #70</c:v>
                </c:pt>
              </c:strCache>
            </c:strRef>
          </c:tx>
          <c:spPr>
            <a:solidFill>
              <a:srgbClr val="FF0000"/>
            </a:solidFill>
            <a:ln>
              <a:solidFill>
                <a:schemeClr val="tx1"/>
              </a:solidFill>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CR_statistics!$BQ$1253:$BQ$1260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0E5E-4D03-B60C-DB1B4E656403}"/>
            </c:ext>
          </c:extLst>
        </c:ser>
        <c:ser>
          <c:idx val="3"/>
          <c:order val="19"/>
          <c:tx>
            <c:strRef>
              <c:f>CR_statistics!$BR$1252</c:f>
              <c:strCache>
                <c:ptCount val="1"/>
                <c:pt idx="0">
                  <c:v>RAN #71</c:v>
                </c:pt>
              </c:strCache>
            </c:strRef>
          </c:tx>
          <c:spPr>
            <a:solidFill>
              <a:srgbClr val="00FF00"/>
            </a:solidFill>
            <a:ln>
              <a:solidFill>
                <a:srgbClr val="000000"/>
              </a:solidFill>
            </a:ln>
          </c:spPr>
          <c:invertIfNegative val="0"/>
          <c:cat>
            <c:strRef>
              <c:f>CR_statistics!$BT$1253:$BT$1260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CR_statistics!$BR$1253:$BR$1260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0E5E-4D03-B60C-DB1B4E656403}"/>
            </c:ext>
          </c:extLst>
        </c:ser>
        <c:ser>
          <c:idx val="4"/>
          <c:order val="20"/>
          <c:tx>
            <c:strRef>
              <c:f>CR_statistics!$BS$1252</c:f>
              <c:strCache>
                <c:ptCount val="1"/>
                <c:pt idx="0">
                  <c:v>RAN #72</c:v>
                </c:pt>
              </c:strCache>
            </c:strRef>
          </c:tx>
          <c:spPr>
            <a:solidFill>
              <a:srgbClr val="FFFF00"/>
            </a:solidFill>
            <a:ln>
              <a:solidFill>
                <a:prstClr val="black"/>
              </a:solidFill>
            </a:ln>
          </c:spPr>
          <c:invertIfNegative val="0"/>
          <c:val>
            <c:numRef>
              <c:f>CR_statistics!$BS$1253:$BS$1260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0E5E-4D03-B60C-DB1B4E656403}"/>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CR_statistics!$T$1205</c:f>
              <c:strCache>
                <c:ptCount val="1"/>
                <c:pt idx="0">
                  <c:v>RAN1</c:v>
                </c:pt>
              </c:strCache>
            </c:strRef>
          </c:tx>
          <c:spPr>
            <a:solidFill>
              <a:srgbClr val="00FF00"/>
            </a:solidFill>
            <a:ln w="12700">
              <a:solidFill>
                <a:srgbClr val="000000"/>
              </a:solidFill>
              <a:prstDash val="solid"/>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CR_statistics!$T$1206:$T$1212</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3D97-4F4E-921C-3425B5F2DEBA}"/>
            </c:ext>
          </c:extLst>
        </c:ser>
        <c:ser>
          <c:idx val="1"/>
          <c:order val="1"/>
          <c:tx>
            <c:strRef>
              <c:f>CR_statistics!$U$1205</c:f>
              <c:strCache>
                <c:ptCount val="1"/>
                <c:pt idx="0">
                  <c:v>RAN2</c:v>
                </c:pt>
              </c:strCache>
            </c:strRef>
          </c:tx>
          <c:spPr>
            <a:solidFill>
              <a:srgbClr val="FF0000"/>
            </a:solidFill>
            <a:ln w="12700">
              <a:solidFill>
                <a:srgbClr val="000000"/>
              </a:solidFill>
              <a:prstDash val="solid"/>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CR_statistics!$U$1206:$U$1212</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3D97-4F4E-921C-3425B5F2DEBA}"/>
            </c:ext>
          </c:extLst>
        </c:ser>
        <c:ser>
          <c:idx val="2"/>
          <c:order val="2"/>
          <c:tx>
            <c:strRef>
              <c:f>CR_statistics!$V$1205</c:f>
              <c:strCache>
                <c:ptCount val="1"/>
                <c:pt idx="0">
                  <c:v>RAN3</c:v>
                </c:pt>
              </c:strCache>
            </c:strRef>
          </c:tx>
          <c:spPr>
            <a:solidFill>
              <a:srgbClr val="0000FF"/>
            </a:solidFill>
            <a:ln w="12700">
              <a:solidFill>
                <a:srgbClr val="000000"/>
              </a:solidFill>
              <a:prstDash val="solid"/>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CR_statistics!$V$1206:$V$1212</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3D97-4F4E-921C-3425B5F2DEBA}"/>
            </c:ext>
          </c:extLst>
        </c:ser>
        <c:ser>
          <c:idx val="3"/>
          <c:order val="3"/>
          <c:tx>
            <c:strRef>
              <c:f>CR_statistics!$W$1205</c:f>
              <c:strCache>
                <c:ptCount val="1"/>
                <c:pt idx="0">
                  <c:v>RAN4</c:v>
                </c:pt>
              </c:strCache>
            </c:strRef>
          </c:tx>
          <c:spPr>
            <a:solidFill>
              <a:srgbClr val="FFFF00"/>
            </a:solidFill>
            <a:ln w="12700">
              <a:solidFill>
                <a:srgbClr val="000000"/>
              </a:solidFill>
              <a:prstDash val="solid"/>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CR_statistics!$W$1206:$W$1212</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3D97-4F4E-921C-3425B5F2DEBA}"/>
            </c:ext>
          </c:extLst>
        </c:ser>
        <c:ser>
          <c:idx val="4"/>
          <c:order val="4"/>
          <c:tx>
            <c:strRef>
              <c:f>CR_statistics!$X$1205</c:f>
              <c:strCache>
                <c:ptCount val="1"/>
                <c:pt idx="0">
                  <c:v>RAN5</c:v>
                </c:pt>
              </c:strCache>
            </c:strRef>
          </c:tx>
          <c:spPr>
            <a:solidFill>
              <a:srgbClr val="660066"/>
            </a:solidFill>
            <a:ln w="12700">
              <a:solidFill>
                <a:srgbClr val="000000"/>
              </a:solidFill>
              <a:prstDash val="solid"/>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CR_statistics!$X$1206:$X$1212</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3D97-4F4E-921C-3425B5F2DEBA}"/>
            </c:ext>
          </c:extLst>
        </c:ser>
        <c:ser>
          <c:idx val="6"/>
          <c:order val="5"/>
          <c:tx>
            <c:strRef>
              <c:f>CR_statistics!$Y$1205</c:f>
              <c:strCache>
                <c:ptCount val="1"/>
                <c:pt idx="0">
                  <c:v>RAN6</c:v>
                </c:pt>
              </c:strCache>
            </c:strRef>
          </c:tx>
          <c:spPr>
            <a:solidFill>
              <a:srgbClr val="FFC000"/>
            </a:solidFill>
            <a:ln>
              <a:solidFill>
                <a:schemeClr val="tx1"/>
              </a:solidFill>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CR_statistics!$Y$1206:$Y$1212</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3D97-4F4E-921C-3425B5F2DEBA}"/>
            </c:ext>
          </c:extLst>
        </c:ser>
        <c:ser>
          <c:idx val="5"/>
          <c:order val="6"/>
          <c:tx>
            <c:strRef>
              <c:f>CR_statistics!$Z$1205</c:f>
              <c:strCache>
                <c:ptCount val="1"/>
                <c:pt idx="0">
                  <c:v>RAN without RAN5</c:v>
                </c:pt>
              </c:strCache>
            </c:strRef>
          </c:tx>
          <c:spPr>
            <a:solidFill>
              <a:srgbClr val="FF00FF"/>
            </a:solidFill>
            <a:ln w="12700">
              <a:solidFill>
                <a:srgbClr val="000000"/>
              </a:solidFill>
              <a:prstDash val="solid"/>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CR_statistics!$Z$1206:$Z$1212</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3D97-4F4E-921C-3425B5F2DEBA}"/>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CR_statistics!$AY$1205</c:f>
              <c:strCache>
                <c:ptCount val="1"/>
                <c:pt idx="0">
                  <c:v>RAN #52</c:v>
                </c:pt>
              </c:strCache>
            </c:strRef>
          </c:tx>
          <c:spPr>
            <a:solidFill>
              <a:srgbClr val="FF00FF"/>
            </a:solidFill>
            <a:ln w="12700">
              <a:solidFill>
                <a:srgbClr val="000000"/>
              </a:solidFill>
              <a:prstDash val="solid"/>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CR_statistics!$AY$1206:$AY$1213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15B-4DBC-926D-45B229C953E3}"/>
            </c:ext>
          </c:extLst>
        </c:ser>
        <c:ser>
          <c:idx val="10"/>
          <c:order val="1"/>
          <c:tx>
            <c:strRef>
              <c:f>CR_statistics!$AZ$1205</c:f>
              <c:strCache>
                <c:ptCount val="1"/>
                <c:pt idx="0">
                  <c:v>RAN #53</c:v>
                </c:pt>
              </c:strCache>
            </c:strRef>
          </c:tx>
          <c:spPr>
            <a:solidFill>
              <a:srgbClr val="FF0000"/>
            </a:solidFill>
            <a:ln w="12700">
              <a:solidFill>
                <a:srgbClr val="000000"/>
              </a:solidFill>
              <a:prstDash val="solid"/>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CR_statistics!$AZ$1206:$AZ$1213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15B-4DBC-926D-45B229C953E3}"/>
            </c:ext>
          </c:extLst>
        </c:ser>
        <c:ser>
          <c:idx val="11"/>
          <c:order val="2"/>
          <c:tx>
            <c:strRef>
              <c:f>CR_statistics!$BA$1205</c:f>
              <c:strCache>
                <c:ptCount val="1"/>
                <c:pt idx="0">
                  <c:v>RAN #54</c:v>
                </c:pt>
              </c:strCache>
            </c:strRef>
          </c:tx>
          <c:spPr>
            <a:solidFill>
              <a:srgbClr val="00FFFF"/>
            </a:solidFill>
            <a:ln w="12700">
              <a:solidFill>
                <a:srgbClr val="000000"/>
              </a:solidFill>
              <a:prstDash val="solid"/>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CR_statistics!$BA$1206:$BA$1213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15B-4DBC-926D-45B229C953E3}"/>
            </c:ext>
          </c:extLst>
        </c:ser>
        <c:ser>
          <c:idx val="12"/>
          <c:order val="3"/>
          <c:tx>
            <c:strRef>
              <c:f>CR_statistics!$BB$1205</c:f>
              <c:strCache>
                <c:ptCount val="1"/>
                <c:pt idx="0">
                  <c:v>RAN #55</c:v>
                </c:pt>
              </c:strCache>
            </c:strRef>
          </c:tx>
          <c:spPr>
            <a:solidFill>
              <a:srgbClr val="FF00FF"/>
            </a:solidFill>
            <a:ln w="12700">
              <a:solidFill>
                <a:srgbClr val="000000"/>
              </a:solidFill>
              <a:prstDash val="solid"/>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CR_statistics!$BB$1206:$BB$1213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15B-4DBC-926D-45B229C953E3}"/>
            </c:ext>
          </c:extLst>
        </c:ser>
        <c:ser>
          <c:idx val="13"/>
          <c:order val="4"/>
          <c:tx>
            <c:strRef>
              <c:f>CR_statistics!$BC$1205</c:f>
              <c:strCache>
                <c:ptCount val="1"/>
                <c:pt idx="0">
                  <c:v>RAN #56</c:v>
                </c:pt>
              </c:strCache>
            </c:strRef>
          </c:tx>
          <c:spPr>
            <a:solidFill>
              <a:srgbClr val="800000"/>
            </a:solidFill>
            <a:ln w="12700">
              <a:solidFill>
                <a:srgbClr val="000000"/>
              </a:solidFill>
              <a:prstDash val="solid"/>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CR_statistics!$BC$1206:$BC$1213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15B-4DBC-926D-45B229C953E3}"/>
            </c:ext>
          </c:extLst>
        </c:ser>
        <c:ser>
          <c:idx val="14"/>
          <c:order val="5"/>
          <c:tx>
            <c:strRef>
              <c:f>CR_statistics!$BD$1205</c:f>
              <c:strCache>
                <c:ptCount val="1"/>
                <c:pt idx="0">
                  <c:v>RAN #57</c:v>
                </c:pt>
              </c:strCache>
            </c:strRef>
          </c:tx>
          <c:spPr>
            <a:solidFill>
              <a:srgbClr val="FFCC00"/>
            </a:solidFill>
            <a:ln w="12700">
              <a:solidFill>
                <a:srgbClr val="000000"/>
              </a:solidFill>
              <a:prstDash val="solid"/>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CR_statistics!$BD$1206:$BD$1213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15B-4DBC-926D-45B229C953E3}"/>
            </c:ext>
          </c:extLst>
        </c:ser>
        <c:ser>
          <c:idx val="15"/>
          <c:order val="6"/>
          <c:tx>
            <c:strRef>
              <c:f>CR_statistics!$BE$1205</c:f>
              <c:strCache>
                <c:ptCount val="1"/>
                <c:pt idx="0">
                  <c:v>RAN #58</c:v>
                </c:pt>
              </c:strCache>
            </c:strRef>
          </c:tx>
          <c:spPr>
            <a:solidFill>
              <a:srgbClr val="FFFF00"/>
            </a:solidFill>
            <a:ln w="12700">
              <a:solidFill>
                <a:srgbClr val="000000"/>
              </a:solidFill>
              <a:prstDash val="solid"/>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CR_statistics!$BE$1206:$BE$1213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15B-4DBC-926D-45B229C953E3}"/>
            </c:ext>
          </c:extLst>
        </c:ser>
        <c:ser>
          <c:idx val="16"/>
          <c:order val="7"/>
          <c:tx>
            <c:strRef>
              <c:f>CR_statistics!$BF$1205</c:f>
              <c:strCache>
                <c:ptCount val="1"/>
                <c:pt idx="0">
                  <c:v>RAN #59</c:v>
                </c:pt>
              </c:strCache>
            </c:strRef>
          </c:tx>
          <c:spPr>
            <a:solidFill>
              <a:srgbClr val="00CCFF"/>
            </a:solidFill>
            <a:ln w="12700">
              <a:solidFill>
                <a:srgbClr val="000000"/>
              </a:solidFill>
              <a:prstDash val="solid"/>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CR_statistics!$BF$1206:$BF$1213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15B-4DBC-926D-45B229C953E3}"/>
            </c:ext>
          </c:extLst>
        </c:ser>
        <c:ser>
          <c:idx val="17"/>
          <c:order val="8"/>
          <c:tx>
            <c:strRef>
              <c:f>CR_statistics!$BG$1205</c:f>
              <c:strCache>
                <c:ptCount val="1"/>
                <c:pt idx="0">
                  <c:v>RAN #60</c:v>
                </c:pt>
              </c:strCache>
            </c:strRef>
          </c:tx>
          <c:spPr>
            <a:solidFill>
              <a:srgbClr val="00FF00"/>
            </a:solidFill>
            <a:ln w="12700">
              <a:solidFill>
                <a:srgbClr val="000000"/>
              </a:solidFill>
              <a:prstDash val="solid"/>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CR_statistics!$BG$1206:$BG$1213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15B-4DBC-926D-45B229C953E3}"/>
            </c:ext>
          </c:extLst>
        </c:ser>
        <c:ser>
          <c:idx val="18"/>
          <c:order val="9"/>
          <c:tx>
            <c:strRef>
              <c:f>CR_statistics!$BH$1205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CR_statistics!$BH$1206:$BH$1213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15B-4DBC-926D-45B229C953E3}"/>
            </c:ext>
          </c:extLst>
        </c:ser>
        <c:ser>
          <c:idx val="19"/>
          <c:order val="10"/>
          <c:tx>
            <c:strRef>
              <c:f>CR_statistics!$BI$1205</c:f>
              <c:strCache>
                <c:ptCount val="1"/>
                <c:pt idx="0">
                  <c:v>RAN #62</c:v>
                </c:pt>
              </c:strCache>
            </c:strRef>
          </c:tx>
          <c:spPr>
            <a:solidFill>
              <a:srgbClr val="00FFFF"/>
            </a:solidFill>
            <a:ln w="12700">
              <a:solidFill>
                <a:srgbClr val="000000"/>
              </a:solidFill>
              <a:prstDash val="solid"/>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CR_statistics!$BI$1206:$BI$1213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15B-4DBC-926D-45B229C953E3}"/>
            </c:ext>
          </c:extLst>
        </c:ser>
        <c:ser>
          <c:idx val="20"/>
          <c:order val="11"/>
          <c:tx>
            <c:strRef>
              <c:f>CR_statistics!$BJ$1205</c:f>
              <c:strCache>
                <c:ptCount val="1"/>
                <c:pt idx="0">
                  <c:v>RAN #63</c:v>
                </c:pt>
              </c:strCache>
            </c:strRef>
          </c:tx>
          <c:spPr>
            <a:solidFill>
              <a:srgbClr val="FFFF00"/>
            </a:solidFill>
            <a:ln w="12700">
              <a:solidFill>
                <a:srgbClr val="000000"/>
              </a:solidFill>
              <a:prstDash val="solid"/>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CR_statistics!$BJ$1206:$BJ$1213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15B-4DBC-926D-45B229C953E3}"/>
            </c:ext>
          </c:extLst>
        </c:ser>
        <c:ser>
          <c:idx val="21"/>
          <c:order val="12"/>
          <c:tx>
            <c:strRef>
              <c:f>CR_statistics!$BK$1205</c:f>
              <c:strCache>
                <c:ptCount val="1"/>
                <c:pt idx="0">
                  <c:v>RAN #64</c:v>
                </c:pt>
              </c:strCache>
            </c:strRef>
          </c:tx>
          <c:spPr>
            <a:solidFill>
              <a:srgbClr val="FF9900"/>
            </a:solidFill>
            <a:ln>
              <a:solidFill>
                <a:schemeClr val="tx1"/>
              </a:solidFill>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CR_statistics!$BK$1206:$BK$1213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15B-4DBC-926D-45B229C953E3}"/>
            </c:ext>
          </c:extLst>
        </c:ser>
        <c:ser>
          <c:idx val="22"/>
          <c:order val="13"/>
          <c:tx>
            <c:strRef>
              <c:f>CR_statistics!$BL$1205</c:f>
              <c:strCache>
                <c:ptCount val="1"/>
                <c:pt idx="0">
                  <c:v>RAN#65</c:v>
                </c:pt>
              </c:strCache>
            </c:strRef>
          </c:tx>
          <c:spPr>
            <a:solidFill>
              <a:srgbClr val="0066FF"/>
            </a:solidFill>
            <a:ln>
              <a:solidFill>
                <a:srgbClr val="000000"/>
              </a:solidFill>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CR_statistics!$BL$1206:$BL$1213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15B-4DBC-926D-45B229C953E3}"/>
            </c:ext>
          </c:extLst>
        </c:ser>
        <c:ser>
          <c:idx val="23"/>
          <c:order val="14"/>
          <c:tx>
            <c:strRef>
              <c:f>CR_statistics!$BM$1205</c:f>
              <c:strCache>
                <c:ptCount val="1"/>
                <c:pt idx="0">
                  <c:v>RAN #66</c:v>
                </c:pt>
              </c:strCache>
            </c:strRef>
          </c:tx>
          <c:spPr>
            <a:solidFill>
              <a:schemeClr val="accent6">
                <a:lumMod val="50000"/>
              </a:schemeClr>
            </a:solidFill>
            <a:ln>
              <a:solidFill>
                <a:schemeClr val="tx1"/>
              </a:solidFill>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CR_statistics!$BM$1206:$BM$1213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15B-4DBC-926D-45B229C953E3}"/>
            </c:ext>
          </c:extLst>
        </c:ser>
        <c:ser>
          <c:idx val="24"/>
          <c:order val="15"/>
          <c:tx>
            <c:strRef>
              <c:f>CR_statistics!$BN$1205</c:f>
              <c:strCache>
                <c:ptCount val="1"/>
                <c:pt idx="0">
                  <c:v>RAN #67</c:v>
                </c:pt>
              </c:strCache>
            </c:strRef>
          </c:tx>
          <c:spPr>
            <a:solidFill>
              <a:srgbClr val="FF0000"/>
            </a:solidFill>
            <a:ln>
              <a:solidFill>
                <a:sysClr val="windowText" lastClr="000000"/>
              </a:solidFill>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CR_statistics!$BN$1206:$BN$1213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15B-4DBC-926D-45B229C953E3}"/>
            </c:ext>
          </c:extLst>
        </c:ser>
        <c:ser>
          <c:idx val="0"/>
          <c:order val="16"/>
          <c:tx>
            <c:strRef>
              <c:f>CR_statistics!$BO$1205</c:f>
              <c:strCache>
                <c:ptCount val="1"/>
                <c:pt idx="0">
                  <c:v>RAN #68</c:v>
                </c:pt>
              </c:strCache>
            </c:strRef>
          </c:tx>
          <c:spPr>
            <a:solidFill>
              <a:srgbClr val="FF9900"/>
            </a:solidFill>
            <a:ln>
              <a:solidFill>
                <a:schemeClr val="tx1"/>
              </a:solidFill>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CR_statistics!$BO$1206:$BO$1213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15B-4DBC-926D-45B229C953E3}"/>
            </c:ext>
          </c:extLst>
        </c:ser>
        <c:ser>
          <c:idx val="1"/>
          <c:order val="17"/>
          <c:tx>
            <c:strRef>
              <c:f>CR_statistics!$BP$1205</c:f>
              <c:strCache>
                <c:ptCount val="1"/>
                <c:pt idx="0">
                  <c:v>RAN #69</c:v>
                </c:pt>
              </c:strCache>
            </c:strRef>
          </c:tx>
          <c:spPr>
            <a:ln>
              <a:solidFill>
                <a:srgbClr val="000000"/>
              </a:solidFill>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CR_statistics!$BP$1206:$BP$1213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15B-4DBC-926D-45B229C953E3}"/>
            </c:ext>
          </c:extLst>
        </c:ser>
        <c:ser>
          <c:idx val="2"/>
          <c:order val="18"/>
          <c:tx>
            <c:strRef>
              <c:f>CR_statistics!$BQ$1205</c:f>
              <c:strCache>
                <c:ptCount val="1"/>
                <c:pt idx="0">
                  <c:v>RAN #70</c:v>
                </c:pt>
              </c:strCache>
            </c:strRef>
          </c:tx>
          <c:spPr>
            <a:solidFill>
              <a:srgbClr val="FF0000"/>
            </a:solidFill>
            <a:ln>
              <a:solidFill>
                <a:schemeClr val="tx1"/>
              </a:solidFill>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CR_statistics!$BQ$1206:$BQ$1213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15B-4DBC-926D-45B229C953E3}"/>
            </c:ext>
          </c:extLst>
        </c:ser>
        <c:ser>
          <c:idx val="3"/>
          <c:order val="19"/>
          <c:tx>
            <c:strRef>
              <c:f>CR_statistics!$BR$1205</c:f>
              <c:strCache>
                <c:ptCount val="1"/>
                <c:pt idx="0">
                  <c:v>RAN #71</c:v>
                </c:pt>
              </c:strCache>
            </c:strRef>
          </c:tx>
          <c:spPr>
            <a:solidFill>
              <a:srgbClr val="00FF00"/>
            </a:solidFill>
            <a:ln>
              <a:solidFill>
                <a:srgbClr val="000000"/>
              </a:solidFill>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CR_statistics!$BR$1206:$BR$1213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15B-4DBC-926D-45B229C953E3}"/>
            </c:ext>
          </c:extLst>
        </c:ser>
        <c:ser>
          <c:idx val="4"/>
          <c:order val="20"/>
          <c:tx>
            <c:strRef>
              <c:f>CR_statistics!$BS$1205</c:f>
              <c:strCache>
                <c:ptCount val="1"/>
                <c:pt idx="0">
                  <c:v>RAN #72</c:v>
                </c:pt>
              </c:strCache>
            </c:strRef>
          </c:tx>
          <c:spPr>
            <a:solidFill>
              <a:srgbClr val="FFFF00"/>
            </a:solidFill>
            <a:ln>
              <a:solidFill>
                <a:prstClr val="black"/>
              </a:solidFill>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CR_statistics!$BS$1206:$BS$1213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15B-4DBC-926D-45B229C953E3}"/>
            </c:ext>
          </c:extLst>
        </c:ser>
        <c:ser>
          <c:idx val="5"/>
          <c:order val="21"/>
          <c:tx>
            <c:strRef>
              <c:f>CR_statistics!$BT$1205</c:f>
              <c:strCache>
                <c:ptCount val="1"/>
                <c:pt idx="0">
                  <c:v>RAN #73</c:v>
                </c:pt>
              </c:strCache>
            </c:strRef>
          </c:tx>
          <c:spPr>
            <a:solidFill>
              <a:schemeClr val="accent6">
                <a:lumMod val="75000"/>
              </a:schemeClr>
            </a:solidFill>
            <a:ln>
              <a:solidFill>
                <a:srgbClr val="000000"/>
              </a:solidFill>
            </a:ln>
          </c:spPr>
          <c:invertIfNegative val="0"/>
          <c:cat>
            <c:strRef>
              <c:f>CR_statistics!$BU$1206:$BU$1213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CR_statistics!$BT$1206:$BT$1213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615B-4DBC-926D-45B229C953E3}"/>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CR_statistics!$T$1161</c:f>
              <c:strCache>
                <c:ptCount val="1"/>
                <c:pt idx="0">
                  <c:v>RAN1</c:v>
                </c:pt>
              </c:strCache>
            </c:strRef>
          </c:tx>
          <c:spPr>
            <a:solidFill>
              <a:srgbClr val="00FF00"/>
            </a:solidFill>
            <a:ln w="12700">
              <a:solidFill>
                <a:srgbClr val="000000"/>
              </a:solidFill>
              <a:prstDash val="solid"/>
            </a:ln>
          </c:spPr>
          <c:invertIfNegative val="0"/>
          <c:cat>
            <c:strRef>
              <c:f>CR_statistics!$S$1162:$S$1168</c:f>
              <c:strCache>
                <c:ptCount val="7"/>
                <c:pt idx="0">
                  <c:v>REL-8</c:v>
                </c:pt>
                <c:pt idx="1">
                  <c:v>REL-9</c:v>
                </c:pt>
                <c:pt idx="2">
                  <c:v>REL-10</c:v>
                </c:pt>
                <c:pt idx="3">
                  <c:v>REL-11</c:v>
                </c:pt>
                <c:pt idx="4">
                  <c:v>REL-12</c:v>
                </c:pt>
                <c:pt idx="5">
                  <c:v>REL-13</c:v>
                </c:pt>
                <c:pt idx="6">
                  <c:v>REL-14</c:v>
                </c:pt>
              </c:strCache>
            </c:strRef>
          </c:cat>
          <c:val>
            <c:numRef>
              <c:f>CR_statistics!$T$1162:$T$1168</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490F-4DBD-A3F4-8EF060700701}"/>
            </c:ext>
          </c:extLst>
        </c:ser>
        <c:ser>
          <c:idx val="1"/>
          <c:order val="1"/>
          <c:tx>
            <c:strRef>
              <c:f>CR_statistics!$U$1161</c:f>
              <c:strCache>
                <c:ptCount val="1"/>
                <c:pt idx="0">
                  <c:v>RAN2</c:v>
                </c:pt>
              </c:strCache>
            </c:strRef>
          </c:tx>
          <c:spPr>
            <a:solidFill>
              <a:srgbClr val="FF0000"/>
            </a:solidFill>
            <a:ln w="12700">
              <a:solidFill>
                <a:srgbClr val="000000"/>
              </a:solidFill>
              <a:prstDash val="solid"/>
            </a:ln>
          </c:spPr>
          <c:invertIfNegative val="0"/>
          <c:cat>
            <c:strRef>
              <c:f>CR_statistics!$S$1162:$S$1168</c:f>
              <c:strCache>
                <c:ptCount val="7"/>
                <c:pt idx="0">
                  <c:v>REL-8</c:v>
                </c:pt>
                <c:pt idx="1">
                  <c:v>REL-9</c:v>
                </c:pt>
                <c:pt idx="2">
                  <c:v>REL-10</c:v>
                </c:pt>
                <c:pt idx="3">
                  <c:v>REL-11</c:v>
                </c:pt>
                <c:pt idx="4">
                  <c:v>REL-12</c:v>
                </c:pt>
                <c:pt idx="5">
                  <c:v>REL-13</c:v>
                </c:pt>
                <c:pt idx="6">
                  <c:v>REL-14</c:v>
                </c:pt>
              </c:strCache>
            </c:strRef>
          </c:cat>
          <c:val>
            <c:numRef>
              <c:f>CR_statistics!$U$1162:$U$1168</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490F-4DBD-A3F4-8EF060700701}"/>
            </c:ext>
          </c:extLst>
        </c:ser>
        <c:ser>
          <c:idx val="2"/>
          <c:order val="2"/>
          <c:tx>
            <c:strRef>
              <c:f>CR_statistics!$V$1161</c:f>
              <c:strCache>
                <c:ptCount val="1"/>
                <c:pt idx="0">
                  <c:v>RAN3</c:v>
                </c:pt>
              </c:strCache>
            </c:strRef>
          </c:tx>
          <c:spPr>
            <a:solidFill>
              <a:srgbClr val="0000FF"/>
            </a:solidFill>
            <a:ln w="12700">
              <a:solidFill>
                <a:srgbClr val="000000"/>
              </a:solidFill>
              <a:prstDash val="solid"/>
            </a:ln>
          </c:spPr>
          <c:invertIfNegative val="0"/>
          <c:cat>
            <c:strRef>
              <c:f>CR_statistics!$S$1162:$S$1168</c:f>
              <c:strCache>
                <c:ptCount val="7"/>
                <c:pt idx="0">
                  <c:v>REL-8</c:v>
                </c:pt>
                <c:pt idx="1">
                  <c:v>REL-9</c:v>
                </c:pt>
                <c:pt idx="2">
                  <c:v>REL-10</c:v>
                </c:pt>
                <c:pt idx="3">
                  <c:v>REL-11</c:v>
                </c:pt>
                <c:pt idx="4">
                  <c:v>REL-12</c:v>
                </c:pt>
                <c:pt idx="5">
                  <c:v>REL-13</c:v>
                </c:pt>
                <c:pt idx="6">
                  <c:v>REL-14</c:v>
                </c:pt>
              </c:strCache>
            </c:strRef>
          </c:cat>
          <c:val>
            <c:numRef>
              <c:f>CR_statistics!$V$1162:$V$1168</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490F-4DBD-A3F4-8EF060700701}"/>
            </c:ext>
          </c:extLst>
        </c:ser>
        <c:ser>
          <c:idx val="3"/>
          <c:order val="3"/>
          <c:tx>
            <c:strRef>
              <c:f>CR_statistics!$W$1161</c:f>
              <c:strCache>
                <c:ptCount val="1"/>
                <c:pt idx="0">
                  <c:v>RAN4</c:v>
                </c:pt>
              </c:strCache>
            </c:strRef>
          </c:tx>
          <c:spPr>
            <a:solidFill>
              <a:srgbClr val="FFFF00"/>
            </a:solidFill>
            <a:ln w="12700">
              <a:solidFill>
                <a:srgbClr val="000000"/>
              </a:solidFill>
              <a:prstDash val="solid"/>
            </a:ln>
          </c:spPr>
          <c:invertIfNegative val="0"/>
          <c:cat>
            <c:strRef>
              <c:f>CR_statistics!$S$1162:$S$1168</c:f>
              <c:strCache>
                <c:ptCount val="7"/>
                <c:pt idx="0">
                  <c:v>REL-8</c:v>
                </c:pt>
                <c:pt idx="1">
                  <c:v>REL-9</c:v>
                </c:pt>
                <c:pt idx="2">
                  <c:v>REL-10</c:v>
                </c:pt>
                <c:pt idx="3">
                  <c:v>REL-11</c:v>
                </c:pt>
                <c:pt idx="4">
                  <c:v>REL-12</c:v>
                </c:pt>
                <c:pt idx="5">
                  <c:v>REL-13</c:v>
                </c:pt>
                <c:pt idx="6">
                  <c:v>REL-14</c:v>
                </c:pt>
              </c:strCache>
            </c:strRef>
          </c:cat>
          <c:val>
            <c:numRef>
              <c:f>CR_statistics!$W$1162:$W$1168</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490F-4DBD-A3F4-8EF060700701}"/>
            </c:ext>
          </c:extLst>
        </c:ser>
        <c:ser>
          <c:idx val="4"/>
          <c:order val="4"/>
          <c:tx>
            <c:strRef>
              <c:f>CR_statistics!$X$1161</c:f>
              <c:strCache>
                <c:ptCount val="1"/>
                <c:pt idx="0">
                  <c:v>RAN5</c:v>
                </c:pt>
              </c:strCache>
            </c:strRef>
          </c:tx>
          <c:spPr>
            <a:solidFill>
              <a:srgbClr val="660066"/>
            </a:solidFill>
            <a:ln w="12700">
              <a:solidFill>
                <a:srgbClr val="000000"/>
              </a:solidFill>
              <a:prstDash val="solid"/>
            </a:ln>
          </c:spPr>
          <c:invertIfNegative val="0"/>
          <c:cat>
            <c:strRef>
              <c:f>CR_statistics!$S$1162:$S$1168</c:f>
              <c:strCache>
                <c:ptCount val="7"/>
                <c:pt idx="0">
                  <c:v>REL-8</c:v>
                </c:pt>
                <c:pt idx="1">
                  <c:v>REL-9</c:v>
                </c:pt>
                <c:pt idx="2">
                  <c:v>REL-10</c:v>
                </c:pt>
                <c:pt idx="3">
                  <c:v>REL-11</c:v>
                </c:pt>
                <c:pt idx="4">
                  <c:v>REL-12</c:v>
                </c:pt>
                <c:pt idx="5">
                  <c:v>REL-13</c:v>
                </c:pt>
                <c:pt idx="6">
                  <c:v>REL-14</c:v>
                </c:pt>
              </c:strCache>
            </c:strRef>
          </c:cat>
          <c:val>
            <c:numRef>
              <c:f>CR_statistics!$X$1162:$X$1168</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490F-4DBD-A3F4-8EF060700701}"/>
            </c:ext>
          </c:extLst>
        </c:ser>
        <c:ser>
          <c:idx val="6"/>
          <c:order val="5"/>
          <c:tx>
            <c:strRef>
              <c:f>CR_statistics!$Y$1161</c:f>
              <c:strCache>
                <c:ptCount val="1"/>
                <c:pt idx="0">
                  <c:v>RAN6</c:v>
                </c:pt>
              </c:strCache>
            </c:strRef>
          </c:tx>
          <c:spPr>
            <a:solidFill>
              <a:srgbClr val="FFC000"/>
            </a:solidFill>
            <a:ln>
              <a:solidFill>
                <a:schemeClr val="tx1"/>
              </a:solidFill>
            </a:ln>
          </c:spPr>
          <c:invertIfNegative val="0"/>
          <c:cat>
            <c:strRef>
              <c:f>CR_statistics!$S$1162:$S$1168</c:f>
              <c:strCache>
                <c:ptCount val="7"/>
                <c:pt idx="0">
                  <c:v>REL-8</c:v>
                </c:pt>
                <c:pt idx="1">
                  <c:v>REL-9</c:v>
                </c:pt>
                <c:pt idx="2">
                  <c:v>REL-10</c:v>
                </c:pt>
                <c:pt idx="3">
                  <c:v>REL-11</c:v>
                </c:pt>
                <c:pt idx="4">
                  <c:v>REL-12</c:v>
                </c:pt>
                <c:pt idx="5">
                  <c:v>REL-13</c:v>
                </c:pt>
                <c:pt idx="6">
                  <c:v>REL-14</c:v>
                </c:pt>
              </c:strCache>
            </c:strRef>
          </c:cat>
          <c:val>
            <c:numRef>
              <c:f>CR_statistics!$Y$1162:$Y$1168</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490F-4DBD-A3F4-8EF060700701}"/>
            </c:ext>
          </c:extLst>
        </c:ser>
        <c:ser>
          <c:idx val="5"/>
          <c:order val="6"/>
          <c:tx>
            <c:strRef>
              <c:f>CR_statistics!$Z$1161</c:f>
              <c:strCache>
                <c:ptCount val="1"/>
                <c:pt idx="0">
                  <c:v>RAN without RAN5</c:v>
                </c:pt>
              </c:strCache>
            </c:strRef>
          </c:tx>
          <c:spPr>
            <a:solidFill>
              <a:srgbClr val="FF00FF"/>
            </a:solidFill>
            <a:ln w="12700">
              <a:solidFill>
                <a:srgbClr val="000000"/>
              </a:solidFill>
              <a:prstDash val="solid"/>
            </a:ln>
          </c:spPr>
          <c:invertIfNegative val="0"/>
          <c:cat>
            <c:strRef>
              <c:f>CR_statistics!$S$1162:$S$1168</c:f>
              <c:strCache>
                <c:ptCount val="7"/>
                <c:pt idx="0">
                  <c:v>REL-8</c:v>
                </c:pt>
                <c:pt idx="1">
                  <c:v>REL-9</c:v>
                </c:pt>
                <c:pt idx="2">
                  <c:v>REL-10</c:v>
                </c:pt>
                <c:pt idx="3">
                  <c:v>REL-11</c:v>
                </c:pt>
                <c:pt idx="4">
                  <c:v>REL-12</c:v>
                </c:pt>
                <c:pt idx="5">
                  <c:v>REL-13</c:v>
                </c:pt>
                <c:pt idx="6">
                  <c:v>REL-14</c:v>
                </c:pt>
              </c:strCache>
            </c:strRef>
          </c:cat>
          <c:val>
            <c:numRef>
              <c:f>CR_statistics!$Z$1162:$Z$1168</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490F-4DBD-A3F4-8EF060700701}"/>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CR_statistics!$AY$1161</c:f>
              <c:strCache>
                <c:ptCount val="1"/>
                <c:pt idx="0">
                  <c:v>RAN #52</c:v>
                </c:pt>
              </c:strCache>
            </c:strRef>
          </c:tx>
          <c:spPr>
            <a:solidFill>
              <a:srgbClr val="FF00FF"/>
            </a:solidFill>
            <a:ln w="12700">
              <a:solidFill>
                <a:srgbClr val="000000"/>
              </a:solidFill>
              <a:prstDash val="solid"/>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CR_statistics!$AY$1162:$AY$1169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779-41DC-BA0D-2408288535DB}"/>
            </c:ext>
          </c:extLst>
        </c:ser>
        <c:ser>
          <c:idx val="10"/>
          <c:order val="1"/>
          <c:tx>
            <c:strRef>
              <c:f>CR_statistics!$AZ$1161</c:f>
              <c:strCache>
                <c:ptCount val="1"/>
                <c:pt idx="0">
                  <c:v>RAN #53</c:v>
                </c:pt>
              </c:strCache>
            </c:strRef>
          </c:tx>
          <c:spPr>
            <a:solidFill>
              <a:srgbClr val="FF0000"/>
            </a:solidFill>
            <a:ln w="12700">
              <a:solidFill>
                <a:srgbClr val="000000"/>
              </a:solidFill>
              <a:prstDash val="solid"/>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CR_statistics!$AZ$1162:$AZ$1169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779-41DC-BA0D-2408288535DB}"/>
            </c:ext>
          </c:extLst>
        </c:ser>
        <c:ser>
          <c:idx val="11"/>
          <c:order val="2"/>
          <c:tx>
            <c:strRef>
              <c:f>CR_statistics!$BA$1161</c:f>
              <c:strCache>
                <c:ptCount val="1"/>
                <c:pt idx="0">
                  <c:v>RAN #54</c:v>
                </c:pt>
              </c:strCache>
            </c:strRef>
          </c:tx>
          <c:spPr>
            <a:solidFill>
              <a:srgbClr val="00FFFF"/>
            </a:solidFill>
            <a:ln w="12700">
              <a:solidFill>
                <a:srgbClr val="000000"/>
              </a:solidFill>
              <a:prstDash val="solid"/>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CR_statistics!$BA$1162:$BA$1169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2779-41DC-BA0D-2408288535DB}"/>
            </c:ext>
          </c:extLst>
        </c:ser>
        <c:ser>
          <c:idx val="12"/>
          <c:order val="3"/>
          <c:tx>
            <c:strRef>
              <c:f>CR_statistics!$BB$1161</c:f>
              <c:strCache>
                <c:ptCount val="1"/>
                <c:pt idx="0">
                  <c:v>RAN #55</c:v>
                </c:pt>
              </c:strCache>
            </c:strRef>
          </c:tx>
          <c:spPr>
            <a:solidFill>
              <a:srgbClr val="FF00FF"/>
            </a:solidFill>
            <a:ln w="12700">
              <a:solidFill>
                <a:srgbClr val="000000"/>
              </a:solidFill>
              <a:prstDash val="solid"/>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CR_statistics!$BB$1162:$BB$1169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2779-41DC-BA0D-2408288535DB}"/>
            </c:ext>
          </c:extLst>
        </c:ser>
        <c:ser>
          <c:idx val="13"/>
          <c:order val="4"/>
          <c:tx>
            <c:strRef>
              <c:f>CR_statistics!$BC$1161</c:f>
              <c:strCache>
                <c:ptCount val="1"/>
                <c:pt idx="0">
                  <c:v>RAN #56</c:v>
                </c:pt>
              </c:strCache>
            </c:strRef>
          </c:tx>
          <c:spPr>
            <a:solidFill>
              <a:srgbClr val="800000"/>
            </a:solidFill>
            <a:ln w="12700">
              <a:solidFill>
                <a:srgbClr val="000000"/>
              </a:solidFill>
              <a:prstDash val="solid"/>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CR_statistics!$BC$1162:$BC$1169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2779-41DC-BA0D-2408288535DB}"/>
            </c:ext>
          </c:extLst>
        </c:ser>
        <c:ser>
          <c:idx val="14"/>
          <c:order val="5"/>
          <c:tx>
            <c:strRef>
              <c:f>CR_statistics!$BD$1161</c:f>
              <c:strCache>
                <c:ptCount val="1"/>
                <c:pt idx="0">
                  <c:v>RAN #57</c:v>
                </c:pt>
              </c:strCache>
            </c:strRef>
          </c:tx>
          <c:spPr>
            <a:solidFill>
              <a:srgbClr val="FFCC00"/>
            </a:solidFill>
            <a:ln w="12700">
              <a:solidFill>
                <a:srgbClr val="000000"/>
              </a:solidFill>
              <a:prstDash val="solid"/>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CR_statistics!$BD$1162:$BD$1169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2779-41DC-BA0D-2408288535DB}"/>
            </c:ext>
          </c:extLst>
        </c:ser>
        <c:ser>
          <c:idx val="15"/>
          <c:order val="6"/>
          <c:tx>
            <c:strRef>
              <c:f>CR_statistics!$BE$1161</c:f>
              <c:strCache>
                <c:ptCount val="1"/>
                <c:pt idx="0">
                  <c:v>RAN #58</c:v>
                </c:pt>
              </c:strCache>
            </c:strRef>
          </c:tx>
          <c:spPr>
            <a:solidFill>
              <a:srgbClr val="FFFF00"/>
            </a:solidFill>
            <a:ln w="12700">
              <a:solidFill>
                <a:srgbClr val="000000"/>
              </a:solidFill>
              <a:prstDash val="solid"/>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CR_statistics!$BE$1162:$BE$1169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2779-41DC-BA0D-2408288535DB}"/>
            </c:ext>
          </c:extLst>
        </c:ser>
        <c:ser>
          <c:idx val="16"/>
          <c:order val="7"/>
          <c:tx>
            <c:strRef>
              <c:f>CR_statistics!$BF$1161</c:f>
              <c:strCache>
                <c:ptCount val="1"/>
                <c:pt idx="0">
                  <c:v>RAN #59</c:v>
                </c:pt>
              </c:strCache>
            </c:strRef>
          </c:tx>
          <c:spPr>
            <a:solidFill>
              <a:srgbClr val="00CCFF"/>
            </a:solidFill>
            <a:ln w="12700">
              <a:solidFill>
                <a:srgbClr val="000000"/>
              </a:solidFill>
              <a:prstDash val="solid"/>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CR_statistics!$BF$1162:$BF$1169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2779-41DC-BA0D-2408288535DB}"/>
            </c:ext>
          </c:extLst>
        </c:ser>
        <c:ser>
          <c:idx val="17"/>
          <c:order val="8"/>
          <c:tx>
            <c:strRef>
              <c:f>CR_statistics!$BG$1161</c:f>
              <c:strCache>
                <c:ptCount val="1"/>
                <c:pt idx="0">
                  <c:v>RAN #60</c:v>
                </c:pt>
              </c:strCache>
            </c:strRef>
          </c:tx>
          <c:spPr>
            <a:solidFill>
              <a:srgbClr val="00FF00"/>
            </a:solidFill>
            <a:ln w="12700">
              <a:solidFill>
                <a:srgbClr val="000000"/>
              </a:solidFill>
              <a:prstDash val="solid"/>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CR_statistics!$BG$1162:$BG$1169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2779-41DC-BA0D-2408288535DB}"/>
            </c:ext>
          </c:extLst>
        </c:ser>
        <c:ser>
          <c:idx val="18"/>
          <c:order val="9"/>
          <c:tx>
            <c:strRef>
              <c:f>CR_statistics!$BH$1161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CR_statistics!$BH$1162:$BH$1169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2779-41DC-BA0D-2408288535DB}"/>
            </c:ext>
          </c:extLst>
        </c:ser>
        <c:ser>
          <c:idx val="19"/>
          <c:order val="10"/>
          <c:tx>
            <c:strRef>
              <c:f>CR_statistics!$BI$1161</c:f>
              <c:strCache>
                <c:ptCount val="1"/>
                <c:pt idx="0">
                  <c:v>RAN #62</c:v>
                </c:pt>
              </c:strCache>
            </c:strRef>
          </c:tx>
          <c:spPr>
            <a:solidFill>
              <a:srgbClr val="00FFFF"/>
            </a:solidFill>
            <a:ln w="12700">
              <a:solidFill>
                <a:srgbClr val="000000"/>
              </a:solidFill>
              <a:prstDash val="solid"/>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CR_statistics!$BI$1162:$BI$1169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2779-41DC-BA0D-2408288535DB}"/>
            </c:ext>
          </c:extLst>
        </c:ser>
        <c:ser>
          <c:idx val="20"/>
          <c:order val="11"/>
          <c:tx>
            <c:strRef>
              <c:f>CR_statistics!$BJ$1161</c:f>
              <c:strCache>
                <c:ptCount val="1"/>
                <c:pt idx="0">
                  <c:v>RAN #63</c:v>
                </c:pt>
              </c:strCache>
            </c:strRef>
          </c:tx>
          <c:spPr>
            <a:solidFill>
              <a:srgbClr val="FFFF00"/>
            </a:solidFill>
            <a:ln w="12700">
              <a:solidFill>
                <a:srgbClr val="000000"/>
              </a:solidFill>
              <a:prstDash val="solid"/>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CR_statistics!$BJ$1162:$BJ$1169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2779-41DC-BA0D-2408288535DB}"/>
            </c:ext>
          </c:extLst>
        </c:ser>
        <c:ser>
          <c:idx val="21"/>
          <c:order val="12"/>
          <c:tx>
            <c:strRef>
              <c:f>CR_statistics!$BK$1161</c:f>
              <c:strCache>
                <c:ptCount val="1"/>
                <c:pt idx="0">
                  <c:v>RAN #64</c:v>
                </c:pt>
              </c:strCache>
            </c:strRef>
          </c:tx>
          <c:spPr>
            <a:solidFill>
              <a:srgbClr val="FF9900"/>
            </a:solidFill>
            <a:ln>
              <a:solidFill>
                <a:schemeClr val="tx1"/>
              </a:solidFill>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CR_statistics!$BK$1162:$BK$1169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2779-41DC-BA0D-2408288535DB}"/>
            </c:ext>
          </c:extLst>
        </c:ser>
        <c:ser>
          <c:idx val="22"/>
          <c:order val="13"/>
          <c:tx>
            <c:strRef>
              <c:f>CR_statistics!$BL$1161</c:f>
              <c:strCache>
                <c:ptCount val="1"/>
                <c:pt idx="0">
                  <c:v>RAN#65</c:v>
                </c:pt>
              </c:strCache>
            </c:strRef>
          </c:tx>
          <c:spPr>
            <a:solidFill>
              <a:srgbClr val="0066FF"/>
            </a:solidFill>
            <a:ln>
              <a:solidFill>
                <a:srgbClr val="000000"/>
              </a:solidFill>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CR_statistics!$BL$1162:$BL$1169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2779-41DC-BA0D-2408288535DB}"/>
            </c:ext>
          </c:extLst>
        </c:ser>
        <c:ser>
          <c:idx val="23"/>
          <c:order val="14"/>
          <c:tx>
            <c:strRef>
              <c:f>CR_statistics!$BM$1161</c:f>
              <c:strCache>
                <c:ptCount val="1"/>
                <c:pt idx="0">
                  <c:v>RAN #66</c:v>
                </c:pt>
              </c:strCache>
            </c:strRef>
          </c:tx>
          <c:spPr>
            <a:solidFill>
              <a:schemeClr val="accent6">
                <a:lumMod val="50000"/>
              </a:schemeClr>
            </a:solidFill>
            <a:ln>
              <a:solidFill>
                <a:schemeClr val="tx1"/>
              </a:solidFill>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CR_statistics!$BM$1162:$BM$1169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2779-41DC-BA0D-2408288535DB}"/>
            </c:ext>
          </c:extLst>
        </c:ser>
        <c:ser>
          <c:idx val="24"/>
          <c:order val="15"/>
          <c:tx>
            <c:strRef>
              <c:f>CR_statistics!$BN$1161</c:f>
              <c:strCache>
                <c:ptCount val="1"/>
                <c:pt idx="0">
                  <c:v>RAN #67</c:v>
                </c:pt>
              </c:strCache>
            </c:strRef>
          </c:tx>
          <c:spPr>
            <a:solidFill>
              <a:srgbClr val="FF0000"/>
            </a:solidFill>
            <a:ln>
              <a:solidFill>
                <a:sysClr val="windowText" lastClr="000000"/>
              </a:solidFill>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CR_statistics!$BN$1162:$BN$1169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2779-41DC-BA0D-2408288535DB}"/>
            </c:ext>
          </c:extLst>
        </c:ser>
        <c:ser>
          <c:idx val="0"/>
          <c:order val="16"/>
          <c:tx>
            <c:strRef>
              <c:f>CR_statistics!$BO$1161</c:f>
              <c:strCache>
                <c:ptCount val="1"/>
                <c:pt idx="0">
                  <c:v>RAN #68</c:v>
                </c:pt>
              </c:strCache>
            </c:strRef>
          </c:tx>
          <c:spPr>
            <a:solidFill>
              <a:srgbClr val="FF9900"/>
            </a:solidFill>
            <a:ln>
              <a:solidFill>
                <a:schemeClr val="tx1"/>
              </a:solidFill>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CR_statistics!$BO$1162:$BO$1169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2779-41DC-BA0D-2408288535DB}"/>
            </c:ext>
          </c:extLst>
        </c:ser>
        <c:ser>
          <c:idx val="1"/>
          <c:order val="17"/>
          <c:tx>
            <c:strRef>
              <c:f>CR_statistics!$BP$1161</c:f>
              <c:strCache>
                <c:ptCount val="1"/>
                <c:pt idx="0">
                  <c:v>RAN #69</c:v>
                </c:pt>
              </c:strCache>
            </c:strRef>
          </c:tx>
          <c:spPr>
            <a:ln>
              <a:solidFill>
                <a:srgbClr val="000000"/>
              </a:solidFill>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CR_statistics!$BP$1162:$BP$1169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2779-41DC-BA0D-2408288535DB}"/>
            </c:ext>
          </c:extLst>
        </c:ser>
        <c:ser>
          <c:idx val="2"/>
          <c:order val="18"/>
          <c:tx>
            <c:strRef>
              <c:f>CR_statistics!$BQ$1161</c:f>
              <c:strCache>
                <c:ptCount val="1"/>
                <c:pt idx="0">
                  <c:v>RAN #70</c:v>
                </c:pt>
              </c:strCache>
            </c:strRef>
          </c:tx>
          <c:spPr>
            <a:solidFill>
              <a:srgbClr val="FF0000"/>
            </a:solidFill>
            <a:ln>
              <a:solidFill>
                <a:schemeClr val="tx1"/>
              </a:solidFill>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CR_statistics!$BQ$1162:$BQ$1169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2779-41DC-BA0D-2408288535DB}"/>
            </c:ext>
          </c:extLst>
        </c:ser>
        <c:ser>
          <c:idx val="3"/>
          <c:order val="19"/>
          <c:tx>
            <c:strRef>
              <c:f>CR_statistics!$BR$1161</c:f>
              <c:strCache>
                <c:ptCount val="1"/>
                <c:pt idx="0">
                  <c:v>RAN #71</c:v>
                </c:pt>
              </c:strCache>
            </c:strRef>
          </c:tx>
          <c:spPr>
            <a:solidFill>
              <a:srgbClr val="00FF00"/>
            </a:solidFill>
            <a:ln>
              <a:solidFill>
                <a:srgbClr val="000000"/>
              </a:solidFill>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CR_statistics!$BR$1162:$BR$1169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2779-41DC-BA0D-2408288535DB}"/>
            </c:ext>
          </c:extLst>
        </c:ser>
        <c:ser>
          <c:idx val="4"/>
          <c:order val="20"/>
          <c:tx>
            <c:strRef>
              <c:f>CR_statistics!$BS$1161</c:f>
              <c:strCache>
                <c:ptCount val="1"/>
                <c:pt idx="0">
                  <c:v>RAN #72</c:v>
                </c:pt>
              </c:strCache>
            </c:strRef>
          </c:tx>
          <c:spPr>
            <a:solidFill>
              <a:srgbClr val="FFFF00"/>
            </a:solidFill>
            <a:ln>
              <a:solidFill>
                <a:prstClr val="black"/>
              </a:solidFill>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CR_statistics!$BS$1162:$BS$1169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2779-41DC-BA0D-2408288535DB}"/>
            </c:ext>
          </c:extLst>
        </c:ser>
        <c:ser>
          <c:idx val="5"/>
          <c:order val="21"/>
          <c:tx>
            <c:strRef>
              <c:f>CR_statistics!$BT$1161</c:f>
              <c:strCache>
                <c:ptCount val="1"/>
                <c:pt idx="0">
                  <c:v>RAN #73</c:v>
                </c:pt>
              </c:strCache>
            </c:strRef>
          </c:tx>
          <c:spPr>
            <a:solidFill>
              <a:schemeClr val="accent6">
                <a:lumMod val="75000"/>
              </a:schemeClr>
            </a:solidFill>
            <a:ln>
              <a:solidFill>
                <a:srgbClr val="000000"/>
              </a:solidFill>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CR_statistics!$BT$1162:$BT$1169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2779-41DC-BA0D-2408288535DB}"/>
            </c:ext>
          </c:extLst>
        </c:ser>
        <c:ser>
          <c:idx val="6"/>
          <c:order val="22"/>
          <c:tx>
            <c:strRef>
              <c:f>CR_statistics!$BU$1161</c:f>
              <c:strCache>
                <c:ptCount val="1"/>
                <c:pt idx="0">
                  <c:v>RAN #74</c:v>
                </c:pt>
              </c:strCache>
            </c:strRef>
          </c:tx>
          <c:spPr>
            <a:solidFill>
              <a:srgbClr val="00FFFF"/>
            </a:solidFill>
            <a:ln>
              <a:solidFill>
                <a:schemeClr val="tx1"/>
              </a:solidFill>
            </a:ln>
          </c:spPr>
          <c:invertIfNegative val="0"/>
          <c:cat>
            <c:strRef>
              <c:f>CR_statistics!$BV$1162:$BV$1169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CR_statistics!$BU$1162:$BU$1169</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2779-41DC-BA0D-2408288535DB}"/>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CR_statistics!$T$1124</c:f>
              <c:strCache>
                <c:ptCount val="1"/>
                <c:pt idx="0">
                  <c:v>RAN1</c:v>
                </c:pt>
              </c:strCache>
            </c:strRef>
          </c:tx>
          <c:spPr>
            <a:solidFill>
              <a:srgbClr val="00FF00"/>
            </a:solidFill>
            <a:ln w="12700">
              <a:solidFill>
                <a:srgbClr val="000000"/>
              </a:solidFill>
              <a:prstDash val="solid"/>
            </a:ln>
          </c:spPr>
          <c:invertIfNegative val="0"/>
          <c:cat>
            <c:strRef>
              <c:f>CR_statistics!$S$1125:$S$1131</c:f>
              <c:strCache>
                <c:ptCount val="7"/>
                <c:pt idx="0">
                  <c:v>REL-8</c:v>
                </c:pt>
                <c:pt idx="1">
                  <c:v>REL-9</c:v>
                </c:pt>
                <c:pt idx="2">
                  <c:v>REL-10</c:v>
                </c:pt>
                <c:pt idx="3">
                  <c:v>REL-11</c:v>
                </c:pt>
                <c:pt idx="4">
                  <c:v>REL-12</c:v>
                </c:pt>
                <c:pt idx="5">
                  <c:v>REL-13</c:v>
                </c:pt>
                <c:pt idx="6">
                  <c:v>REL-14</c:v>
                </c:pt>
              </c:strCache>
            </c:strRef>
          </c:cat>
          <c:val>
            <c:numRef>
              <c:f>CR_statistics!$T$1125:$T$1131</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64A7-480E-816A-73C34A6E0933}"/>
            </c:ext>
          </c:extLst>
        </c:ser>
        <c:ser>
          <c:idx val="1"/>
          <c:order val="1"/>
          <c:tx>
            <c:strRef>
              <c:f>CR_statistics!$U$1124</c:f>
              <c:strCache>
                <c:ptCount val="1"/>
                <c:pt idx="0">
                  <c:v>RAN2</c:v>
                </c:pt>
              </c:strCache>
            </c:strRef>
          </c:tx>
          <c:spPr>
            <a:solidFill>
              <a:srgbClr val="FF0000"/>
            </a:solidFill>
            <a:ln w="12700">
              <a:solidFill>
                <a:srgbClr val="000000"/>
              </a:solidFill>
              <a:prstDash val="solid"/>
            </a:ln>
          </c:spPr>
          <c:invertIfNegative val="0"/>
          <c:cat>
            <c:strRef>
              <c:f>CR_statistics!$S$1125:$S$1131</c:f>
              <c:strCache>
                <c:ptCount val="7"/>
                <c:pt idx="0">
                  <c:v>REL-8</c:v>
                </c:pt>
                <c:pt idx="1">
                  <c:v>REL-9</c:v>
                </c:pt>
                <c:pt idx="2">
                  <c:v>REL-10</c:v>
                </c:pt>
                <c:pt idx="3">
                  <c:v>REL-11</c:v>
                </c:pt>
                <c:pt idx="4">
                  <c:v>REL-12</c:v>
                </c:pt>
                <c:pt idx="5">
                  <c:v>REL-13</c:v>
                </c:pt>
                <c:pt idx="6">
                  <c:v>REL-14</c:v>
                </c:pt>
              </c:strCache>
            </c:strRef>
          </c:cat>
          <c:val>
            <c:numRef>
              <c:f>CR_statistics!$U$1125:$U$1131</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64A7-480E-816A-73C34A6E0933}"/>
            </c:ext>
          </c:extLst>
        </c:ser>
        <c:ser>
          <c:idx val="2"/>
          <c:order val="2"/>
          <c:tx>
            <c:strRef>
              <c:f>CR_statistics!$V$1124</c:f>
              <c:strCache>
                <c:ptCount val="1"/>
                <c:pt idx="0">
                  <c:v>RAN3</c:v>
                </c:pt>
              </c:strCache>
            </c:strRef>
          </c:tx>
          <c:spPr>
            <a:solidFill>
              <a:srgbClr val="0000FF"/>
            </a:solidFill>
            <a:ln w="12700">
              <a:solidFill>
                <a:srgbClr val="000000"/>
              </a:solidFill>
              <a:prstDash val="solid"/>
            </a:ln>
          </c:spPr>
          <c:invertIfNegative val="0"/>
          <c:cat>
            <c:strRef>
              <c:f>CR_statistics!$S$1125:$S$1131</c:f>
              <c:strCache>
                <c:ptCount val="7"/>
                <c:pt idx="0">
                  <c:v>REL-8</c:v>
                </c:pt>
                <c:pt idx="1">
                  <c:v>REL-9</c:v>
                </c:pt>
                <c:pt idx="2">
                  <c:v>REL-10</c:v>
                </c:pt>
                <c:pt idx="3">
                  <c:v>REL-11</c:v>
                </c:pt>
                <c:pt idx="4">
                  <c:v>REL-12</c:v>
                </c:pt>
                <c:pt idx="5">
                  <c:v>REL-13</c:v>
                </c:pt>
                <c:pt idx="6">
                  <c:v>REL-14</c:v>
                </c:pt>
              </c:strCache>
            </c:strRef>
          </c:cat>
          <c:val>
            <c:numRef>
              <c:f>CR_statistics!$V$1125:$V$1131</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64A7-480E-816A-73C34A6E0933}"/>
            </c:ext>
          </c:extLst>
        </c:ser>
        <c:ser>
          <c:idx val="3"/>
          <c:order val="3"/>
          <c:tx>
            <c:strRef>
              <c:f>CR_statistics!$W$1124</c:f>
              <c:strCache>
                <c:ptCount val="1"/>
                <c:pt idx="0">
                  <c:v>RAN4</c:v>
                </c:pt>
              </c:strCache>
            </c:strRef>
          </c:tx>
          <c:spPr>
            <a:solidFill>
              <a:srgbClr val="FFFF00"/>
            </a:solidFill>
            <a:ln w="12700">
              <a:solidFill>
                <a:srgbClr val="000000"/>
              </a:solidFill>
              <a:prstDash val="solid"/>
            </a:ln>
          </c:spPr>
          <c:invertIfNegative val="0"/>
          <c:cat>
            <c:strRef>
              <c:f>CR_statistics!$S$1125:$S$1131</c:f>
              <c:strCache>
                <c:ptCount val="7"/>
                <c:pt idx="0">
                  <c:v>REL-8</c:v>
                </c:pt>
                <c:pt idx="1">
                  <c:v>REL-9</c:v>
                </c:pt>
                <c:pt idx="2">
                  <c:v>REL-10</c:v>
                </c:pt>
                <c:pt idx="3">
                  <c:v>REL-11</c:v>
                </c:pt>
                <c:pt idx="4">
                  <c:v>REL-12</c:v>
                </c:pt>
                <c:pt idx="5">
                  <c:v>REL-13</c:v>
                </c:pt>
                <c:pt idx="6">
                  <c:v>REL-14</c:v>
                </c:pt>
              </c:strCache>
            </c:strRef>
          </c:cat>
          <c:val>
            <c:numRef>
              <c:f>CR_statistics!$W$1125:$W$1131</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64A7-480E-816A-73C34A6E0933}"/>
            </c:ext>
          </c:extLst>
        </c:ser>
        <c:ser>
          <c:idx val="4"/>
          <c:order val="4"/>
          <c:tx>
            <c:strRef>
              <c:f>CR_statistics!$X$1124</c:f>
              <c:strCache>
                <c:ptCount val="1"/>
                <c:pt idx="0">
                  <c:v>RAN5</c:v>
                </c:pt>
              </c:strCache>
            </c:strRef>
          </c:tx>
          <c:spPr>
            <a:solidFill>
              <a:srgbClr val="660066"/>
            </a:solidFill>
            <a:ln w="12700">
              <a:solidFill>
                <a:srgbClr val="000000"/>
              </a:solidFill>
              <a:prstDash val="solid"/>
            </a:ln>
          </c:spPr>
          <c:invertIfNegative val="0"/>
          <c:cat>
            <c:strRef>
              <c:f>CR_statistics!$S$1125:$S$1131</c:f>
              <c:strCache>
                <c:ptCount val="7"/>
                <c:pt idx="0">
                  <c:v>REL-8</c:v>
                </c:pt>
                <c:pt idx="1">
                  <c:v>REL-9</c:v>
                </c:pt>
                <c:pt idx="2">
                  <c:v>REL-10</c:v>
                </c:pt>
                <c:pt idx="3">
                  <c:v>REL-11</c:v>
                </c:pt>
                <c:pt idx="4">
                  <c:v>REL-12</c:v>
                </c:pt>
                <c:pt idx="5">
                  <c:v>REL-13</c:v>
                </c:pt>
                <c:pt idx="6">
                  <c:v>REL-14</c:v>
                </c:pt>
              </c:strCache>
            </c:strRef>
          </c:cat>
          <c:val>
            <c:numRef>
              <c:f>CR_statistics!$X$1125:$X$1131</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64A7-480E-816A-73C34A6E0933}"/>
            </c:ext>
          </c:extLst>
        </c:ser>
        <c:ser>
          <c:idx val="6"/>
          <c:order val="5"/>
          <c:tx>
            <c:strRef>
              <c:f>CR_statistics!$Y$1124</c:f>
              <c:strCache>
                <c:ptCount val="1"/>
                <c:pt idx="0">
                  <c:v>RAN6</c:v>
                </c:pt>
              </c:strCache>
            </c:strRef>
          </c:tx>
          <c:spPr>
            <a:solidFill>
              <a:srgbClr val="FFC000"/>
            </a:solidFill>
            <a:ln>
              <a:solidFill>
                <a:schemeClr val="tx1"/>
              </a:solidFill>
            </a:ln>
          </c:spPr>
          <c:invertIfNegative val="0"/>
          <c:cat>
            <c:strRef>
              <c:f>CR_statistics!$S$1125:$S$1131</c:f>
              <c:strCache>
                <c:ptCount val="7"/>
                <c:pt idx="0">
                  <c:v>REL-8</c:v>
                </c:pt>
                <c:pt idx="1">
                  <c:v>REL-9</c:v>
                </c:pt>
                <c:pt idx="2">
                  <c:v>REL-10</c:v>
                </c:pt>
                <c:pt idx="3">
                  <c:v>REL-11</c:v>
                </c:pt>
                <c:pt idx="4">
                  <c:v>REL-12</c:v>
                </c:pt>
                <c:pt idx="5">
                  <c:v>REL-13</c:v>
                </c:pt>
                <c:pt idx="6">
                  <c:v>REL-14</c:v>
                </c:pt>
              </c:strCache>
            </c:strRef>
          </c:cat>
          <c:val>
            <c:numRef>
              <c:f>CR_statistics!$Y$1125:$Y$1131</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64A7-480E-816A-73C34A6E0933}"/>
            </c:ext>
          </c:extLst>
        </c:ser>
        <c:ser>
          <c:idx val="5"/>
          <c:order val="6"/>
          <c:tx>
            <c:strRef>
              <c:f>CR_statistics!$Z$1124</c:f>
              <c:strCache>
                <c:ptCount val="1"/>
                <c:pt idx="0">
                  <c:v>RAN without RAN5</c:v>
                </c:pt>
              </c:strCache>
            </c:strRef>
          </c:tx>
          <c:spPr>
            <a:solidFill>
              <a:srgbClr val="FF00FF"/>
            </a:solidFill>
            <a:ln w="12700">
              <a:solidFill>
                <a:srgbClr val="000000"/>
              </a:solidFill>
              <a:prstDash val="solid"/>
            </a:ln>
          </c:spPr>
          <c:invertIfNegative val="0"/>
          <c:cat>
            <c:strRef>
              <c:f>CR_statistics!$S$1125:$S$1131</c:f>
              <c:strCache>
                <c:ptCount val="7"/>
                <c:pt idx="0">
                  <c:v>REL-8</c:v>
                </c:pt>
                <c:pt idx="1">
                  <c:v>REL-9</c:v>
                </c:pt>
                <c:pt idx="2">
                  <c:v>REL-10</c:v>
                </c:pt>
                <c:pt idx="3">
                  <c:v>REL-11</c:v>
                </c:pt>
                <c:pt idx="4">
                  <c:v>REL-12</c:v>
                </c:pt>
                <c:pt idx="5">
                  <c:v>REL-13</c:v>
                </c:pt>
                <c:pt idx="6">
                  <c:v>REL-14</c:v>
                </c:pt>
              </c:strCache>
            </c:strRef>
          </c:cat>
          <c:val>
            <c:numRef>
              <c:f>CR_statistics!$Z$1125:$Z$1131</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64A7-480E-816A-73C34A6E0933}"/>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CR_statistics!$AY$1124</c:f>
              <c:strCache>
                <c:ptCount val="1"/>
                <c:pt idx="0">
                  <c:v>RAN #52</c:v>
                </c:pt>
              </c:strCache>
            </c:strRef>
          </c:tx>
          <c:spPr>
            <a:solidFill>
              <a:srgbClr val="FF00FF"/>
            </a:solidFill>
            <a:ln w="12700">
              <a:solidFill>
                <a:srgbClr val="000000"/>
              </a:solidFill>
              <a:prstDash val="solid"/>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CR_statistics!$AY$1125:$AY$1132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AA7-48F9-A002-6A118C59EF9D}"/>
            </c:ext>
          </c:extLst>
        </c:ser>
        <c:ser>
          <c:idx val="10"/>
          <c:order val="1"/>
          <c:tx>
            <c:strRef>
              <c:f>CR_statistics!$AZ$1124</c:f>
              <c:strCache>
                <c:ptCount val="1"/>
                <c:pt idx="0">
                  <c:v>RAN #53</c:v>
                </c:pt>
              </c:strCache>
            </c:strRef>
          </c:tx>
          <c:spPr>
            <a:solidFill>
              <a:srgbClr val="FF0000"/>
            </a:solidFill>
            <a:ln w="12700">
              <a:solidFill>
                <a:srgbClr val="000000"/>
              </a:solidFill>
              <a:prstDash val="solid"/>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CR_statistics!$AZ$1125:$AZ$1132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AA7-48F9-A002-6A118C59EF9D}"/>
            </c:ext>
          </c:extLst>
        </c:ser>
        <c:ser>
          <c:idx val="11"/>
          <c:order val="2"/>
          <c:tx>
            <c:strRef>
              <c:f>CR_statistics!$BA$1124</c:f>
              <c:strCache>
                <c:ptCount val="1"/>
                <c:pt idx="0">
                  <c:v>RAN #54</c:v>
                </c:pt>
              </c:strCache>
            </c:strRef>
          </c:tx>
          <c:spPr>
            <a:solidFill>
              <a:srgbClr val="00FFFF"/>
            </a:solidFill>
            <a:ln w="12700">
              <a:solidFill>
                <a:srgbClr val="000000"/>
              </a:solidFill>
              <a:prstDash val="solid"/>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CR_statistics!$BA$1125:$BA$1132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2AA7-48F9-A002-6A118C59EF9D}"/>
            </c:ext>
          </c:extLst>
        </c:ser>
        <c:ser>
          <c:idx val="12"/>
          <c:order val="3"/>
          <c:tx>
            <c:strRef>
              <c:f>CR_statistics!$BB$1124</c:f>
              <c:strCache>
                <c:ptCount val="1"/>
                <c:pt idx="0">
                  <c:v>RAN #55</c:v>
                </c:pt>
              </c:strCache>
            </c:strRef>
          </c:tx>
          <c:spPr>
            <a:solidFill>
              <a:srgbClr val="FF00FF"/>
            </a:solidFill>
            <a:ln w="12700">
              <a:solidFill>
                <a:srgbClr val="000000"/>
              </a:solidFill>
              <a:prstDash val="solid"/>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CR_statistics!$BB$1125:$BB$1132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2AA7-48F9-A002-6A118C59EF9D}"/>
            </c:ext>
          </c:extLst>
        </c:ser>
        <c:ser>
          <c:idx val="13"/>
          <c:order val="4"/>
          <c:tx>
            <c:strRef>
              <c:f>CR_statistics!$BC$1124</c:f>
              <c:strCache>
                <c:ptCount val="1"/>
                <c:pt idx="0">
                  <c:v>RAN #56</c:v>
                </c:pt>
              </c:strCache>
            </c:strRef>
          </c:tx>
          <c:spPr>
            <a:solidFill>
              <a:srgbClr val="800000"/>
            </a:solidFill>
            <a:ln w="12700">
              <a:solidFill>
                <a:srgbClr val="000000"/>
              </a:solidFill>
              <a:prstDash val="solid"/>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CR_statistics!$BC$1125:$BC$1132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2AA7-48F9-A002-6A118C59EF9D}"/>
            </c:ext>
          </c:extLst>
        </c:ser>
        <c:ser>
          <c:idx val="14"/>
          <c:order val="5"/>
          <c:tx>
            <c:strRef>
              <c:f>CR_statistics!$BD$1124</c:f>
              <c:strCache>
                <c:ptCount val="1"/>
                <c:pt idx="0">
                  <c:v>RAN #57</c:v>
                </c:pt>
              </c:strCache>
            </c:strRef>
          </c:tx>
          <c:spPr>
            <a:solidFill>
              <a:srgbClr val="FFCC00"/>
            </a:solidFill>
            <a:ln w="12700">
              <a:solidFill>
                <a:srgbClr val="000000"/>
              </a:solidFill>
              <a:prstDash val="solid"/>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CR_statistics!$BD$1125:$BD$1132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2AA7-48F9-A002-6A118C59EF9D}"/>
            </c:ext>
          </c:extLst>
        </c:ser>
        <c:ser>
          <c:idx val="15"/>
          <c:order val="6"/>
          <c:tx>
            <c:strRef>
              <c:f>CR_statistics!$BE$1124</c:f>
              <c:strCache>
                <c:ptCount val="1"/>
                <c:pt idx="0">
                  <c:v>RAN #58</c:v>
                </c:pt>
              </c:strCache>
            </c:strRef>
          </c:tx>
          <c:spPr>
            <a:solidFill>
              <a:srgbClr val="FFFF00"/>
            </a:solidFill>
            <a:ln w="12700">
              <a:solidFill>
                <a:srgbClr val="000000"/>
              </a:solidFill>
              <a:prstDash val="solid"/>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CR_statistics!$BE$1125:$BE$1132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2AA7-48F9-A002-6A118C59EF9D}"/>
            </c:ext>
          </c:extLst>
        </c:ser>
        <c:ser>
          <c:idx val="16"/>
          <c:order val="7"/>
          <c:tx>
            <c:strRef>
              <c:f>CR_statistics!$BF$1124</c:f>
              <c:strCache>
                <c:ptCount val="1"/>
                <c:pt idx="0">
                  <c:v>RAN #59</c:v>
                </c:pt>
              </c:strCache>
            </c:strRef>
          </c:tx>
          <c:spPr>
            <a:solidFill>
              <a:srgbClr val="00CCFF"/>
            </a:solidFill>
            <a:ln w="12700">
              <a:solidFill>
                <a:srgbClr val="000000"/>
              </a:solidFill>
              <a:prstDash val="solid"/>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CR_statistics!$BF$1125:$BF$1132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2AA7-48F9-A002-6A118C59EF9D}"/>
            </c:ext>
          </c:extLst>
        </c:ser>
        <c:ser>
          <c:idx val="17"/>
          <c:order val="8"/>
          <c:tx>
            <c:strRef>
              <c:f>CR_statistics!$BG$1124</c:f>
              <c:strCache>
                <c:ptCount val="1"/>
                <c:pt idx="0">
                  <c:v>RAN #60</c:v>
                </c:pt>
              </c:strCache>
            </c:strRef>
          </c:tx>
          <c:spPr>
            <a:solidFill>
              <a:srgbClr val="00FF00"/>
            </a:solidFill>
            <a:ln w="12700">
              <a:solidFill>
                <a:srgbClr val="000000"/>
              </a:solidFill>
              <a:prstDash val="solid"/>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CR_statistics!$BG$1125:$BG$1132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2AA7-48F9-A002-6A118C59EF9D}"/>
            </c:ext>
          </c:extLst>
        </c:ser>
        <c:ser>
          <c:idx val="18"/>
          <c:order val="9"/>
          <c:tx>
            <c:strRef>
              <c:f>CR_statistics!$BH$1124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CR_statistics!$BH$1125:$BH$1132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2AA7-48F9-A002-6A118C59EF9D}"/>
            </c:ext>
          </c:extLst>
        </c:ser>
        <c:ser>
          <c:idx val="19"/>
          <c:order val="10"/>
          <c:tx>
            <c:strRef>
              <c:f>CR_statistics!$BI$1124</c:f>
              <c:strCache>
                <c:ptCount val="1"/>
                <c:pt idx="0">
                  <c:v>RAN #62</c:v>
                </c:pt>
              </c:strCache>
            </c:strRef>
          </c:tx>
          <c:spPr>
            <a:solidFill>
              <a:srgbClr val="00FFFF"/>
            </a:solidFill>
            <a:ln w="12700">
              <a:solidFill>
                <a:srgbClr val="000000"/>
              </a:solidFill>
              <a:prstDash val="solid"/>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CR_statistics!$BI$1125:$BI$1132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2AA7-48F9-A002-6A118C59EF9D}"/>
            </c:ext>
          </c:extLst>
        </c:ser>
        <c:ser>
          <c:idx val="20"/>
          <c:order val="11"/>
          <c:tx>
            <c:strRef>
              <c:f>CR_statistics!$BJ$1124</c:f>
              <c:strCache>
                <c:ptCount val="1"/>
                <c:pt idx="0">
                  <c:v>RAN #63</c:v>
                </c:pt>
              </c:strCache>
            </c:strRef>
          </c:tx>
          <c:spPr>
            <a:solidFill>
              <a:srgbClr val="FFFF00"/>
            </a:solidFill>
            <a:ln w="12700">
              <a:solidFill>
                <a:srgbClr val="000000"/>
              </a:solidFill>
              <a:prstDash val="solid"/>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CR_statistics!$BJ$1125:$BJ$1132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2AA7-48F9-A002-6A118C59EF9D}"/>
            </c:ext>
          </c:extLst>
        </c:ser>
        <c:ser>
          <c:idx val="21"/>
          <c:order val="12"/>
          <c:tx>
            <c:strRef>
              <c:f>CR_statistics!$BK$1124</c:f>
              <c:strCache>
                <c:ptCount val="1"/>
                <c:pt idx="0">
                  <c:v>RAN #64</c:v>
                </c:pt>
              </c:strCache>
            </c:strRef>
          </c:tx>
          <c:spPr>
            <a:solidFill>
              <a:srgbClr val="FF9900"/>
            </a:solidFill>
            <a:ln>
              <a:solidFill>
                <a:schemeClr val="tx1"/>
              </a:solidFill>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CR_statistics!$BK$1125:$BK$1132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2AA7-48F9-A002-6A118C59EF9D}"/>
            </c:ext>
          </c:extLst>
        </c:ser>
        <c:ser>
          <c:idx val="22"/>
          <c:order val="13"/>
          <c:tx>
            <c:strRef>
              <c:f>CR_statistics!$BL$1124</c:f>
              <c:strCache>
                <c:ptCount val="1"/>
                <c:pt idx="0">
                  <c:v>RAN#65</c:v>
                </c:pt>
              </c:strCache>
            </c:strRef>
          </c:tx>
          <c:spPr>
            <a:solidFill>
              <a:srgbClr val="0066FF"/>
            </a:solidFill>
            <a:ln>
              <a:solidFill>
                <a:srgbClr val="000000"/>
              </a:solidFill>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CR_statistics!$BL$1125:$BL$1132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2AA7-48F9-A002-6A118C59EF9D}"/>
            </c:ext>
          </c:extLst>
        </c:ser>
        <c:ser>
          <c:idx val="23"/>
          <c:order val="14"/>
          <c:tx>
            <c:strRef>
              <c:f>CR_statistics!$BM$1124</c:f>
              <c:strCache>
                <c:ptCount val="1"/>
                <c:pt idx="0">
                  <c:v>RAN #66</c:v>
                </c:pt>
              </c:strCache>
            </c:strRef>
          </c:tx>
          <c:spPr>
            <a:solidFill>
              <a:schemeClr val="accent6">
                <a:lumMod val="50000"/>
              </a:schemeClr>
            </a:solidFill>
            <a:ln>
              <a:solidFill>
                <a:schemeClr val="tx1"/>
              </a:solidFill>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CR_statistics!$BM$1125:$BM$1132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2AA7-48F9-A002-6A118C59EF9D}"/>
            </c:ext>
          </c:extLst>
        </c:ser>
        <c:ser>
          <c:idx val="24"/>
          <c:order val="15"/>
          <c:tx>
            <c:strRef>
              <c:f>CR_statistics!$BN$1124</c:f>
              <c:strCache>
                <c:ptCount val="1"/>
                <c:pt idx="0">
                  <c:v>RAN #67</c:v>
                </c:pt>
              </c:strCache>
            </c:strRef>
          </c:tx>
          <c:spPr>
            <a:solidFill>
              <a:srgbClr val="FF0000"/>
            </a:solidFill>
            <a:ln>
              <a:solidFill>
                <a:sysClr val="windowText" lastClr="000000"/>
              </a:solidFill>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CR_statistics!$BN$1125:$BN$1132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2AA7-48F9-A002-6A118C59EF9D}"/>
            </c:ext>
          </c:extLst>
        </c:ser>
        <c:ser>
          <c:idx val="0"/>
          <c:order val="16"/>
          <c:tx>
            <c:strRef>
              <c:f>CR_statistics!$BO$1124</c:f>
              <c:strCache>
                <c:ptCount val="1"/>
                <c:pt idx="0">
                  <c:v>RAN #68</c:v>
                </c:pt>
              </c:strCache>
            </c:strRef>
          </c:tx>
          <c:spPr>
            <a:solidFill>
              <a:srgbClr val="FF9900"/>
            </a:solidFill>
            <a:ln>
              <a:solidFill>
                <a:schemeClr val="tx1"/>
              </a:solidFill>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CR_statistics!$BO$1125:$BO$1132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2AA7-48F9-A002-6A118C59EF9D}"/>
            </c:ext>
          </c:extLst>
        </c:ser>
        <c:ser>
          <c:idx val="1"/>
          <c:order val="17"/>
          <c:tx>
            <c:strRef>
              <c:f>CR_statistics!$BP$1124</c:f>
              <c:strCache>
                <c:ptCount val="1"/>
                <c:pt idx="0">
                  <c:v>RAN #69</c:v>
                </c:pt>
              </c:strCache>
            </c:strRef>
          </c:tx>
          <c:spPr>
            <a:ln>
              <a:solidFill>
                <a:srgbClr val="000000"/>
              </a:solidFill>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CR_statistics!$BP$1125:$BP$1132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2AA7-48F9-A002-6A118C59EF9D}"/>
            </c:ext>
          </c:extLst>
        </c:ser>
        <c:ser>
          <c:idx val="2"/>
          <c:order val="18"/>
          <c:tx>
            <c:strRef>
              <c:f>CR_statistics!$BQ$1124</c:f>
              <c:strCache>
                <c:ptCount val="1"/>
                <c:pt idx="0">
                  <c:v>RAN #70</c:v>
                </c:pt>
              </c:strCache>
            </c:strRef>
          </c:tx>
          <c:spPr>
            <a:solidFill>
              <a:srgbClr val="FF0000"/>
            </a:solidFill>
            <a:ln>
              <a:solidFill>
                <a:schemeClr val="tx1"/>
              </a:solidFill>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CR_statistics!$BQ$1125:$BQ$1132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2AA7-48F9-A002-6A118C59EF9D}"/>
            </c:ext>
          </c:extLst>
        </c:ser>
        <c:ser>
          <c:idx val="3"/>
          <c:order val="19"/>
          <c:tx>
            <c:strRef>
              <c:f>CR_statistics!$BR$1124</c:f>
              <c:strCache>
                <c:ptCount val="1"/>
                <c:pt idx="0">
                  <c:v>RAN #71</c:v>
                </c:pt>
              </c:strCache>
            </c:strRef>
          </c:tx>
          <c:spPr>
            <a:solidFill>
              <a:srgbClr val="00FF00"/>
            </a:solidFill>
            <a:ln>
              <a:solidFill>
                <a:srgbClr val="000000"/>
              </a:solidFill>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CR_statistics!$BR$1125:$BR$1132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2AA7-48F9-A002-6A118C59EF9D}"/>
            </c:ext>
          </c:extLst>
        </c:ser>
        <c:ser>
          <c:idx val="4"/>
          <c:order val="20"/>
          <c:tx>
            <c:strRef>
              <c:f>CR_statistics!$BS$1124</c:f>
              <c:strCache>
                <c:ptCount val="1"/>
                <c:pt idx="0">
                  <c:v>RAN #72</c:v>
                </c:pt>
              </c:strCache>
            </c:strRef>
          </c:tx>
          <c:spPr>
            <a:solidFill>
              <a:srgbClr val="FFFF00"/>
            </a:solidFill>
            <a:ln>
              <a:solidFill>
                <a:prstClr val="black"/>
              </a:solidFill>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CR_statistics!$BS$1125:$BS$1132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2AA7-48F9-A002-6A118C59EF9D}"/>
            </c:ext>
          </c:extLst>
        </c:ser>
        <c:ser>
          <c:idx val="5"/>
          <c:order val="21"/>
          <c:tx>
            <c:strRef>
              <c:f>CR_statistics!$BT$1124</c:f>
              <c:strCache>
                <c:ptCount val="1"/>
                <c:pt idx="0">
                  <c:v>RAN #73</c:v>
                </c:pt>
              </c:strCache>
            </c:strRef>
          </c:tx>
          <c:spPr>
            <a:solidFill>
              <a:schemeClr val="accent6">
                <a:lumMod val="75000"/>
              </a:schemeClr>
            </a:solidFill>
            <a:ln>
              <a:solidFill>
                <a:srgbClr val="000000"/>
              </a:solidFill>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CR_statistics!$BT$1125:$BT$1132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2AA7-48F9-A002-6A118C59EF9D}"/>
            </c:ext>
          </c:extLst>
        </c:ser>
        <c:ser>
          <c:idx val="6"/>
          <c:order val="22"/>
          <c:tx>
            <c:strRef>
              <c:f>CR_statistics!$BU$1124</c:f>
              <c:strCache>
                <c:ptCount val="1"/>
                <c:pt idx="0">
                  <c:v>RAN #74</c:v>
                </c:pt>
              </c:strCache>
            </c:strRef>
          </c:tx>
          <c:spPr>
            <a:solidFill>
              <a:srgbClr val="00FFFF"/>
            </a:solidFill>
            <a:ln>
              <a:solidFill>
                <a:schemeClr val="tx1"/>
              </a:solidFill>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CR_statistics!$BU$1125:$BU$1132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2AA7-48F9-A002-6A118C59EF9D}"/>
            </c:ext>
          </c:extLst>
        </c:ser>
        <c:ser>
          <c:idx val="7"/>
          <c:order val="23"/>
          <c:tx>
            <c:strRef>
              <c:f>CR_statistics!$BV$1124</c:f>
              <c:strCache>
                <c:ptCount val="1"/>
                <c:pt idx="0">
                  <c:v>RAN #75</c:v>
                </c:pt>
              </c:strCache>
            </c:strRef>
          </c:tx>
          <c:spPr>
            <a:solidFill>
              <a:srgbClr val="33CC33"/>
            </a:solidFill>
            <a:ln>
              <a:solidFill>
                <a:schemeClr val="tx1"/>
              </a:solidFill>
            </a:ln>
          </c:spPr>
          <c:invertIfNegative val="0"/>
          <c:cat>
            <c:strRef>
              <c:f>CR_statistics!$BW$1125:$BW$1132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CR_statistics!$BV$1125:$BV$1132</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2AA7-48F9-A002-6A118C59EF9D}"/>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CR_statistics!$T$1083</c:f>
              <c:strCache>
                <c:ptCount val="1"/>
                <c:pt idx="0">
                  <c:v>RAN1</c:v>
                </c:pt>
              </c:strCache>
            </c:strRef>
          </c:tx>
          <c:spPr>
            <a:solidFill>
              <a:srgbClr val="00FF00"/>
            </a:solidFill>
            <a:ln w="12700">
              <a:solidFill>
                <a:srgbClr val="000000"/>
              </a:solidFill>
              <a:prstDash val="solid"/>
            </a:ln>
          </c:spPr>
          <c:invertIfNegative val="0"/>
          <c:cat>
            <c:strRef>
              <c:f>CR_statistics!$S$1084:$S$1090</c:f>
              <c:strCache>
                <c:ptCount val="7"/>
                <c:pt idx="0">
                  <c:v>REL-8</c:v>
                </c:pt>
                <c:pt idx="1">
                  <c:v>REL-9</c:v>
                </c:pt>
                <c:pt idx="2">
                  <c:v>REL-10</c:v>
                </c:pt>
                <c:pt idx="3">
                  <c:v>REL-11</c:v>
                </c:pt>
                <c:pt idx="4">
                  <c:v>REL-12</c:v>
                </c:pt>
                <c:pt idx="5">
                  <c:v>REL-13</c:v>
                </c:pt>
                <c:pt idx="6">
                  <c:v>REL-14</c:v>
                </c:pt>
              </c:strCache>
            </c:strRef>
          </c:cat>
          <c:val>
            <c:numRef>
              <c:f>CR_statistics!$T$1084:$T$1090</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6D91-4010-88A6-A26260951F60}"/>
            </c:ext>
          </c:extLst>
        </c:ser>
        <c:ser>
          <c:idx val="1"/>
          <c:order val="1"/>
          <c:tx>
            <c:strRef>
              <c:f>CR_statistics!$U$1083</c:f>
              <c:strCache>
                <c:ptCount val="1"/>
                <c:pt idx="0">
                  <c:v>RAN2</c:v>
                </c:pt>
              </c:strCache>
            </c:strRef>
          </c:tx>
          <c:spPr>
            <a:solidFill>
              <a:srgbClr val="FF0000"/>
            </a:solidFill>
            <a:ln w="12700">
              <a:solidFill>
                <a:srgbClr val="000000"/>
              </a:solidFill>
              <a:prstDash val="solid"/>
            </a:ln>
          </c:spPr>
          <c:invertIfNegative val="0"/>
          <c:cat>
            <c:strRef>
              <c:f>CR_statistics!$S$1084:$S$1090</c:f>
              <c:strCache>
                <c:ptCount val="7"/>
                <c:pt idx="0">
                  <c:v>REL-8</c:v>
                </c:pt>
                <c:pt idx="1">
                  <c:v>REL-9</c:v>
                </c:pt>
                <c:pt idx="2">
                  <c:v>REL-10</c:v>
                </c:pt>
                <c:pt idx="3">
                  <c:v>REL-11</c:v>
                </c:pt>
                <c:pt idx="4">
                  <c:v>REL-12</c:v>
                </c:pt>
                <c:pt idx="5">
                  <c:v>REL-13</c:v>
                </c:pt>
                <c:pt idx="6">
                  <c:v>REL-14</c:v>
                </c:pt>
              </c:strCache>
            </c:strRef>
          </c:cat>
          <c:val>
            <c:numRef>
              <c:f>CR_statistics!$U$1084:$U$1090</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6D91-4010-88A6-A26260951F60}"/>
            </c:ext>
          </c:extLst>
        </c:ser>
        <c:ser>
          <c:idx val="2"/>
          <c:order val="2"/>
          <c:tx>
            <c:strRef>
              <c:f>CR_statistics!$V$1083</c:f>
              <c:strCache>
                <c:ptCount val="1"/>
                <c:pt idx="0">
                  <c:v>RAN3</c:v>
                </c:pt>
              </c:strCache>
            </c:strRef>
          </c:tx>
          <c:spPr>
            <a:solidFill>
              <a:srgbClr val="0000FF"/>
            </a:solidFill>
            <a:ln w="12700">
              <a:solidFill>
                <a:srgbClr val="000000"/>
              </a:solidFill>
              <a:prstDash val="solid"/>
            </a:ln>
          </c:spPr>
          <c:invertIfNegative val="0"/>
          <c:cat>
            <c:strRef>
              <c:f>CR_statistics!$S$1084:$S$1090</c:f>
              <c:strCache>
                <c:ptCount val="7"/>
                <c:pt idx="0">
                  <c:v>REL-8</c:v>
                </c:pt>
                <c:pt idx="1">
                  <c:v>REL-9</c:v>
                </c:pt>
                <c:pt idx="2">
                  <c:v>REL-10</c:v>
                </c:pt>
                <c:pt idx="3">
                  <c:v>REL-11</c:v>
                </c:pt>
                <c:pt idx="4">
                  <c:v>REL-12</c:v>
                </c:pt>
                <c:pt idx="5">
                  <c:v>REL-13</c:v>
                </c:pt>
                <c:pt idx="6">
                  <c:v>REL-14</c:v>
                </c:pt>
              </c:strCache>
            </c:strRef>
          </c:cat>
          <c:val>
            <c:numRef>
              <c:f>CR_statistics!$V$1084:$V$1090</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6D91-4010-88A6-A26260951F60}"/>
            </c:ext>
          </c:extLst>
        </c:ser>
        <c:ser>
          <c:idx val="3"/>
          <c:order val="3"/>
          <c:tx>
            <c:strRef>
              <c:f>CR_statistics!$W$1083</c:f>
              <c:strCache>
                <c:ptCount val="1"/>
                <c:pt idx="0">
                  <c:v>RAN4</c:v>
                </c:pt>
              </c:strCache>
            </c:strRef>
          </c:tx>
          <c:spPr>
            <a:solidFill>
              <a:srgbClr val="FFFF00"/>
            </a:solidFill>
            <a:ln w="12700">
              <a:solidFill>
                <a:srgbClr val="000000"/>
              </a:solidFill>
              <a:prstDash val="solid"/>
            </a:ln>
          </c:spPr>
          <c:invertIfNegative val="0"/>
          <c:cat>
            <c:strRef>
              <c:f>CR_statistics!$S$1084:$S$1090</c:f>
              <c:strCache>
                <c:ptCount val="7"/>
                <c:pt idx="0">
                  <c:v>REL-8</c:v>
                </c:pt>
                <c:pt idx="1">
                  <c:v>REL-9</c:v>
                </c:pt>
                <c:pt idx="2">
                  <c:v>REL-10</c:v>
                </c:pt>
                <c:pt idx="3">
                  <c:v>REL-11</c:v>
                </c:pt>
                <c:pt idx="4">
                  <c:v>REL-12</c:v>
                </c:pt>
                <c:pt idx="5">
                  <c:v>REL-13</c:v>
                </c:pt>
                <c:pt idx="6">
                  <c:v>REL-14</c:v>
                </c:pt>
              </c:strCache>
            </c:strRef>
          </c:cat>
          <c:val>
            <c:numRef>
              <c:f>CR_statistics!$W$1084:$W$1090</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6D91-4010-88A6-A26260951F60}"/>
            </c:ext>
          </c:extLst>
        </c:ser>
        <c:ser>
          <c:idx val="4"/>
          <c:order val="4"/>
          <c:tx>
            <c:strRef>
              <c:f>CR_statistics!$X$1083</c:f>
              <c:strCache>
                <c:ptCount val="1"/>
                <c:pt idx="0">
                  <c:v>RAN5</c:v>
                </c:pt>
              </c:strCache>
            </c:strRef>
          </c:tx>
          <c:spPr>
            <a:solidFill>
              <a:srgbClr val="660066"/>
            </a:solidFill>
            <a:ln w="12700">
              <a:solidFill>
                <a:srgbClr val="000000"/>
              </a:solidFill>
              <a:prstDash val="solid"/>
            </a:ln>
          </c:spPr>
          <c:invertIfNegative val="0"/>
          <c:cat>
            <c:strRef>
              <c:f>CR_statistics!$S$1084:$S$1090</c:f>
              <c:strCache>
                <c:ptCount val="7"/>
                <c:pt idx="0">
                  <c:v>REL-8</c:v>
                </c:pt>
                <c:pt idx="1">
                  <c:v>REL-9</c:v>
                </c:pt>
                <c:pt idx="2">
                  <c:v>REL-10</c:v>
                </c:pt>
                <c:pt idx="3">
                  <c:v>REL-11</c:v>
                </c:pt>
                <c:pt idx="4">
                  <c:v>REL-12</c:v>
                </c:pt>
                <c:pt idx="5">
                  <c:v>REL-13</c:v>
                </c:pt>
                <c:pt idx="6">
                  <c:v>REL-14</c:v>
                </c:pt>
              </c:strCache>
            </c:strRef>
          </c:cat>
          <c:val>
            <c:numRef>
              <c:f>CR_statistics!$X$1084:$X$1090</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6D91-4010-88A6-A26260951F60}"/>
            </c:ext>
          </c:extLst>
        </c:ser>
        <c:ser>
          <c:idx val="6"/>
          <c:order val="5"/>
          <c:tx>
            <c:strRef>
              <c:f>CR_statistics!$Y$1083</c:f>
              <c:strCache>
                <c:ptCount val="1"/>
                <c:pt idx="0">
                  <c:v>RAN6</c:v>
                </c:pt>
              </c:strCache>
            </c:strRef>
          </c:tx>
          <c:spPr>
            <a:solidFill>
              <a:srgbClr val="FFC000"/>
            </a:solidFill>
            <a:ln>
              <a:solidFill>
                <a:schemeClr val="tx1"/>
              </a:solidFill>
            </a:ln>
          </c:spPr>
          <c:invertIfNegative val="0"/>
          <c:cat>
            <c:strRef>
              <c:f>CR_statistics!$S$1084:$S$1090</c:f>
              <c:strCache>
                <c:ptCount val="7"/>
                <c:pt idx="0">
                  <c:v>REL-8</c:v>
                </c:pt>
                <c:pt idx="1">
                  <c:v>REL-9</c:v>
                </c:pt>
                <c:pt idx="2">
                  <c:v>REL-10</c:v>
                </c:pt>
                <c:pt idx="3">
                  <c:v>REL-11</c:v>
                </c:pt>
                <c:pt idx="4">
                  <c:v>REL-12</c:v>
                </c:pt>
                <c:pt idx="5">
                  <c:v>REL-13</c:v>
                </c:pt>
                <c:pt idx="6">
                  <c:v>REL-14</c:v>
                </c:pt>
              </c:strCache>
            </c:strRef>
          </c:cat>
          <c:val>
            <c:numRef>
              <c:f>CR_statistics!$Y$1084:$Y$1090</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6D91-4010-88A6-A26260951F60}"/>
            </c:ext>
          </c:extLst>
        </c:ser>
        <c:ser>
          <c:idx val="5"/>
          <c:order val="6"/>
          <c:tx>
            <c:strRef>
              <c:f>CR_statistics!$Z$1083</c:f>
              <c:strCache>
                <c:ptCount val="1"/>
                <c:pt idx="0">
                  <c:v>RAN without RAN5</c:v>
                </c:pt>
              </c:strCache>
            </c:strRef>
          </c:tx>
          <c:spPr>
            <a:solidFill>
              <a:srgbClr val="FF00FF"/>
            </a:solidFill>
            <a:ln>
              <a:solidFill>
                <a:schemeClr val="tx1"/>
              </a:solidFill>
            </a:ln>
          </c:spPr>
          <c:invertIfNegative val="0"/>
          <c:cat>
            <c:strRef>
              <c:f>CR_statistics!$S$1084:$S$1090</c:f>
              <c:strCache>
                <c:ptCount val="7"/>
                <c:pt idx="0">
                  <c:v>REL-8</c:v>
                </c:pt>
                <c:pt idx="1">
                  <c:v>REL-9</c:v>
                </c:pt>
                <c:pt idx="2">
                  <c:v>REL-10</c:v>
                </c:pt>
                <c:pt idx="3">
                  <c:v>REL-11</c:v>
                </c:pt>
                <c:pt idx="4">
                  <c:v>REL-12</c:v>
                </c:pt>
                <c:pt idx="5">
                  <c:v>REL-13</c:v>
                </c:pt>
                <c:pt idx="6">
                  <c:v>REL-14</c:v>
                </c:pt>
              </c:strCache>
            </c:strRef>
          </c:cat>
          <c:val>
            <c:numRef>
              <c:f>CR_statistics!$Z$1084:$Z$1090</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6D91-4010-88A6-A26260951F60}"/>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CR_statistics!$AY$1124</c:f>
              <c:strCache>
                <c:ptCount val="1"/>
                <c:pt idx="0">
                  <c:v>RAN #52</c:v>
                </c:pt>
              </c:strCache>
            </c:strRef>
          </c:tx>
          <c:spPr>
            <a:solidFill>
              <a:srgbClr val="FF00FF"/>
            </a:solidFill>
            <a:ln w="12700">
              <a:solidFill>
                <a:srgbClr val="000000"/>
              </a:solidFill>
              <a:prstDash val="solid"/>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CR_statistics!$AY$1125:$AY$1132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895-46A3-9116-9459676E317C}"/>
            </c:ext>
          </c:extLst>
        </c:ser>
        <c:ser>
          <c:idx val="10"/>
          <c:order val="1"/>
          <c:tx>
            <c:strRef>
              <c:f>CR_statistics!$AZ$1124</c:f>
              <c:strCache>
                <c:ptCount val="1"/>
                <c:pt idx="0">
                  <c:v>RAN #53</c:v>
                </c:pt>
              </c:strCache>
            </c:strRef>
          </c:tx>
          <c:spPr>
            <a:solidFill>
              <a:srgbClr val="FF0000"/>
            </a:solidFill>
            <a:ln w="12700">
              <a:solidFill>
                <a:srgbClr val="000000"/>
              </a:solidFill>
              <a:prstDash val="solid"/>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CR_statistics!$AZ$1125:$AZ$1132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895-46A3-9116-9459676E317C}"/>
            </c:ext>
          </c:extLst>
        </c:ser>
        <c:ser>
          <c:idx val="11"/>
          <c:order val="2"/>
          <c:tx>
            <c:strRef>
              <c:f>CR_statistics!$BA$1124</c:f>
              <c:strCache>
                <c:ptCount val="1"/>
                <c:pt idx="0">
                  <c:v>RAN #54</c:v>
                </c:pt>
              </c:strCache>
            </c:strRef>
          </c:tx>
          <c:spPr>
            <a:solidFill>
              <a:srgbClr val="00FFFF"/>
            </a:solidFill>
            <a:ln w="12700">
              <a:solidFill>
                <a:srgbClr val="000000"/>
              </a:solidFill>
              <a:prstDash val="solid"/>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CR_statistics!$BA$1125:$BA$1132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4895-46A3-9116-9459676E317C}"/>
            </c:ext>
          </c:extLst>
        </c:ser>
        <c:ser>
          <c:idx val="12"/>
          <c:order val="3"/>
          <c:tx>
            <c:strRef>
              <c:f>CR_statistics!$BB$1124</c:f>
              <c:strCache>
                <c:ptCount val="1"/>
                <c:pt idx="0">
                  <c:v>RAN #55</c:v>
                </c:pt>
              </c:strCache>
            </c:strRef>
          </c:tx>
          <c:spPr>
            <a:solidFill>
              <a:srgbClr val="FF00FF"/>
            </a:solidFill>
            <a:ln w="12700">
              <a:solidFill>
                <a:srgbClr val="000000"/>
              </a:solidFill>
              <a:prstDash val="solid"/>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CR_statistics!$BB$1125:$BB$1132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4895-46A3-9116-9459676E317C}"/>
            </c:ext>
          </c:extLst>
        </c:ser>
        <c:ser>
          <c:idx val="13"/>
          <c:order val="4"/>
          <c:tx>
            <c:strRef>
              <c:f>CR_statistics!$BC$1124</c:f>
              <c:strCache>
                <c:ptCount val="1"/>
                <c:pt idx="0">
                  <c:v>RAN #56</c:v>
                </c:pt>
              </c:strCache>
            </c:strRef>
          </c:tx>
          <c:spPr>
            <a:solidFill>
              <a:srgbClr val="800000"/>
            </a:solidFill>
            <a:ln w="12700">
              <a:solidFill>
                <a:srgbClr val="000000"/>
              </a:solidFill>
              <a:prstDash val="solid"/>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CR_statistics!$BC$1125:$BC$1132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4895-46A3-9116-9459676E317C}"/>
            </c:ext>
          </c:extLst>
        </c:ser>
        <c:ser>
          <c:idx val="14"/>
          <c:order val="5"/>
          <c:tx>
            <c:strRef>
              <c:f>CR_statistics!$BD$1124</c:f>
              <c:strCache>
                <c:ptCount val="1"/>
                <c:pt idx="0">
                  <c:v>RAN #57</c:v>
                </c:pt>
              </c:strCache>
            </c:strRef>
          </c:tx>
          <c:spPr>
            <a:solidFill>
              <a:srgbClr val="FFCC00"/>
            </a:solidFill>
            <a:ln w="12700">
              <a:solidFill>
                <a:srgbClr val="000000"/>
              </a:solidFill>
              <a:prstDash val="solid"/>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CR_statistics!$BD$1125:$BD$1132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4895-46A3-9116-9459676E317C}"/>
            </c:ext>
          </c:extLst>
        </c:ser>
        <c:ser>
          <c:idx val="15"/>
          <c:order val="6"/>
          <c:tx>
            <c:strRef>
              <c:f>CR_statistics!$BE$1124</c:f>
              <c:strCache>
                <c:ptCount val="1"/>
                <c:pt idx="0">
                  <c:v>RAN #58</c:v>
                </c:pt>
              </c:strCache>
            </c:strRef>
          </c:tx>
          <c:spPr>
            <a:solidFill>
              <a:srgbClr val="FFFF00"/>
            </a:solidFill>
            <a:ln w="12700">
              <a:solidFill>
                <a:srgbClr val="000000"/>
              </a:solidFill>
              <a:prstDash val="solid"/>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CR_statistics!$BE$1125:$BE$1132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4895-46A3-9116-9459676E317C}"/>
            </c:ext>
          </c:extLst>
        </c:ser>
        <c:ser>
          <c:idx val="16"/>
          <c:order val="7"/>
          <c:tx>
            <c:strRef>
              <c:f>CR_statistics!$BF$1124</c:f>
              <c:strCache>
                <c:ptCount val="1"/>
                <c:pt idx="0">
                  <c:v>RAN #59</c:v>
                </c:pt>
              </c:strCache>
            </c:strRef>
          </c:tx>
          <c:spPr>
            <a:solidFill>
              <a:srgbClr val="00CCFF"/>
            </a:solidFill>
            <a:ln w="12700">
              <a:solidFill>
                <a:srgbClr val="000000"/>
              </a:solidFill>
              <a:prstDash val="solid"/>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CR_statistics!$BF$1125:$BF$1132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4895-46A3-9116-9459676E317C}"/>
            </c:ext>
          </c:extLst>
        </c:ser>
        <c:ser>
          <c:idx val="17"/>
          <c:order val="8"/>
          <c:tx>
            <c:strRef>
              <c:f>CR_statistics!$BG$1124</c:f>
              <c:strCache>
                <c:ptCount val="1"/>
                <c:pt idx="0">
                  <c:v>RAN #60</c:v>
                </c:pt>
              </c:strCache>
            </c:strRef>
          </c:tx>
          <c:spPr>
            <a:solidFill>
              <a:srgbClr val="00FF00"/>
            </a:solidFill>
            <a:ln w="12700">
              <a:solidFill>
                <a:srgbClr val="000000"/>
              </a:solidFill>
              <a:prstDash val="solid"/>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CR_statistics!$BG$1125:$BG$1132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4895-46A3-9116-9459676E317C}"/>
            </c:ext>
          </c:extLst>
        </c:ser>
        <c:ser>
          <c:idx val="18"/>
          <c:order val="9"/>
          <c:tx>
            <c:strRef>
              <c:f>CR_statistics!$BH$1124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CR_statistics!$BH$1125:$BH$1132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4895-46A3-9116-9459676E317C}"/>
            </c:ext>
          </c:extLst>
        </c:ser>
        <c:ser>
          <c:idx val="19"/>
          <c:order val="10"/>
          <c:tx>
            <c:strRef>
              <c:f>CR_statistics!$BI$1124</c:f>
              <c:strCache>
                <c:ptCount val="1"/>
                <c:pt idx="0">
                  <c:v>RAN #62</c:v>
                </c:pt>
              </c:strCache>
            </c:strRef>
          </c:tx>
          <c:spPr>
            <a:solidFill>
              <a:srgbClr val="00FFFF"/>
            </a:solidFill>
            <a:ln w="12700">
              <a:solidFill>
                <a:srgbClr val="000000"/>
              </a:solidFill>
              <a:prstDash val="solid"/>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CR_statistics!$BI$1125:$BI$1132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4895-46A3-9116-9459676E317C}"/>
            </c:ext>
          </c:extLst>
        </c:ser>
        <c:ser>
          <c:idx val="20"/>
          <c:order val="11"/>
          <c:tx>
            <c:strRef>
              <c:f>CR_statistics!$BJ$1124</c:f>
              <c:strCache>
                <c:ptCount val="1"/>
                <c:pt idx="0">
                  <c:v>RAN #63</c:v>
                </c:pt>
              </c:strCache>
            </c:strRef>
          </c:tx>
          <c:spPr>
            <a:solidFill>
              <a:srgbClr val="FFFF00"/>
            </a:solidFill>
            <a:ln w="12700">
              <a:solidFill>
                <a:srgbClr val="000000"/>
              </a:solidFill>
              <a:prstDash val="solid"/>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CR_statistics!$BJ$1125:$BJ$1132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4895-46A3-9116-9459676E317C}"/>
            </c:ext>
          </c:extLst>
        </c:ser>
        <c:ser>
          <c:idx val="21"/>
          <c:order val="12"/>
          <c:tx>
            <c:strRef>
              <c:f>CR_statistics!$BK$1124</c:f>
              <c:strCache>
                <c:ptCount val="1"/>
                <c:pt idx="0">
                  <c:v>RAN #64</c:v>
                </c:pt>
              </c:strCache>
            </c:strRef>
          </c:tx>
          <c:spPr>
            <a:solidFill>
              <a:srgbClr val="FF9900"/>
            </a:solidFill>
            <a:ln>
              <a:solidFill>
                <a:schemeClr val="tx1"/>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CR_statistics!$BK$1125:$BK$1132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4895-46A3-9116-9459676E317C}"/>
            </c:ext>
          </c:extLst>
        </c:ser>
        <c:ser>
          <c:idx val="22"/>
          <c:order val="13"/>
          <c:tx>
            <c:strRef>
              <c:f>CR_statistics!$BL$1124</c:f>
              <c:strCache>
                <c:ptCount val="1"/>
                <c:pt idx="0">
                  <c:v>RAN#65</c:v>
                </c:pt>
              </c:strCache>
            </c:strRef>
          </c:tx>
          <c:spPr>
            <a:solidFill>
              <a:srgbClr val="0066FF"/>
            </a:solidFill>
            <a:ln>
              <a:solidFill>
                <a:srgbClr val="000000"/>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CR_statistics!$BL$1125:$BL$1132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4895-46A3-9116-9459676E317C}"/>
            </c:ext>
          </c:extLst>
        </c:ser>
        <c:ser>
          <c:idx val="23"/>
          <c:order val="14"/>
          <c:tx>
            <c:strRef>
              <c:f>CR_statistics!$BM$1124</c:f>
              <c:strCache>
                <c:ptCount val="1"/>
                <c:pt idx="0">
                  <c:v>RAN #66</c:v>
                </c:pt>
              </c:strCache>
            </c:strRef>
          </c:tx>
          <c:spPr>
            <a:solidFill>
              <a:schemeClr val="accent6">
                <a:lumMod val="50000"/>
              </a:schemeClr>
            </a:solidFill>
            <a:ln>
              <a:solidFill>
                <a:schemeClr val="tx1"/>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CR_statistics!$BM$1125:$BM$1132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4895-46A3-9116-9459676E317C}"/>
            </c:ext>
          </c:extLst>
        </c:ser>
        <c:ser>
          <c:idx val="24"/>
          <c:order val="15"/>
          <c:tx>
            <c:strRef>
              <c:f>CR_statistics!$BN$1124</c:f>
              <c:strCache>
                <c:ptCount val="1"/>
                <c:pt idx="0">
                  <c:v>RAN #67</c:v>
                </c:pt>
              </c:strCache>
            </c:strRef>
          </c:tx>
          <c:spPr>
            <a:solidFill>
              <a:srgbClr val="FF0000"/>
            </a:solidFill>
            <a:ln>
              <a:solidFill>
                <a:sysClr val="windowText" lastClr="000000"/>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CR_statistics!$BN$1125:$BN$1132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4895-46A3-9116-9459676E317C}"/>
            </c:ext>
          </c:extLst>
        </c:ser>
        <c:ser>
          <c:idx val="0"/>
          <c:order val="16"/>
          <c:tx>
            <c:strRef>
              <c:f>CR_statistics!$BO$1124</c:f>
              <c:strCache>
                <c:ptCount val="1"/>
                <c:pt idx="0">
                  <c:v>RAN #68</c:v>
                </c:pt>
              </c:strCache>
            </c:strRef>
          </c:tx>
          <c:spPr>
            <a:solidFill>
              <a:srgbClr val="FF9900"/>
            </a:solidFill>
            <a:ln>
              <a:solidFill>
                <a:schemeClr val="tx1"/>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CR_statistics!$BO$1125:$BO$1132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4895-46A3-9116-9459676E317C}"/>
            </c:ext>
          </c:extLst>
        </c:ser>
        <c:ser>
          <c:idx val="1"/>
          <c:order val="17"/>
          <c:tx>
            <c:strRef>
              <c:f>CR_statistics!$BP$1124</c:f>
              <c:strCache>
                <c:ptCount val="1"/>
                <c:pt idx="0">
                  <c:v>RAN #69</c:v>
                </c:pt>
              </c:strCache>
            </c:strRef>
          </c:tx>
          <c:spPr>
            <a:ln>
              <a:solidFill>
                <a:srgbClr val="000000"/>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CR_statistics!$BP$1125:$BP$1132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4895-46A3-9116-9459676E317C}"/>
            </c:ext>
          </c:extLst>
        </c:ser>
        <c:ser>
          <c:idx val="2"/>
          <c:order val="18"/>
          <c:tx>
            <c:strRef>
              <c:f>CR_statistics!$BQ$1124</c:f>
              <c:strCache>
                <c:ptCount val="1"/>
                <c:pt idx="0">
                  <c:v>RAN #70</c:v>
                </c:pt>
              </c:strCache>
            </c:strRef>
          </c:tx>
          <c:spPr>
            <a:solidFill>
              <a:srgbClr val="FF0000"/>
            </a:solidFill>
            <a:ln>
              <a:solidFill>
                <a:schemeClr val="tx1"/>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CR_statistics!$BQ$1125:$BQ$1132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4895-46A3-9116-9459676E317C}"/>
            </c:ext>
          </c:extLst>
        </c:ser>
        <c:ser>
          <c:idx val="3"/>
          <c:order val="19"/>
          <c:tx>
            <c:strRef>
              <c:f>CR_statistics!$BR$1124</c:f>
              <c:strCache>
                <c:ptCount val="1"/>
                <c:pt idx="0">
                  <c:v>RAN #71</c:v>
                </c:pt>
              </c:strCache>
            </c:strRef>
          </c:tx>
          <c:spPr>
            <a:solidFill>
              <a:srgbClr val="00FF00"/>
            </a:solidFill>
            <a:ln>
              <a:solidFill>
                <a:srgbClr val="000000"/>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CR_statistics!$BR$1125:$BR$1132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4895-46A3-9116-9459676E317C}"/>
            </c:ext>
          </c:extLst>
        </c:ser>
        <c:ser>
          <c:idx val="4"/>
          <c:order val="20"/>
          <c:tx>
            <c:strRef>
              <c:f>CR_statistics!$BS$1124</c:f>
              <c:strCache>
                <c:ptCount val="1"/>
                <c:pt idx="0">
                  <c:v>RAN #72</c:v>
                </c:pt>
              </c:strCache>
            </c:strRef>
          </c:tx>
          <c:spPr>
            <a:solidFill>
              <a:srgbClr val="FFFF00"/>
            </a:solidFill>
            <a:ln>
              <a:solidFill>
                <a:prstClr val="black"/>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CR_statistics!$BS$1125:$BS$1132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4895-46A3-9116-9459676E317C}"/>
            </c:ext>
          </c:extLst>
        </c:ser>
        <c:ser>
          <c:idx val="5"/>
          <c:order val="21"/>
          <c:tx>
            <c:strRef>
              <c:f>CR_statistics!$BT$1124</c:f>
              <c:strCache>
                <c:ptCount val="1"/>
                <c:pt idx="0">
                  <c:v>RAN #73</c:v>
                </c:pt>
              </c:strCache>
            </c:strRef>
          </c:tx>
          <c:spPr>
            <a:solidFill>
              <a:schemeClr val="accent6">
                <a:lumMod val="75000"/>
              </a:schemeClr>
            </a:solidFill>
            <a:ln>
              <a:solidFill>
                <a:srgbClr val="000000"/>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CR_statistics!$BT$1125:$BT$1132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4895-46A3-9116-9459676E317C}"/>
            </c:ext>
          </c:extLst>
        </c:ser>
        <c:ser>
          <c:idx val="6"/>
          <c:order val="22"/>
          <c:tx>
            <c:strRef>
              <c:f>CR_statistics!$BU$1124</c:f>
              <c:strCache>
                <c:ptCount val="1"/>
                <c:pt idx="0">
                  <c:v>RAN #74</c:v>
                </c:pt>
              </c:strCache>
            </c:strRef>
          </c:tx>
          <c:spPr>
            <a:solidFill>
              <a:srgbClr val="00FFFF"/>
            </a:solidFill>
            <a:ln>
              <a:solidFill>
                <a:schemeClr val="tx1"/>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CR_statistics!$BU$1125:$BU$1132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4895-46A3-9116-9459676E317C}"/>
            </c:ext>
          </c:extLst>
        </c:ser>
        <c:ser>
          <c:idx val="7"/>
          <c:order val="23"/>
          <c:tx>
            <c:strRef>
              <c:f>CR_statistics!$BV$1124</c:f>
              <c:strCache>
                <c:ptCount val="1"/>
                <c:pt idx="0">
                  <c:v>RAN #75</c:v>
                </c:pt>
              </c:strCache>
            </c:strRef>
          </c:tx>
          <c:spPr>
            <a:solidFill>
              <a:srgbClr val="33CC33"/>
            </a:solidFill>
            <a:ln>
              <a:solidFill>
                <a:schemeClr val="tx1"/>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CR_statistics!$BV$1125:$BV$1132</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4895-46A3-9116-9459676E317C}"/>
            </c:ext>
          </c:extLst>
        </c:ser>
        <c:ser>
          <c:idx val="8"/>
          <c:order val="24"/>
          <c:tx>
            <c:strRef>
              <c:f>CR_statistics!$BW$1083</c:f>
              <c:strCache>
                <c:ptCount val="1"/>
                <c:pt idx="0">
                  <c:v>RAN #76</c:v>
                </c:pt>
              </c:strCache>
            </c:strRef>
          </c:tx>
          <c:spPr>
            <a:solidFill>
              <a:srgbClr val="FFFFCC"/>
            </a:solidFill>
            <a:ln>
              <a:solidFill>
                <a:schemeClr val="tx1"/>
              </a:solidFill>
            </a:ln>
          </c:spPr>
          <c:invertIfNegative val="0"/>
          <c:cat>
            <c:strRef>
              <c:f>CR_statistics!$BX$1084:$BX$1091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CR_statistics!$BW$1084:$BW$1091</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4895-46A3-9116-9459676E317C}"/>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CR_statistics!$T$1045</c:f>
              <c:strCache>
                <c:ptCount val="1"/>
                <c:pt idx="0">
                  <c:v>RAN1</c:v>
                </c:pt>
              </c:strCache>
            </c:strRef>
          </c:tx>
          <c:spPr>
            <a:solidFill>
              <a:srgbClr val="00FF00"/>
            </a:solidFill>
            <a:ln w="12700">
              <a:solidFill>
                <a:srgbClr val="000000"/>
              </a:solidFill>
              <a:prstDash val="solid"/>
            </a:ln>
          </c:spPr>
          <c:invertIfNegative val="0"/>
          <c:cat>
            <c:strRef>
              <c:f>CR_statistics!$S$1046:$S$1053</c:f>
              <c:strCache>
                <c:ptCount val="8"/>
                <c:pt idx="0">
                  <c:v>REL-8</c:v>
                </c:pt>
                <c:pt idx="1">
                  <c:v>REL-9</c:v>
                </c:pt>
                <c:pt idx="2">
                  <c:v>REL-10</c:v>
                </c:pt>
                <c:pt idx="3">
                  <c:v>REL-11</c:v>
                </c:pt>
                <c:pt idx="4">
                  <c:v>REL-12</c:v>
                </c:pt>
                <c:pt idx="5">
                  <c:v>REL-13</c:v>
                </c:pt>
                <c:pt idx="6">
                  <c:v>REL-14</c:v>
                </c:pt>
                <c:pt idx="7">
                  <c:v>REL-15</c:v>
                </c:pt>
              </c:strCache>
            </c:strRef>
          </c:cat>
          <c:val>
            <c:numRef>
              <c:f>CR_statistics!$T$1046:$T$1053</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BFF6-4947-BE7E-502D060BBE41}"/>
            </c:ext>
          </c:extLst>
        </c:ser>
        <c:ser>
          <c:idx val="1"/>
          <c:order val="1"/>
          <c:tx>
            <c:strRef>
              <c:f>CR_statistics!$U$1045</c:f>
              <c:strCache>
                <c:ptCount val="1"/>
                <c:pt idx="0">
                  <c:v>RAN2</c:v>
                </c:pt>
              </c:strCache>
            </c:strRef>
          </c:tx>
          <c:spPr>
            <a:solidFill>
              <a:srgbClr val="FF0000"/>
            </a:solidFill>
            <a:ln w="12700">
              <a:solidFill>
                <a:srgbClr val="000000"/>
              </a:solidFill>
              <a:prstDash val="solid"/>
            </a:ln>
          </c:spPr>
          <c:invertIfNegative val="0"/>
          <c:cat>
            <c:strRef>
              <c:f>CR_statistics!$S$1046:$S$1053</c:f>
              <c:strCache>
                <c:ptCount val="8"/>
                <c:pt idx="0">
                  <c:v>REL-8</c:v>
                </c:pt>
                <c:pt idx="1">
                  <c:v>REL-9</c:v>
                </c:pt>
                <c:pt idx="2">
                  <c:v>REL-10</c:v>
                </c:pt>
                <c:pt idx="3">
                  <c:v>REL-11</c:v>
                </c:pt>
                <c:pt idx="4">
                  <c:v>REL-12</c:v>
                </c:pt>
                <c:pt idx="5">
                  <c:v>REL-13</c:v>
                </c:pt>
                <c:pt idx="6">
                  <c:v>REL-14</c:v>
                </c:pt>
                <c:pt idx="7">
                  <c:v>REL-15</c:v>
                </c:pt>
              </c:strCache>
            </c:strRef>
          </c:cat>
          <c:val>
            <c:numRef>
              <c:f>CR_statistics!$U$1046:$U$1053</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BFF6-4947-BE7E-502D060BBE41}"/>
            </c:ext>
          </c:extLst>
        </c:ser>
        <c:ser>
          <c:idx val="2"/>
          <c:order val="2"/>
          <c:tx>
            <c:strRef>
              <c:f>CR_statistics!$V$1045</c:f>
              <c:strCache>
                <c:ptCount val="1"/>
                <c:pt idx="0">
                  <c:v>RAN3</c:v>
                </c:pt>
              </c:strCache>
            </c:strRef>
          </c:tx>
          <c:spPr>
            <a:solidFill>
              <a:srgbClr val="0000FF"/>
            </a:solidFill>
            <a:ln w="12700">
              <a:solidFill>
                <a:srgbClr val="000000"/>
              </a:solidFill>
              <a:prstDash val="solid"/>
            </a:ln>
          </c:spPr>
          <c:invertIfNegative val="0"/>
          <c:cat>
            <c:strRef>
              <c:f>CR_statistics!$S$1046:$S$1053</c:f>
              <c:strCache>
                <c:ptCount val="8"/>
                <c:pt idx="0">
                  <c:v>REL-8</c:v>
                </c:pt>
                <c:pt idx="1">
                  <c:v>REL-9</c:v>
                </c:pt>
                <c:pt idx="2">
                  <c:v>REL-10</c:v>
                </c:pt>
                <c:pt idx="3">
                  <c:v>REL-11</c:v>
                </c:pt>
                <c:pt idx="4">
                  <c:v>REL-12</c:v>
                </c:pt>
                <c:pt idx="5">
                  <c:v>REL-13</c:v>
                </c:pt>
                <c:pt idx="6">
                  <c:v>REL-14</c:v>
                </c:pt>
                <c:pt idx="7">
                  <c:v>REL-15</c:v>
                </c:pt>
              </c:strCache>
            </c:strRef>
          </c:cat>
          <c:val>
            <c:numRef>
              <c:f>CR_statistics!$V$1046:$V$1053</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BFF6-4947-BE7E-502D060BBE41}"/>
            </c:ext>
          </c:extLst>
        </c:ser>
        <c:ser>
          <c:idx val="3"/>
          <c:order val="3"/>
          <c:tx>
            <c:strRef>
              <c:f>CR_statistics!$W$1045</c:f>
              <c:strCache>
                <c:ptCount val="1"/>
                <c:pt idx="0">
                  <c:v>RAN4</c:v>
                </c:pt>
              </c:strCache>
            </c:strRef>
          </c:tx>
          <c:spPr>
            <a:solidFill>
              <a:srgbClr val="FFFF00"/>
            </a:solidFill>
            <a:ln w="12700">
              <a:solidFill>
                <a:srgbClr val="000000"/>
              </a:solidFill>
              <a:prstDash val="solid"/>
            </a:ln>
          </c:spPr>
          <c:invertIfNegative val="0"/>
          <c:cat>
            <c:strRef>
              <c:f>CR_statistics!$S$1046:$S$1053</c:f>
              <c:strCache>
                <c:ptCount val="8"/>
                <c:pt idx="0">
                  <c:v>REL-8</c:v>
                </c:pt>
                <c:pt idx="1">
                  <c:v>REL-9</c:v>
                </c:pt>
                <c:pt idx="2">
                  <c:v>REL-10</c:v>
                </c:pt>
                <c:pt idx="3">
                  <c:v>REL-11</c:v>
                </c:pt>
                <c:pt idx="4">
                  <c:v>REL-12</c:v>
                </c:pt>
                <c:pt idx="5">
                  <c:v>REL-13</c:v>
                </c:pt>
                <c:pt idx="6">
                  <c:v>REL-14</c:v>
                </c:pt>
                <c:pt idx="7">
                  <c:v>REL-15</c:v>
                </c:pt>
              </c:strCache>
            </c:strRef>
          </c:cat>
          <c:val>
            <c:numRef>
              <c:f>CR_statistics!$W$1046:$W$1053</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BFF6-4947-BE7E-502D060BBE41}"/>
            </c:ext>
          </c:extLst>
        </c:ser>
        <c:ser>
          <c:idx val="4"/>
          <c:order val="4"/>
          <c:tx>
            <c:strRef>
              <c:f>CR_statistics!$X$1045</c:f>
              <c:strCache>
                <c:ptCount val="1"/>
                <c:pt idx="0">
                  <c:v>RAN5</c:v>
                </c:pt>
              </c:strCache>
            </c:strRef>
          </c:tx>
          <c:spPr>
            <a:solidFill>
              <a:srgbClr val="660066"/>
            </a:solidFill>
            <a:ln w="12700">
              <a:solidFill>
                <a:srgbClr val="000000"/>
              </a:solidFill>
              <a:prstDash val="solid"/>
            </a:ln>
          </c:spPr>
          <c:invertIfNegative val="0"/>
          <c:cat>
            <c:strRef>
              <c:f>CR_statistics!$S$1046:$S$1053</c:f>
              <c:strCache>
                <c:ptCount val="8"/>
                <c:pt idx="0">
                  <c:v>REL-8</c:v>
                </c:pt>
                <c:pt idx="1">
                  <c:v>REL-9</c:v>
                </c:pt>
                <c:pt idx="2">
                  <c:v>REL-10</c:v>
                </c:pt>
                <c:pt idx="3">
                  <c:v>REL-11</c:v>
                </c:pt>
                <c:pt idx="4">
                  <c:v>REL-12</c:v>
                </c:pt>
                <c:pt idx="5">
                  <c:v>REL-13</c:v>
                </c:pt>
                <c:pt idx="6">
                  <c:v>REL-14</c:v>
                </c:pt>
                <c:pt idx="7">
                  <c:v>REL-15</c:v>
                </c:pt>
              </c:strCache>
            </c:strRef>
          </c:cat>
          <c:val>
            <c:numRef>
              <c:f>CR_statistics!$X$1046:$X$1053</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BFF6-4947-BE7E-502D060BBE41}"/>
            </c:ext>
          </c:extLst>
        </c:ser>
        <c:ser>
          <c:idx val="6"/>
          <c:order val="5"/>
          <c:tx>
            <c:strRef>
              <c:f>CR_statistics!$Y$1045</c:f>
              <c:strCache>
                <c:ptCount val="1"/>
                <c:pt idx="0">
                  <c:v>RAN6</c:v>
                </c:pt>
              </c:strCache>
            </c:strRef>
          </c:tx>
          <c:spPr>
            <a:solidFill>
              <a:srgbClr val="FFC000"/>
            </a:solidFill>
            <a:ln>
              <a:solidFill>
                <a:schemeClr val="tx1"/>
              </a:solidFill>
            </a:ln>
          </c:spPr>
          <c:invertIfNegative val="0"/>
          <c:cat>
            <c:strRef>
              <c:f>CR_statistics!$S$1046:$S$1053</c:f>
              <c:strCache>
                <c:ptCount val="8"/>
                <c:pt idx="0">
                  <c:v>REL-8</c:v>
                </c:pt>
                <c:pt idx="1">
                  <c:v>REL-9</c:v>
                </c:pt>
                <c:pt idx="2">
                  <c:v>REL-10</c:v>
                </c:pt>
                <c:pt idx="3">
                  <c:v>REL-11</c:v>
                </c:pt>
                <c:pt idx="4">
                  <c:v>REL-12</c:v>
                </c:pt>
                <c:pt idx="5">
                  <c:v>REL-13</c:v>
                </c:pt>
                <c:pt idx="6">
                  <c:v>REL-14</c:v>
                </c:pt>
                <c:pt idx="7">
                  <c:v>REL-15</c:v>
                </c:pt>
              </c:strCache>
            </c:strRef>
          </c:cat>
          <c:val>
            <c:numRef>
              <c:f>CR_statistics!$Y$1046:$Y$1053</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BFF6-4947-BE7E-502D060BBE41}"/>
            </c:ext>
          </c:extLst>
        </c:ser>
        <c:ser>
          <c:idx val="5"/>
          <c:order val="6"/>
          <c:tx>
            <c:strRef>
              <c:f>CR_statistics!$Z$1045</c:f>
              <c:strCache>
                <c:ptCount val="1"/>
                <c:pt idx="0">
                  <c:v>RAN without RAN5</c:v>
                </c:pt>
              </c:strCache>
            </c:strRef>
          </c:tx>
          <c:spPr>
            <a:solidFill>
              <a:srgbClr val="FF00FF"/>
            </a:solidFill>
            <a:ln>
              <a:solidFill>
                <a:schemeClr val="tx1"/>
              </a:solidFill>
            </a:ln>
          </c:spPr>
          <c:invertIfNegative val="0"/>
          <c:cat>
            <c:strRef>
              <c:f>CR_statistics!$S$1046:$S$1053</c:f>
              <c:strCache>
                <c:ptCount val="8"/>
                <c:pt idx="0">
                  <c:v>REL-8</c:v>
                </c:pt>
                <c:pt idx="1">
                  <c:v>REL-9</c:v>
                </c:pt>
                <c:pt idx="2">
                  <c:v>REL-10</c:v>
                </c:pt>
                <c:pt idx="3">
                  <c:v>REL-11</c:v>
                </c:pt>
                <c:pt idx="4">
                  <c:v>REL-12</c:v>
                </c:pt>
                <c:pt idx="5">
                  <c:v>REL-13</c:v>
                </c:pt>
                <c:pt idx="6">
                  <c:v>REL-14</c:v>
                </c:pt>
                <c:pt idx="7">
                  <c:v>REL-15</c:v>
                </c:pt>
              </c:strCache>
            </c:strRef>
          </c:cat>
          <c:val>
            <c:numRef>
              <c:f>CR_statistics!$Z$1046:$Z$1053</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BFF6-4947-BE7E-502D060BBE41}"/>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CR_statistics!$T$1004</c:f>
              <c:strCache>
                <c:ptCount val="1"/>
                <c:pt idx="0">
                  <c:v>RAN1</c:v>
                </c:pt>
              </c:strCache>
            </c:strRef>
          </c:tx>
          <c:spPr>
            <a:solidFill>
              <a:srgbClr val="00FF00"/>
            </a:solidFill>
            <a:ln w="12700">
              <a:solidFill>
                <a:srgbClr val="000000"/>
              </a:solidFill>
              <a:prstDash val="solid"/>
            </a:ln>
          </c:spPr>
          <c:invertIfNegative val="0"/>
          <c:cat>
            <c:strRef>
              <c:f>CR_statistics!$S$1005:$S$1012</c:f>
              <c:strCache>
                <c:ptCount val="8"/>
                <c:pt idx="0">
                  <c:v>REL-8</c:v>
                </c:pt>
                <c:pt idx="1">
                  <c:v>REL-9</c:v>
                </c:pt>
                <c:pt idx="2">
                  <c:v>REL-10</c:v>
                </c:pt>
                <c:pt idx="3">
                  <c:v>REL-11</c:v>
                </c:pt>
                <c:pt idx="4">
                  <c:v>REL-12</c:v>
                </c:pt>
                <c:pt idx="5">
                  <c:v>REL-13</c:v>
                </c:pt>
                <c:pt idx="6">
                  <c:v>REL-14</c:v>
                </c:pt>
                <c:pt idx="7">
                  <c:v>REL-15</c:v>
                </c:pt>
              </c:strCache>
            </c:strRef>
          </c:cat>
          <c:val>
            <c:numRef>
              <c:f>CR_statistics!$T$1005:$T$1012</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2144-41F1-A57E-3455047978E1}"/>
            </c:ext>
          </c:extLst>
        </c:ser>
        <c:ser>
          <c:idx val="1"/>
          <c:order val="1"/>
          <c:tx>
            <c:strRef>
              <c:f>CR_statistics!$U$1004</c:f>
              <c:strCache>
                <c:ptCount val="1"/>
                <c:pt idx="0">
                  <c:v>RAN2</c:v>
                </c:pt>
              </c:strCache>
            </c:strRef>
          </c:tx>
          <c:spPr>
            <a:solidFill>
              <a:srgbClr val="FF0000"/>
            </a:solidFill>
            <a:ln w="12700">
              <a:solidFill>
                <a:srgbClr val="000000"/>
              </a:solidFill>
              <a:prstDash val="solid"/>
            </a:ln>
          </c:spPr>
          <c:invertIfNegative val="0"/>
          <c:cat>
            <c:strRef>
              <c:f>CR_statistics!$S$1005:$S$1012</c:f>
              <c:strCache>
                <c:ptCount val="8"/>
                <c:pt idx="0">
                  <c:v>REL-8</c:v>
                </c:pt>
                <c:pt idx="1">
                  <c:v>REL-9</c:v>
                </c:pt>
                <c:pt idx="2">
                  <c:v>REL-10</c:v>
                </c:pt>
                <c:pt idx="3">
                  <c:v>REL-11</c:v>
                </c:pt>
                <c:pt idx="4">
                  <c:v>REL-12</c:v>
                </c:pt>
                <c:pt idx="5">
                  <c:v>REL-13</c:v>
                </c:pt>
                <c:pt idx="6">
                  <c:v>REL-14</c:v>
                </c:pt>
                <c:pt idx="7">
                  <c:v>REL-15</c:v>
                </c:pt>
              </c:strCache>
            </c:strRef>
          </c:cat>
          <c:val>
            <c:numRef>
              <c:f>CR_statistics!$U$1005:$U$1012</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2144-41F1-A57E-3455047978E1}"/>
            </c:ext>
          </c:extLst>
        </c:ser>
        <c:ser>
          <c:idx val="2"/>
          <c:order val="2"/>
          <c:tx>
            <c:strRef>
              <c:f>CR_statistics!$V$1004</c:f>
              <c:strCache>
                <c:ptCount val="1"/>
                <c:pt idx="0">
                  <c:v>RAN3</c:v>
                </c:pt>
              </c:strCache>
            </c:strRef>
          </c:tx>
          <c:spPr>
            <a:solidFill>
              <a:srgbClr val="0000FF"/>
            </a:solidFill>
            <a:ln w="12700">
              <a:solidFill>
                <a:srgbClr val="000000"/>
              </a:solidFill>
              <a:prstDash val="solid"/>
            </a:ln>
          </c:spPr>
          <c:invertIfNegative val="0"/>
          <c:cat>
            <c:strRef>
              <c:f>CR_statistics!$S$1005:$S$1012</c:f>
              <c:strCache>
                <c:ptCount val="8"/>
                <c:pt idx="0">
                  <c:v>REL-8</c:v>
                </c:pt>
                <c:pt idx="1">
                  <c:v>REL-9</c:v>
                </c:pt>
                <c:pt idx="2">
                  <c:v>REL-10</c:v>
                </c:pt>
                <c:pt idx="3">
                  <c:v>REL-11</c:v>
                </c:pt>
                <c:pt idx="4">
                  <c:v>REL-12</c:v>
                </c:pt>
                <c:pt idx="5">
                  <c:v>REL-13</c:v>
                </c:pt>
                <c:pt idx="6">
                  <c:v>REL-14</c:v>
                </c:pt>
                <c:pt idx="7">
                  <c:v>REL-15</c:v>
                </c:pt>
              </c:strCache>
            </c:strRef>
          </c:cat>
          <c:val>
            <c:numRef>
              <c:f>CR_statistics!$V$1005:$V$1012</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2144-41F1-A57E-3455047978E1}"/>
            </c:ext>
          </c:extLst>
        </c:ser>
        <c:ser>
          <c:idx val="3"/>
          <c:order val="3"/>
          <c:tx>
            <c:strRef>
              <c:f>CR_statistics!$W$1004</c:f>
              <c:strCache>
                <c:ptCount val="1"/>
                <c:pt idx="0">
                  <c:v>RAN4</c:v>
                </c:pt>
              </c:strCache>
            </c:strRef>
          </c:tx>
          <c:spPr>
            <a:solidFill>
              <a:srgbClr val="FFFF00"/>
            </a:solidFill>
            <a:ln w="12700">
              <a:solidFill>
                <a:srgbClr val="000000"/>
              </a:solidFill>
              <a:prstDash val="solid"/>
            </a:ln>
          </c:spPr>
          <c:invertIfNegative val="0"/>
          <c:cat>
            <c:strRef>
              <c:f>CR_statistics!$S$1005:$S$1012</c:f>
              <c:strCache>
                <c:ptCount val="8"/>
                <c:pt idx="0">
                  <c:v>REL-8</c:v>
                </c:pt>
                <c:pt idx="1">
                  <c:v>REL-9</c:v>
                </c:pt>
                <c:pt idx="2">
                  <c:v>REL-10</c:v>
                </c:pt>
                <c:pt idx="3">
                  <c:v>REL-11</c:v>
                </c:pt>
                <c:pt idx="4">
                  <c:v>REL-12</c:v>
                </c:pt>
                <c:pt idx="5">
                  <c:v>REL-13</c:v>
                </c:pt>
                <c:pt idx="6">
                  <c:v>REL-14</c:v>
                </c:pt>
                <c:pt idx="7">
                  <c:v>REL-15</c:v>
                </c:pt>
              </c:strCache>
            </c:strRef>
          </c:cat>
          <c:val>
            <c:numRef>
              <c:f>CR_statistics!$W$1005:$W$1012</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2144-41F1-A57E-3455047978E1}"/>
            </c:ext>
          </c:extLst>
        </c:ser>
        <c:ser>
          <c:idx val="4"/>
          <c:order val="4"/>
          <c:tx>
            <c:strRef>
              <c:f>CR_statistics!$X$1004</c:f>
              <c:strCache>
                <c:ptCount val="1"/>
                <c:pt idx="0">
                  <c:v>RAN5</c:v>
                </c:pt>
              </c:strCache>
            </c:strRef>
          </c:tx>
          <c:spPr>
            <a:solidFill>
              <a:srgbClr val="660066"/>
            </a:solidFill>
            <a:ln w="12700">
              <a:solidFill>
                <a:srgbClr val="000000"/>
              </a:solidFill>
              <a:prstDash val="solid"/>
            </a:ln>
          </c:spPr>
          <c:invertIfNegative val="0"/>
          <c:cat>
            <c:strRef>
              <c:f>CR_statistics!$S$1005:$S$1012</c:f>
              <c:strCache>
                <c:ptCount val="8"/>
                <c:pt idx="0">
                  <c:v>REL-8</c:v>
                </c:pt>
                <c:pt idx="1">
                  <c:v>REL-9</c:v>
                </c:pt>
                <c:pt idx="2">
                  <c:v>REL-10</c:v>
                </c:pt>
                <c:pt idx="3">
                  <c:v>REL-11</c:v>
                </c:pt>
                <c:pt idx="4">
                  <c:v>REL-12</c:v>
                </c:pt>
                <c:pt idx="5">
                  <c:v>REL-13</c:v>
                </c:pt>
                <c:pt idx="6">
                  <c:v>REL-14</c:v>
                </c:pt>
                <c:pt idx="7">
                  <c:v>REL-15</c:v>
                </c:pt>
              </c:strCache>
            </c:strRef>
          </c:cat>
          <c:val>
            <c:numRef>
              <c:f>CR_statistics!$X$1005:$X$1012</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2144-41F1-A57E-3455047978E1}"/>
            </c:ext>
          </c:extLst>
        </c:ser>
        <c:ser>
          <c:idx val="6"/>
          <c:order val="5"/>
          <c:tx>
            <c:strRef>
              <c:f>CR_statistics!$Y$1004</c:f>
              <c:strCache>
                <c:ptCount val="1"/>
                <c:pt idx="0">
                  <c:v>RAN6</c:v>
                </c:pt>
              </c:strCache>
            </c:strRef>
          </c:tx>
          <c:spPr>
            <a:solidFill>
              <a:srgbClr val="FFC000"/>
            </a:solidFill>
            <a:ln>
              <a:solidFill>
                <a:schemeClr val="tx1"/>
              </a:solidFill>
            </a:ln>
          </c:spPr>
          <c:invertIfNegative val="0"/>
          <c:cat>
            <c:strRef>
              <c:f>CR_statistics!$S$1005:$S$1012</c:f>
              <c:strCache>
                <c:ptCount val="8"/>
                <c:pt idx="0">
                  <c:v>REL-8</c:v>
                </c:pt>
                <c:pt idx="1">
                  <c:v>REL-9</c:v>
                </c:pt>
                <c:pt idx="2">
                  <c:v>REL-10</c:v>
                </c:pt>
                <c:pt idx="3">
                  <c:v>REL-11</c:v>
                </c:pt>
                <c:pt idx="4">
                  <c:v>REL-12</c:v>
                </c:pt>
                <c:pt idx="5">
                  <c:v>REL-13</c:v>
                </c:pt>
                <c:pt idx="6">
                  <c:v>REL-14</c:v>
                </c:pt>
                <c:pt idx="7">
                  <c:v>REL-15</c:v>
                </c:pt>
              </c:strCache>
            </c:strRef>
          </c:cat>
          <c:val>
            <c:numRef>
              <c:f>CR_statistics!$Y$1005:$Y$1012</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2144-41F1-A57E-3455047978E1}"/>
            </c:ext>
          </c:extLst>
        </c:ser>
        <c:ser>
          <c:idx val="5"/>
          <c:order val="6"/>
          <c:tx>
            <c:strRef>
              <c:f>CR_statistics!$Z$1004</c:f>
              <c:strCache>
                <c:ptCount val="1"/>
                <c:pt idx="0">
                  <c:v>RAN without RAN5</c:v>
                </c:pt>
              </c:strCache>
            </c:strRef>
          </c:tx>
          <c:spPr>
            <a:solidFill>
              <a:srgbClr val="FF00FF"/>
            </a:solidFill>
            <a:ln>
              <a:solidFill>
                <a:schemeClr val="tx1"/>
              </a:solidFill>
            </a:ln>
          </c:spPr>
          <c:invertIfNegative val="0"/>
          <c:cat>
            <c:strRef>
              <c:f>CR_statistics!$S$1005:$S$1012</c:f>
              <c:strCache>
                <c:ptCount val="8"/>
                <c:pt idx="0">
                  <c:v>REL-8</c:v>
                </c:pt>
                <c:pt idx="1">
                  <c:v>REL-9</c:v>
                </c:pt>
                <c:pt idx="2">
                  <c:v>REL-10</c:v>
                </c:pt>
                <c:pt idx="3">
                  <c:v>REL-11</c:v>
                </c:pt>
                <c:pt idx="4">
                  <c:v>REL-12</c:v>
                </c:pt>
                <c:pt idx="5">
                  <c:v>REL-13</c:v>
                </c:pt>
                <c:pt idx="6">
                  <c:v>REL-14</c:v>
                </c:pt>
                <c:pt idx="7">
                  <c:v>REL-15</c:v>
                </c:pt>
              </c:strCache>
            </c:strRef>
          </c:cat>
          <c:val>
            <c:numRef>
              <c:f>CR_statistics!$Z$1005:$Z$1012</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2144-41F1-A57E-3455047978E1}"/>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CR_statistics!$T$966</c:f>
              <c:strCache>
                <c:ptCount val="1"/>
                <c:pt idx="0">
                  <c:v>RAN1</c:v>
                </c:pt>
              </c:strCache>
            </c:strRef>
          </c:tx>
          <c:spPr>
            <a:solidFill>
              <a:srgbClr val="00FF00"/>
            </a:solidFill>
            <a:ln w="12700">
              <a:solidFill>
                <a:srgbClr val="000000"/>
              </a:solidFill>
              <a:prstDash val="solid"/>
            </a:ln>
          </c:spPr>
          <c:invertIfNegative val="0"/>
          <c:cat>
            <c:strRef>
              <c:f>CR_statistics!$S$967:$S$974</c:f>
              <c:strCache>
                <c:ptCount val="8"/>
                <c:pt idx="0">
                  <c:v>REL-8</c:v>
                </c:pt>
                <c:pt idx="1">
                  <c:v>REL-9</c:v>
                </c:pt>
                <c:pt idx="2">
                  <c:v>REL-10</c:v>
                </c:pt>
                <c:pt idx="3">
                  <c:v>REL-11</c:v>
                </c:pt>
                <c:pt idx="4">
                  <c:v>REL-12</c:v>
                </c:pt>
                <c:pt idx="5">
                  <c:v>REL-13</c:v>
                </c:pt>
                <c:pt idx="6">
                  <c:v>REL-14</c:v>
                </c:pt>
                <c:pt idx="7">
                  <c:v>REL-15</c:v>
                </c:pt>
              </c:strCache>
            </c:strRef>
          </c:cat>
          <c:val>
            <c:numRef>
              <c:f>CR_statistics!$T$967:$T$974</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1851-47CE-B94D-0A67D65865D1}"/>
            </c:ext>
          </c:extLst>
        </c:ser>
        <c:ser>
          <c:idx val="1"/>
          <c:order val="1"/>
          <c:tx>
            <c:strRef>
              <c:f>CR_statistics!$U$966</c:f>
              <c:strCache>
                <c:ptCount val="1"/>
                <c:pt idx="0">
                  <c:v>RAN2</c:v>
                </c:pt>
              </c:strCache>
            </c:strRef>
          </c:tx>
          <c:spPr>
            <a:solidFill>
              <a:srgbClr val="FF0000"/>
            </a:solidFill>
            <a:ln w="12700">
              <a:solidFill>
                <a:srgbClr val="000000"/>
              </a:solidFill>
              <a:prstDash val="solid"/>
            </a:ln>
          </c:spPr>
          <c:invertIfNegative val="0"/>
          <c:cat>
            <c:strRef>
              <c:f>CR_statistics!$S$967:$S$974</c:f>
              <c:strCache>
                <c:ptCount val="8"/>
                <c:pt idx="0">
                  <c:v>REL-8</c:v>
                </c:pt>
                <c:pt idx="1">
                  <c:v>REL-9</c:v>
                </c:pt>
                <c:pt idx="2">
                  <c:v>REL-10</c:v>
                </c:pt>
                <c:pt idx="3">
                  <c:v>REL-11</c:v>
                </c:pt>
                <c:pt idx="4">
                  <c:v>REL-12</c:v>
                </c:pt>
                <c:pt idx="5">
                  <c:v>REL-13</c:v>
                </c:pt>
                <c:pt idx="6">
                  <c:v>REL-14</c:v>
                </c:pt>
                <c:pt idx="7">
                  <c:v>REL-15</c:v>
                </c:pt>
              </c:strCache>
            </c:strRef>
          </c:cat>
          <c:val>
            <c:numRef>
              <c:f>CR_statistics!$U$967:$U$974</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1851-47CE-B94D-0A67D65865D1}"/>
            </c:ext>
          </c:extLst>
        </c:ser>
        <c:ser>
          <c:idx val="2"/>
          <c:order val="2"/>
          <c:tx>
            <c:strRef>
              <c:f>CR_statistics!$V$966</c:f>
              <c:strCache>
                <c:ptCount val="1"/>
                <c:pt idx="0">
                  <c:v>RAN3</c:v>
                </c:pt>
              </c:strCache>
            </c:strRef>
          </c:tx>
          <c:spPr>
            <a:solidFill>
              <a:srgbClr val="0000FF"/>
            </a:solidFill>
            <a:ln w="12700">
              <a:solidFill>
                <a:srgbClr val="000000"/>
              </a:solidFill>
              <a:prstDash val="solid"/>
            </a:ln>
          </c:spPr>
          <c:invertIfNegative val="0"/>
          <c:cat>
            <c:strRef>
              <c:f>CR_statistics!$S$967:$S$974</c:f>
              <c:strCache>
                <c:ptCount val="8"/>
                <c:pt idx="0">
                  <c:v>REL-8</c:v>
                </c:pt>
                <c:pt idx="1">
                  <c:v>REL-9</c:v>
                </c:pt>
                <c:pt idx="2">
                  <c:v>REL-10</c:v>
                </c:pt>
                <c:pt idx="3">
                  <c:v>REL-11</c:v>
                </c:pt>
                <c:pt idx="4">
                  <c:v>REL-12</c:v>
                </c:pt>
                <c:pt idx="5">
                  <c:v>REL-13</c:v>
                </c:pt>
                <c:pt idx="6">
                  <c:v>REL-14</c:v>
                </c:pt>
                <c:pt idx="7">
                  <c:v>REL-15</c:v>
                </c:pt>
              </c:strCache>
            </c:strRef>
          </c:cat>
          <c:val>
            <c:numRef>
              <c:f>CR_statistics!$V$967:$V$974</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1851-47CE-B94D-0A67D65865D1}"/>
            </c:ext>
          </c:extLst>
        </c:ser>
        <c:ser>
          <c:idx val="3"/>
          <c:order val="3"/>
          <c:tx>
            <c:strRef>
              <c:f>CR_statistics!$W$966</c:f>
              <c:strCache>
                <c:ptCount val="1"/>
                <c:pt idx="0">
                  <c:v>RAN4</c:v>
                </c:pt>
              </c:strCache>
            </c:strRef>
          </c:tx>
          <c:spPr>
            <a:solidFill>
              <a:srgbClr val="FFFF00"/>
            </a:solidFill>
            <a:ln w="12700">
              <a:solidFill>
                <a:srgbClr val="000000"/>
              </a:solidFill>
              <a:prstDash val="solid"/>
            </a:ln>
          </c:spPr>
          <c:invertIfNegative val="0"/>
          <c:cat>
            <c:strRef>
              <c:f>CR_statistics!$S$967:$S$974</c:f>
              <c:strCache>
                <c:ptCount val="8"/>
                <c:pt idx="0">
                  <c:v>REL-8</c:v>
                </c:pt>
                <c:pt idx="1">
                  <c:v>REL-9</c:v>
                </c:pt>
                <c:pt idx="2">
                  <c:v>REL-10</c:v>
                </c:pt>
                <c:pt idx="3">
                  <c:v>REL-11</c:v>
                </c:pt>
                <c:pt idx="4">
                  <c:v>REL-12</c:v>
                </c:pt>
                <c:pt idx="5">
                  <c:v>REL-13</c:v>
                </c:pt>
                <c:pt idx="6">
                  <c:v>REL-14</c:v>
                </c:pt>
                <c:pt idx="7">
                  <c:v>REL-15</c:v>
                </c:pt>
              </c:strCache>
            </c:strRef>
          </c:cat>
          <c:val>
            <c:numRef>
              <c:f>CR_statistics!$W$967:$W$974</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1851-47CE-B94D-0A67D65865D1}"/>
            </c:ext>
          </c:extLst>
        </c:ser>
        <c:ser>
          <c:idx val="4"/>
          <c:order val="4"/>
          <c:tx>
            <c:strRef>
              <c:f>CR_statistics!$X$966</c:f>
              <c:strCache>
                <c:ptCount val="1"/>
                <c:pt idx="0">
                  <c:v>RAN5</c:v>
                </c:pt>
              </c:strCache>
            </c:strRef>
          </c:tx>
          <c:spPr>
            <a:solidFill>
              <a:srgbClr val="660066"/>
            </a:solidFill>
            <a:ln w="12700">
              <a:solidFill>
                <a:srgbClr val="000000"/>
              </a:solidFill>
              <a:prstDash val="solid"/>
            </a:ln>
          </c:spPr>
          <c:invertIfNegative val="0"/>
          <c:cat>
            <c:strRef>
              <c:f>CR_statistics!$S$967:$S$974</c:f>
              <c:strCache>
                <c:ptCount val="8"/>
                <c:pt idx="0">
                  <c:v>REL-8</c:v>
                </c:pt>
                <c:pt idx="1">
                  <c:v>REL-9</c:v>
                </c:pt>
                <c:pt idx="2">
                  <c:v>REL-10</c:v>
                </c:pt>
                <c:pt idx="3">
                  <c:v>REL-11</c:v>
                </c:pt>
                <c:pt idx="4">
                  <c:v>REL-12</c:v>
                </c:pt>
                <c:pt idx="5">
                  <c:v>REL-13</c:v>
                </c:pt>
                <c:pt idx="6">
                  <c:v>REL-14</c:v>
                </c:pt>
                <c:pt idx="7">
                  <c:v>REL-15</c:v>
                </c:pt>
              </c:strCache>
            </c:strRef>
          </c:cat>
          <c:val>
            <c:numRef>
              <c:f>CR_statistics!$X$967:$X$974</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1851-47CE-B94D-0A67D65865D1}"/>
            </c:ext>
          </c:extLst>
        </c:ser>
        <c:ser>
          <c:idx val="6"/>
          <c:order val="5"/>
          <c:tx>
            <c:strRef>
              <c:f>CR_statistics!$Y$966</c:f>
              <c:strCache>
                <c:ptCount val="1"/>
                <c:pt idx="0">
                  <c:v>RAN6</c:v>
                </c:pt>
              </c:strCache>
            </c:strRef>
          </c:tx>
          <c:spPr>
            <a:solidFill>
              <a:srgbClr val="FFC000"/>
            </a:solidFill>
            <a:ln>
              <a:solidFill>
                <a:schemeClr val="tx1"/>
              </a:solidFill>
            </a:ln>
          </c:spPr>
          <c:invertIfNegative val="0"/>
          <c:cat>
            <c:strRef>
              <c:f>CR_statistics!$S$967:$S$974</c:f>
              <c:strCache>
                <c:ptCount val="8"/>
                <c:pt idx="0">
                  <c:v>REL-8</c:v>
                </c:pt>
                <c:pt idx="1">
                  <c:v>REL-9</c:v>
                </c:pt>
                <c:pt idx="2">
                  <c:v>REL-10</c:v>
                </c:pt>
                <c:pt idx="3">
                  <c:v>REL-11</c:v>
                </c:pt>
                <c:pt idx="4">
                  <c:v>REL-12</c:v>
                </c:pt>
                <c:pt idx="5">
                  <c:v>REL-13</c:v>
                </c:pt>
                <c:pt idx="6">
                  <c:v>REL-14</c:v>
                </c:pt>
                <c:pt idx="7">
                  <c:v>REL-15</c:v>
                </c:pt>
              </c:strCache>
            </c:strRef>
          </c:cat>
          <c:val>
            <c:numRef>
              <c:f>CR_statistics!$Y$967:$Y$974</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1851-47CE-B94D-0A67D65865D1}"/>
            </c:ext>
          </c:extLst>
        </c:ser>
        <c:ser>
          <c:idx val="5"/>
          <c:order val="6"/>
          <c:tx>
            <c:strRef>
              <c:f>CR_statistics!$Z$966</c:f>
              <c:strCache>
                <c:ptCount val="1"/>
                <c:pt idx="0">
                  <c:v>RAN without RAN5</c:v>
                </c:pt>
              </c:strCache>
            </c:strRef>
          </c:tx>
          <c:spPr>
            <a:solidFill>
              <a:srgbClr val="FF00FF"/>
            </a:solidFill>
            <a:ln>
              <a:solidFill>
                <a:schemeClr val="tx1"/>
              </a:solidFill>
            </a:ln>
          </c:spPr>
          <c:invertIfNegative val="0"/>
          <c:cat>
            <c:strRef>
              <c:f>CR_statistics!$S$967:$S$974</c:f>
              <c:strCache>
                <c:ptCount val="8"/>
                <c:pt idx="0">
                  <c:v>REL-8</c:v>
                </c:pt>
                <c:pt idx="1">
                  <c:v>REL-9</c:v>
                </c:pt>
                <c:pt idx="2">
                  <c:v>REL-10</c:v>
                </c:pt>
                <c:pt idx="3">
                  <c:v>REL-11</c:v>
                </c:pt>
                <c:pt idx="4">
                  <c:v>REL-12</c:v>
                </c:pt>
                <c:pt idx="5">
                  <c:v>REL-13</c:v>
                </c:pt>
                <c:pt idx="6">
                  <c:v>REL-14</c:v>
                </c:pt>
                <c:pt idx="7">
                  <c:v>REL-15</c:v>
                </c:pt>
              </c:strCache>
            </c:strRef>
          </c:cat>
          <c:val>
            <c:numRef>
              <c:f>CR_statistics!$Z$967:$Z$974</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1851-47CE-B94D-0A67D65865D1}"/>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CR_statistics!$T$926</c:f>
              <c:strCache>
                <c:ptCount val="1"/>
                <c:pt idx="0">
                  <c:v>RAN1</c:v>
                </c:pt>
              </c:strCache>
            </c:strRef>
          </c:tx>
          <c:spPr>
            <a:solidFill>
              <a:srgbClr val="00FF00"/>
            </a:solidFill>
            <a:ln w="12700">
              <a:solidFill>
                <a:srgbClr val="000000"/>
              </a:solidFill>
              <a:prstDash val="solid"/>
            </a:ln>
          </c:spPr>
          <c:invertIfNegative val="0"/>
          <c:cat>
            <c:strRef>
              <c:f>CR_statistics!$S$927:$S$934</c:f>
              <c:strCache>
                <c:ptCount val="8"/>
                <c:pt idx="0">
                  <c:v>REL-8</c:v>
                </c:pt>
                <c:pt idx="1">
                  <c:v>REL-9</c:v>
                </c:pt>
                <c:pt idx="2">
                  <c:v>REL-10</c:v>
                </c:pt>
                <c:pt idx="3">
                  <c:v>REL-11</c:v>
                </c:pt>
                <c:pt idx="4">
                  <c:v>REL-12</c:v>
                </c:pt>
                <c:pt idx="5">
                  <c:v>REL-13</c:v>
                </c:pt>
                <c:pt idx="6">
                  <c:v>REL-14</c:v>
                </c:pt>
                <c:pt idx="7">
                  <c:v>REL-15</c:v>
                </c:pt>
              </c:strCache>
            </c:strRef>
          </c:cat>
          <c:val>
            <c:numRef>
              <c:f>CR_statistics!$T$927:$T$934</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8760-492B-8A23-A62C7C8F3B8F}"/>
            </c:ext>
          </c:extLst>
        </c:ser>
        <c:ser>
          <c:idx val="1"/>
          <c:order val="1"/>
          <c:tx>
            <c:strRef>
              <c:f>CR_statistics!$U$926</c:f>
              <c:strCache>
                <c:ptCount val="1"/>
                <c:pt idx="0">
                  <c:v>RAN2</c:v>
                </c:pt>
              </c:strCache>
            </c:strRef>
          </c:tx>
          <c:spPr>
            <a:solidFill>
              <a:srgbClr val="FF0000"/>
            </a:solidFill>
            <a:ln w="12700">
              <a:solidFill>
                <a:srgbClr val="000000"/>
              </a:solidFill>
              <a:prstDash val="solid"/>
            </a:ln>
          </c:spPr>
          <c:invertIfNegative val="0"/>
          <c:cat>
            <c:strRef>
              <c:f>CR_statistics!$S$927:$S$934</c:f>
              <c:strCache>
                <c:ptCount val="8"/>
                <c:pt idx="0">
                  <c:v>REL-8</c:v>
                </c:pt>
                <c:pt idx="1">
                  <c:v>REL-9</c:v>
                </c:pt>
                <c:pt idx="2">
                  <c:v>REL-10</c:v>
                </c:pt>
                <c:pt idx="3">
                  <c:v>REL-11</c:v>
                </c:pt>
                <c:pt idx="4">
                  <c:v>REL-12</c:v>
                </c:pt>
                <c:pt idx="5">
                  <c:v>REL-13</c:v>
                </c:pt>
                <c:pt idx="6">
                  <c:v>REL-14</c:v>
                </c:pt>
                <c:pt idx="7">
                  <c:v>REL-15</c:v>
                </c:pt>
              </c:strCache>
            </c:strRef>
          </c:cat>
          <c:val>
            <c:numRef>
              <c:f>CR_statistics!$U$927:$U$934</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8760-492B-8A23-A62C7C8F3B8F}"/>
            </c:ext>
          </c:extLst>
        </c:ser>
        <c:ser>
          <c:idx val="2"/>
          <c:order val="2"/>
          <c:tx>
            <c:strRef>
              <c:f>CR_statistics!$V$926</c:f>
              <c:strCache>
                <c:ptCount val="1"/>
                <c:pt idx="0">
                  <c:v>RAN3</c:v>
                </c:pt>
              </c:strCache>
            </c:strRef>
          </c:tx>
          <c:spPr>
            <a:solidFill>
              <a:srgbClr val="0000FF"/>
            </a:solidFill>
            <a:ln w="12700">
              <a:solidFill>
                <a:srgbClr val="000000"/>
              </a:solidFill>
              <a:prstDash val="solid"/>
            </a:ln>
          </c:spPr>
          <c:invertIfNegative val="0"/>
          <c:cat>
            <c:strRef>
              <c:f>CR_statistics!$S$927:$S$934</c:f>
              <c:strCache>
                <c:ptCount val="8"/>
                <c:pt idx="0">
                  <c:v>REL-8</c:v>
                </c:pt>
                <c:pt idx="1">
                  <c:v>REL-9</c:v>
                </c:pt>
                <c:pt idx="2">
                  <c:v>REL-10</c:v>
                </c:pt>
                <c:pt idx="3">
                  <c:v>REL-11</c:v>
                </c:pt>
                <c:pt idx="4">
                  <c:v>REL-12</c:v>
                </c:pt>
                <c:pt idx="5">
                  <c:v>REL-13</c:v>
                </c:pt>
                <c:pt idx="6">
                  <c:v>REL-14</c:v>
                </c:pt>
                <c:pt idx="7">
                  <c:v>REL-15</c:v>
                </c:pt>
              </c:strCache>
            </c:strRef>
          </c:cat>
          <c:val>
            <c:numRef>
              <c:f>CR_statistics!$V$927:$V$934</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8760-492B-8A23-A62C7C8F3B8F}"/>
            </c:ext>
          </c:extLst>
        </c:ser>
        <c:ser>
          <c:idx val="3"/>
          <c:order val="3"/>
          <c:tx>
            <c:strRef>
              <c:f>CR_statistics!$W$926</c:f>
              <c:strCache>
                <c:ptCount val="1"/>
                <c:pt idx="0">
                  <c:v>RAN4</c:v>
                </c:pt>
              </c:strCache>
            </c:strRef>
          </c:tx>
          <c:spPr>
            <a:solidFill>
              <a:srgbClr val="FFFF00"/>
            </a:solidFill>
            <a:ln w="12700">
              <a:solidFill>
                <a:srgbClr val="000000"/>
              </a:solidFill>
              <a:prstDash val="solid"/>
            </a:ln>
          </c:spPr>
          <c:invertIfNegative val="0"/>
          <c:cat>
            <c:strRef>
              <c:f>CR_statistics!$S$927:$S$934</c:f>
              <c:strCache>
                <c:ptCount val="8"/>
                <c:pt idx="0">
                  <c:v>REL-8</c:v>
                </c:pt>
                <c:pt idx="1">
                  <c:v>REL-9</c:v>
                </c:pt>
                <c:pt idx="2">
                  <c:v>REL-10</c:v>
                </c:pt>
                <c:pt idx="3">
                  <c:v>REL-11</c:v>
                </c:pt>
                <c:pt idx="4">
                  <c:v>REL-12</c:v>
                </c:pt>
                <c:pt idx="5">
                  <c:v>REL-13</c:v>
                </c:pt>
                <c:pt idx="6">
                  <c:v>REL-14</c:v>
                </c:pt>
                <c:pt idx="7">
                  <c:v>REL-15</c:v>
                </c:pt>
              </c:strCache>
            </c:strRef>
          </c:cat>
          <c:val>
            <c:numRef>
              <c:f>CR_statistics!$W$927:$W$934</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8760-492B-8A23-A62C7C8F3B8F}"/>
            </c:ext>
          </c:extLst>
        </c:ser>
        <c:ser>
          <c:idx val="4"/>
          <c:order val="4"/>
          <c:tx>
            <c:strRef>
              <c:f>CR_statistics!$X$926</c:f>
              <c:strCache>
                <c:ptCount val="1"/>
                <c:pt idx="0">
                  <c:v>RAN5</c:v>
                </c:pt>
              </c:strCache>
            </c:strRef>
          </c:tx>
          <c:spPr>
            <a:solidFill>
              <a:srgbClr val="660066"/>
            </a:solidFill>
            <a:ln w="12700">
              <a:solidFill>
                <a:srgbClr val="000000"/>
              </a:solidFill>
              <a:prstDash val="solid"/>
            </a:ln>
          </c:spPr>
          <c:invertIfNegative val="0"/>
          <c:cat>
            <c:strRef>
              <c:f>CR_statistics!$S$927:$S$934</c:f>
              <c:strCache>
                <c:ptCount val="8"/>
                <c:pt idx="0">
                  <c:v>REL-8</c:v>
                </c:pt>
                <c:pt idx="1">
                  <c:v>REL-9</c:v>
                </c:pt>
                <c:pt idx="2">
                  <c:v>REL-10</c:v>
                </c:pt>
                <c:pt idx="3">
                  <c:v>REL-11</c:v>
                </c:pt>
                <c:pt idx="4">
                  <c:v>REL-12</c:v>
                </c:pt>
                <c:pt idx="5">
                  <c:v>REL-13</c:v>
                </c:pt>
                <c:pt idx="6">
                  <c:v>REL-14</c:v>
                </c:pt>
                <c:pt idx="7">
                  <c:v>REL-15</c:v>
                </c:pt>
              </c:strCache>
            </c:strRef>
          </c:cat>
          <c:val>
            <c:numRef>
              <c:f>CR_statistics!$X$927:$X$934</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8760-492B-8A23-A62C7C8F3B8F}"/>
            </c:ext>
          </c:extLst>
        </c:ser>
        <c:ser>
          <c:idx val="6"/>
          <c:order val="5"/>
          <c:tx>
            <c:strRef>
              <c:f>CR_statistics!$Y$926</c:f>
              <c:strCache>
                <c:ptCount val="1"/>
                <c:pt idx="0">
                  <c:v>RAN6</c:v>
                </c:pt>
              </c:strCache>
            </c:strRef>
          </c:tx>
          <c:spPr>
            <a:solidFill>
              <a:srgbClr val="FFC000"/>
            </a:solidFill>
            <a:ln>
              <a:solidFill>
                <a:schemeClr val="tx1"/>
              </a:solidFill>
            </a:ln>
          </c:spPr>
          <c:invertIfNegative val="0"/>
          <c:cat>
            <c:strRef>
              <c:f>CR_statistics!$S$927:$S$934</c:f>
              <c:strCache>
                <c:ptCount val="8"/>
                <c:pt idx="0">
                  <c:v>REL-8</c:v>
                </c:pt>
                <c:pt idx="1">
                  <c:v>REL-9</c:v>
                </c:pt>
                <c:pt idx="2">
                  <c:v>REL-10</c:v>
                </c:pt>
                <c:pt idx="3">
                  <c:v>REL-11</c:v>
                </c:pt>
                <c:pt idx="4">
                  <c:v>REL-12</c:v>
                </c:pt>
                <c:pt idx="5">
                  <c:v>REL-13</c:v>
                </c:pt>
                <c:pt idx="6">
                  <c:v>REL-14</c:v>
                </c:pt>
                <c:pt idx="7">
                  <c:v>REL-15</c:v>
                </c:pt>
              </c:strCache>
            </c:strRef>
          </c:cat>
          <c:val>
            <c:numRef>
              <c:f>CR_statistics!$Y$927:$Y$934</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8760-492B-8A23-A62C7C8F3B8F}"/>
            </c:ext>
          </c:extLst>
        </c:ser>
        <c:ser>
          <c:idx val="5"/>
          <c:order val="6"/>
          <c:tx>
            <c:strRef>
              <c:f>CR_statistics!$Z$926</c:f>
              <c:strCache>
                <c:ptCount val="1"/>
                <c:pt idx="0">
                  <c:v>RAN without RAN5</c:v>
                </c:pt>
              </c:strCache>
            </c:strRef>
          </c:tx>
          <c:spPr>
            <a:solidFill>
              <a:srgbClr val="FF00FF"/>
            </a:solidFill>
            <a:ln>
              <a:solidFill>
                <a:schemeClr val="tx1"/>
              </a:solidFill>
            </a:ln>
          </c:spPr>
          <c:invertIfNegative val="0"/>
          <c:cat>
            <c:strRef>
              <c:f>CR_statistics!$S$927:$S$934</c:f>
              <c:strCache>
                <c:ptCount val="8"/>
                <c:pt idx="0">
                  <c:v>REL-8</c:v>
                </c:pt>
                <c:pt idx="1">
                  <c:v>REL-9</c:v>
                </c:pt>
                <c:pt idx="2">
                  <c:v>REL-10</c:v>
                </c:pt>
                <c:pt idx="3">
                  <c:v>REL-11</c:v>
                </c:pt>
                <c:pt idx="4">
                  <c:v>REL-12</c:v>
                </c:pt>
                <c:pt idx="5">
                  <c:v>REL-13</c:v>
                </c:pt>
                <c:pt idx="6">
                  <c:v>REL-14</c:v>
                </c:pt>
                <c:pt idx="7">
                  <c:v>REL-15</c:v>
                </c:pt>
              </c:strCache>
            </c:strRef>
          </c:cat>
          <c:val>
            <c:numRef>
              <c:f>CR_statistics!$Z$927:$Z$934</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8760-492B-8A23-A62C7C8F3B8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CR_statistics!$T$878</c:f>
              <c:strCache>
                <c:ptCount val="1"/>
                <c:pt idx="0">
                  <c:v>RAN1</c:v>
                </c:pt>
              </c:strCache>
            </c:strRef>
          </c:tx>
          <c:spPr>
            <a:solidFill>
              <a:srgbClr val="00FF00"/>
            </a:solidFill>
            <a:ln>
              <a:solidFill>
                <a:srgbClr val="000000"/>
              </a:solidFill>
            </a:ln>
          </c:spPr>
          <c:invertIfNegative val="0"/>
          <c:cat>
            <c:strRef>
              <c:f>CR_statistics!$S$879:$S$886</c:f>
              <c:strCache>
                <c:ptCount val="8"/>
                <c:pt idx="0">
                  <c:v>REL-8</c:v>
                </c:pt>
                <c:pt idx="1">
                  <c:v>REL-9</c:v>
                </c:pt>
                <c:pt idx="2">
                  <c:v>REL-10</c:v>
                </c:pt>
                <c:pt idx="3">
                  <c:v>REL-11</c:v>
                </c:pt>
                <c:pt idx="4">
                  <c:v>REL-12</c:v>
                </c:pt>
                <c:pt idx="5">
                  <c:v>REL-13</c:v>
                </c:pt>
                <c:pt idx="6">
                  <c:v>REL-14</c:v>
                </c:pt>
                <c:pt idx="7">
                  <c:v>REL-15</c:v>
                </c:pt>
              </c:strCache>
            </c:strRef>
          </c:cat>
          <c:val>
            <c:numRef>
              <c:f>CR_statistics!$T$879:$T$886</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455B-4F34-9C8D-FDC9B094DC5B}"/>
            </c:ext>
          </c:extLst>
        </c:ser>
        <c:ser>
          <c:idx val="1"/>
          <c:order val="1"/>
          <c:tx>
            <c:strRef>
              <c:f>CR_statistics!$U$878</c:f>
              <c:strCache>
                <c:ptCount val="1"/>
                <c:pt idx="0">
                  <c:v>RAN2</c:v>
                </c:pt>
              </c:strCache>
            </c:strRef>
          </c:tx>
          <c:spPr>
            <a:solidFill>
              <a:srgbClr val="FF0000"/>
            </a:solidFill>
            <a:ln>
              <a:solidFill>
                <a:srgbClr val="000000"/>
              </a:solidFill>
            </a:ln>
          </c:spPr>
          <c:invertIfNegative val="0"/>
          <c:cat>
            <c:strRef>
              <c:f>CR_statistics!$S$879:$S$886</c:f>
              <c:strCache>
                <c:ptCount val="8"/>
                <c:pt idx="0">
                  <c:v>REL-8</c:v>
                </c:pt>
                <c:pt idx="1">
                  <c:v>REL-9</c:v>
                </c:pt>
                <c:pt idx="2">
                  <c:v>REL-10</c:v>
                </c:pt>
                <c:pt idx="3">
                  <c:v>REL-11</c:v>
                </c:pt>
                <c:pt idx="4">
                  <c:v>REL-12</c:v>
                </c:pt>
                <c:pt idx="5">
                  <c:v>REL-13</c:v>
                </c:pt>
                <c:pt idx="6">
                  <c:v>REL-14</c:v>
                </c:pt>
                <c:pt idx="7">
                  <c:v>REL-15</c:v>
                </c:pt>
              </c:strCache>
            </c:strRef>
          </c:cat>
          <c:val>
            <c:numRef>
              <c:f>CR_statistics!$U$879:$U$886</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455B-4F34-9C8D-FDC9B094DC5B}"/>
            </c:ext>
          </c:extLst>
        </c:ser>
        <c:ser>
          <c:idx val="2"/>
          <c:order val="2"/>
          <c:tx>
            <c:strRef>
              <c:f>CR_statistics!$V$878</c:f>
              <c:strCache>
                <c:ptCount val="1"/>
                <c:pt idx="0">
                  <c:v>RAN3</c:v>
                </c:pt>
              </c:strCache>
            </c:strRef>
          </c:tx>
          <c:spPr>
            <a:solidFill>
              <a:srgbClr val="0099FF"/>
            </a:solidFill>
            <a:ln>
              <a:solidFill>
                <a:srgbClr val="000000"/>
              </a:solidFill>
            </a:ln>
          </c:spPr>
          <c:invertIfNegative val="0"/>
          <c:cat>
            <c:strRef>
              <c:f>CR_statistics!$S$879:$S$886</c:f>
              <c:strCache>
                <c:ptCount val="8"/>
                <c:pt idx="0">
                  <c:v>REL-8</c:v>
                </c:pt>
                <c:pt idx="1">
                  <c:v>REL-9</c:v>
                </c:pt>
                <c:pt idx="2">
                  <c:v>REL-10</c:v>
                </c:pt>
                <c:pt idx="3">
                  <c:v>REL-11</c:v>
                </c:pt>
                <c:pt idx="4">
                  <c:v>REL-12</c:v>
                </c:pt>
                <c:pt idx="5">
                  <c:v>REL-13</c:v>
                </c:pt>
                <c:pt idx="6">
                  <c:v>REL-14</c:v>
                </c:pt>
                <c:pt idx="7">
                  <c:v>REL-15</c:v>
                </c:pt>
              </c:strCache>
            </c:strRef>
          </c:cat>
          <c:val>
            <c:numRef>
              <c:f>CR_statistics!$V$879:$V$886</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455B-4F34-9C8D-FDC9B094DC5B}"/>
            </c:ext>
          </c:extLst>
        </c:ser>
        <c:ser>
          <c:idx val="3"/>
          <c:order val="3"/>
          <c:tx>
            <c:strRef>
              <c:f>CR_statistics!$W$878</c:f>
              <c:strCache>
                <c:ptCount val="1"/>
                <c:pt idx="0">
                  <c:v>RAN4</c:v>
                </c:pt>
              </c:strCache>
            </c:strRef>
          </c:tx>
          <c:spPr>
            <a:solidFill>
              <a:srgbClr val="FFFF00"/>
            </a:solidFill>
            <a:ln>
              <a:solidFill>
                <a:srgbClr val="000000"/>
              </a:solidFill>
            </a:ln>
          </c:spPr>
          <c:invertIfNegative val="0"/>
          <c:cat>
            <c:strRef>
              <c:f>CR_statistics!$S$879:$S$886</c:f>
              <c:strCache>
                <c:ptCount val="8"/>
                <c:pt idx="0">
                  <c:v>REL-8</c:v>
                </c:pt>
                <c:pt idx="1">
                  <c:v>REL-9</c:v>
                </c:pt>
                <c:pt idx="2">
                  <c:v>REL-10</c:v>
                </c:pt>
                <c:pt idx="3">
                  <c:v>REL-11</c:v>
                </c:pt>
                <c:pt idx="4">
                  <c:v>REL-12</c:v>
                </c:pt>
                <c:pt idx="5">
                  <c:v>REL-13</c:v>
                </c:pt>
                <c:pt idx="6">
                  <c:v>REL-14</c:v>
                </c:pt>
                <c:pt idx="7">
                  <c:v>REL-15</c:v>
                </c:pt>
              </c:strCache>
            </c:strRef>
          </c:cat>
          <c:val>
            <c:numRef>
              <c:f>CR_statistics!$W$879:$W$886</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455B-4F34-9C8D-FDC9B094DC5B}"/>
            </c:ext>
          </c:extLst>
        </c:ser>
        <c:ser>
          <c:idx val="4"/>
          <c:order val="4"/>
          <c:tx>
            <c:strRef>
              <c:f>CR_statistics!$X$878</c:f>
              <c:strCache>
                <c:ptCount val="1"/>
                <c:pt idx="0">
                  <c:v>RAN5</c:v>
                </c:pt>
              </c:strCache>
            </c:strRef>
          </c:tx>
          <c:spPr>
            <a:solidFill>
              <a:srgbClr val="7030A0"/>
            </a:solidFill>
            <a:ln>
              <a:solidFill>
                <a:srgbClr val="000000"/>
              </a:solidFill>
            </a:ln>
          </c:spPr>
          <c:invertIfNegative val="0"/>
          <c:cat>
            <c:strRef>
              <c:f>CR_statistics!$S$879:$S$886</c:f>
              <c:strCache>
                <c:ptCount val="8"/>
                <c:pt idx="0">
                  <c:v>REL-8</c:v>
                </c:pt>
                <c:pt idx="1">
                  <c:v>REL-9</c:v>
                </c:pt>
                <c:pt idx="2">
                  <c:v>REL-10</c:v>
                </c:pt>
                <c:pt idx="3">
                  <c:v>REL-11</c:v>
                </c:pt>
                <c:pt idx="4">
                  <c:v>REL-12</c:v>
                </c:pt>
                <c:pt idx="5">
                  <c:v>REL-13</c:v>
                </c:pt>
                <c:pt idx="6">
                  <c:v>REL-14</c:v>
                </c:pt>
                <c:pt idx="7">
                  <c:v>REL-15</c:v>
                </c:pt>
              </c:strCache>
            </c:strRef>
          </c:cat>
          <c:val>
            <c:numRef>
              <c:f>CR_statistics!$X$879:$X$886</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455B-4F34-9C8D-FDC9B094DC5B}"/>
            </c:ext>
          </c:extLst>
        </c:ser>
        <c:ser>
          <c:idx val="6"/>
          <c:order val="5"/>
          <c:tx>
            <c:strRef>
              <c:f>CR_statistics!$Y$878</c:f>
              <c:strCache>
                <c:ptCount val="1"/>
                <c:pt idx="0">
                  <c:v>RAN6</c:v>
                </c:pt>
              </c:strCache>
            </c:strRef>
          </c:tx>
          <c:spPr>
            <a:solidFill>
              <a:srgbClr val="FFC000"/>
            </a:solidFill>
            <a:ln>
              <a:solidFill>
                <a:schemeClr val="tx1"/>
              </a:solidFill>
            </a:ln>
          </c:spPr>
          <c:invertIfNegative val="0"/>
          <c:cat>
            <c:strRef>
              <c:f>CR_statistics!$S$879:$S$886</c:f>
              <c:strCache>
                <c:ptCount val="8"/>
                <c:pt idx="0">
                  <c:v>REL-8</c:v>
                </c:pt>
                <c:pt idx="1">
                  <c:v>REL-9</c:v>
                </c:pt>
                <c:pt idx="2">
                  <c:v>REL-10</c:v>
                </c:pt>
                <c:pt idx="3">
                  <c:v>REL-11</c:v>
                </c:pt>
                <c:pt idx="4">
                  <c:v>REL-12</c:v>
                </c:pt>
                <c:pt idx="5">
                  <c:v>REL-13</c:v>
                </c:pt>
                <c:pt idx="6">
                  <c:v>REL-14</c:v>
                </c:pt>
                <c:pt idx="7">
                  <c:v>REL-15</c:v>
                </c:pt>
              </c:strCache>
            </c:strRef>
          </c:cat>
          <c:val>
            <c:numRef>
              <c:f>CR_statistics!$Y$879:$Y$886</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455B-4F34-9C8D-FDC9B094DC5B}"/>
            </c:ext>
          </c:extLst>
        </c:ser>
        <c:ser>
          <c:idx val="5"/>
          <c:order val="6"/>
          <c:tx>
            <c:strRef>
              <c:f>CR_statistics!$Z$878</c:f>
              <c:strCache>
                <c:ptCount val="1"/>
                <c:pt idx="0">
                  <c:v>RAN without RAN5</c:v>
                </c:pt>
              </c:strCache>
            </c:strRef>
          </c:tx>
          <c:spPr>
            <a:solidFill>
              <a:srgbClr val="FF00FF"/>
            </a:solidFill>
            <a:ln>
              <a:solidFill>
                <a:srgbClr val="000000"/>
              </a:solidFill>
            </a:ln>
          </c:spPr>
          <c:invertIfNegative val="0"/>
          <c:cat>
            <c:strRef>
              <c:f>CR_statistics!$S$879:$S$886</c:f>
              <c:strCache>
                <c:ptCount val="8"/>
                <c:pt idx="0">
                  <c:v>REL-8</c:v>
                </c:pt>
                <c:pt idx="1">
                  <c:v>REL-9</c:v>
                </c:pt>
                <c:pt idx="2">
                  <c:v>REL-10</c:v>
                </c:pt>
                <c:pt idx="3">
                  <c:v>REL-11</c:v>
                </c:pt>
                <c:pt idx="4">
                  <c:v>REL-12</c:v>
                </c:pt>
                <c:pt idx="5">
                  <c:v>REL-13</c:v>
                </c:pt>
                <c:pt idx="6">
                  <c:v>REL-14</c:v>
                </c:pt>
                <c:pt idx="7">
                  <c:v>REL-15</c:v>
                </c:pt>
              </c:strCache>
            </c:strRef>
          </c:cat>
          <c:val>
            <c:numRef>
              <c:f>CR_statistics!$Z$879:$Z$886</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455B-4F34-9C8D-FDC9B094DC5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CR_statistics!$T$833</c:f>
              <c:strCache>
                <c:ptCount val="1"/>
                <c:pt idx="0">
                  <c:v>RAN1</c:v>
                </c:pt>
              </c:strCache>
            </c:strRef>
          </c:tx>
          <c:spPr>
            <a:solidFill>
              <a:srgbClr val="00FF00"/>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CR_statistics!$T$834:$T$842</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167B-40F9-9E9D-E7F0FA292F40}"/>
            </c:ext>
          </c:extLst>
        </c:ser>
        <c:ser>
          <c:idx val="1"/>
          <c:order val="1"/>
          <c:tx>
            <c:strRef>
              <c:f>CR_statistics!$U$833</c:f>
              <c:strCache>
                <c:ptCount val="1"/>
                <c:pt idx="0">
                  <c:v>RAN2</c:v>
                </c:pt>
              </c:strCache>
            </c:strRef>
          </c:tx>
          <c:spPr>
            <a:solidFill>
              <a:srgbClr val="FF0000"/>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CR_statistics!$U$834:$U$842</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167B-40F9-9E9D-E7F0FA292F40}"/>
            </c:ext>
          </c:extLst>
        </c:ser>
        <c:ser>
          <c:idx val="2"/>
          <c:order val="2"/>
          <c:tx>
            <c:strRef>
              <c:f>CR_statistics!$V$833</c:f>
              <c:strCache>
                <c:ptCount val="1"/>
                <c:pt idx="0">
                  <c:v>RAN3</c:v>
                </c:pt>
              </c:strCache>
            </c:strRef>
          </c:tx>
          <c:spPr>
            <a:solidFill>
              <a:srgbClr val="00B0F0"/>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CR_statistics!$V$834:$V$842</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167B-40F9-9E9D-E7F0FA292F40}"/>
            </c:ext>
          </c:extLst>
        </c:ser>
        <c:ser>
          <c:idx val="3"/>
          <c:order val="3"/>
          <c:tx>
            <c:strRef>
              <c:f>CR_statistics!$W$833</c:f>
              <c:strCache>
                <c:ptCount val="1"/>
                <c:pt idx="0">
                  <c:v>RAN4</c:v>
                </c:pt>
              </c:strCache>
            </c:strRef>
          </c:tx>
          <c:spPr>
            <a:solidFill>
              <a:srgbClr val="FFFF00"/>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CR_statistics!$W$834:$W$842</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167B-40F9-9E9D-E7F0FA292F40}"/>
            </c:ext>
          </c:extLst>
        </c:ser>
        <c:ser>
          <c:idx val="4"/>
          <c:order val="4"/>
          <c:tx>
            <c:strRef>
              <c:f>CR_statistics!$X$833</c:f>
              <c:strCache>
                <c:ptCount val="1"/>
                <c:pt idx="0">
                  <c:v>RAN5</c:v>
                </c:pt>
              </c:strCache>
            </c:strRef>
          </c:tx>
          <c:spPr>
            <a:solidFill>
              <a:srgbClr val="7030A0"/>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CR_statistics!$X$834:$X$842</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167B-40F9-9E9D-E7F0FA292F40}"/>
            </c:ext>
          </c:extLst>
        </c:ser>
        <c:ser>
          <c:idx val="6"/>
          <c:order val="5"/>
          <c:tx>
            <c:strRef>
              <c:f>CR_statistics!$Y$833</c:f>
              <c:strCache>
                <c:ptCount val="1"/>
                <c:pt idx="0">
                  <c:v>RAN6</c:v>
                </c:pt>
              </c:strCache>
            </c:strRef>
          </c:tx>
          <c:spPr>
            <a:solidFill>
              <a:srgbClr val="FFC000"/>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CR_statistics!$Y$834:$Y$842</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167B-40F9-9E9D-E7F0FA292F40}"/>
            </c:ext>
          </c:extLst>
        </c:ser>
        <c:ser>
          <c:idx val="5"/>
          <c:order val="6"/>
          <c:tx>
            <c:strRef>
              <c:f>CR_statistics!$Z$833</c:f>
              <c:strCache>
                <c:ptCount val="1"/>
                <c:pt idx="0">
                  <c:v>RAN without RAN5</c:v>
                </c:pt>
              </c:strCache>
            </c:strRef>
          </c:tx>
          <c:spPr>
            <a:solidFill>
              <a:srgbClr val="FF33CC"/>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CR_statistics!$Z$834:$Z$842</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167B-40F9-9E9D-E7F0FA292F4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CR_statistics!$T$787</c:f>
              <c:strCache>
                <c:ptCount val="1"/>
                <c:pt idx="0">
                  <c:v>RAN1</c:v>
                </c:pt>
              </c:strCache>
            </c:strRef>
          </c:tx>
          <c:spPr>
            <a:solidFill>
              <a:srgbClr val="66FF33"/>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CR_statistics!$T$788:$T$796</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9EEF-4788-9493-8A8188460CC9}"/>
            </c:ext>
          </c:extLst>
        </c:ser>
        <c:ser>
          <c:idx val="1"/>
          <c:order val="1"/>
          <c:tx>
            <c:strRef>
              <c:f>CR_statistics!$U$787</c:f>
              <c:strCache>
                <c:ptCount val="1"/>
                <c:pt idx="0">
                  <c:v>RAN2</c:v>
                </c:pt>
              </c:strCache>
            </c:strRef>
          </c:tx>
          <c:spPr>
            <a:solidFill>
              <a:srgbClr val="FF000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CR_statistics!$U$788:$U$796</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9EEF-4788-9493-8A8188460CC9}"/>
            </c:ext>
          </c:extLst>
        </c:ser>
        <c:ser>
          <c:idx val="2"/>
          <c:order val="2"/>
          <c:tx>
            <c:strRef>
              <c:f>CR_statistics!$V$787</c:f>
              <c:strCache>
                <c:ptCount val="1"/>
                <c:pt idx="0">
                  <c:v>RAN3</c:v>
                </c:pt>
              </c:strCache>
            </c:strRef>
          </c:tx>
          <c:spPr>
            <a:solidFill>
              <a:srgbClr val="00B0F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CR_statistics!$V$788:$V$796</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9EEF-4788-9493-8A8188460CC9}"/>
            </c:ext>
          </c:extLst>
        </c:ser>
        <c:ser>
          <c:idx val="3"/>
          <c:order val="3"/>
          <c:tx>
            <c:strRef>
              <c:f>CR_statistics!$W$787</c:f>
              <c:strCache>
                <c:ptCount val="1"/>
                <c:pt idx="0">
                  <c:v>RAN4</c:v>
                </c:pt>
              </c:strCache>
            </c:strRef>
          </c:tx>
          <c:spPr>
            <a:solidFill>
              <a:srgbClr val="FFFF0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CR_statistics!$W$788:$W$796</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9EEF-4788-9493-8A8188460CC9}"/>
            </c:ext>
          </c:extLst>
        </c:ser>
        <c:ser>
          <c:idx val="4"/>
          <c:order val="4"/>
          <c:tx>
            <c:strRef>
              <c:f>CR_statistics!$X$787</c:f>
              <c:strCache>
                <c:ptCount val="1"/>
                <c:pt idx="0">
                  <c:v>RAN5</c:v>
                </c:pt>
              </c:strCache>
            </c:strRef>
          </c:tx>
          <c:spPr>
            <a:solidFill>
              <a:srgbClr val="7030A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CR_statistics!$X$788:$X$796</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9EEF-4788-9493-8A8188460CC9}"/>
            </c:ext>
          </c:extLst>
        </c:ser>
        <c:ser>
          <c:idx val="6"/>
          <c:order val="5"/>
          <c:tx>
            <c:strRef>
              <c:f>CR_statistics!$Y$787</c:f>
              <c:strCache>
                <c:ptCount val="1"/>
                <c:pt idx="0">
                  <c:v>RAN6</c:v>
                </c:pt>
              </c:strCache>
            </c:strRef>
          </c:tx>
          <c:spPr>
            <a:solidFill>
              <a:srgbClr val="FFC00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CR_statistics!$Y$788:$Y$796</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9EEF-4788-9493-8A8188460CC9}"/>
            </c:ext>
          </c:extLst>
        </c:ser>
        <c:ser>
          <c:idx val="5"/>
          <c:order val="6"/>
          <c:tx>
            <c:strRef>
              <c:f>CR_statistics!$Z$787</c:f>
              <c:strCache>
                <c:ptCount val="1"/>
                <c:pt idx="0">
                  <c:v>RAN without RAN5</c:v>
                </c:pt>
              </c:strCache>
            </c:strRef>
          </c:tx>
          <c:spPr>
            <a:solidFill>
              <a:srgbClr val="FF66FF"/>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CR_statistics!$Z$788:$Z$796</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9EEF-4788-9493-8A8188460CC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CR_statistics!$T$741</c:f>
              <c:strCache>
                <c:ptCount val="1"/>
                <c:pt idx="0">
                  <c:v>RAN1</c:v>
                </c:pt>
              </c:strCache>
            </c:strRef>
          </c:tx>
          <c:spPr>
            <a:solidFill>
              <a:srgbClr val="00FF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CR_statistics!$T$742:$T$750</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D353-4EE6-9000-22B05C5235D0}"/>
            </c:ext>
          </c:extLst>
        </c:ser>
        <c:ser>
          <c:idx val="1"/>
          <c:order val="1"/>
          <c:tx>
            <c:strRef>
              <c:f>CR_statistics!$U$741</c:f>
              <c:strCache>
                <c:ptCount val="1"/>
                <c:pt idx="0">
                  <c:v>RAN2</c:v>
                </c:pt>
              </c:strCache>
            </c:strRef>
          </c:tx>
          <c:spPr>
            <a:solidFill>
              <a:srgbClr val="FF00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CR_statistics!$U$742:$U$750</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D353-4EE6-9000-22B05C5235D0}"/>
            </c:ext>
          </c:extLst>
        </c:ser>
        <c:ser>
          <c:idx val="2"/>
          <c:order val="2"/>
          <c:tx>
            <c:strRef>
              <c:f>CR_statistics!$V$741</c:f>
              <c:strCache>
                <c:ptCount val="1"/>
                <c:pt idx="0">
                  <c:v>RAN3</c:v>
                </c:pt>
              </c:strCache>
            </c:strRef>
          </c:tx>
          <c:spPr>
            <a:solidFill>
              <a:srgbClr val="00B0F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CR_statistics!$V$742:$V$750</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D353-4EE6-9000-22B05C5235D0}"/>
            </c:ext>
          </c:extLst>
        </c:ser>
        <c:ser>
          <c:idx val="3"/>
          <c:order val="3"/>
          <c:tx>
            <c:strRef>
              <c:f>CR_statistics!$W$741</c:f>
              <c:strCache>
                <c:ptCount val="1"/>
                <c:pt idx="0">
                  <c:v>RAN4</c:v>
                </c:pt>
              </c:strCache>
            </c:strRef>
          </c:tx>
          <c:spPr>
            <a:solidFill>
              <a:srgbClr val="FFFF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CR_statistics!$W$742:$W$750</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D353-4EE6-9000-22B05C5235D0}"/>
            </c:ext>
          </c:extLst>
        </c:ser>
        <c:ser>
          <c:idx val="4"/>
          <c:order val="4"/>
          <c:tx>
            <c:strRef>
              <c:f>CR_statistics!$X$741</c:f>
              <c:strCache>
                <c:ptCount val="1"/>
                <c:pt idx="0">
                  <c:v>RAN5</c:v>
                </c:pt>
              </c:strCache>
            </c:strRef>
          </c:tx>
          <c:spPr>
            <a:solidFill>
              <a:srgbClr val="7030A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CR_statistics!$X$742:$X$750</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D353-4EE6-9000-22B05C5235D0}"/>
            </c:ext>
          </c:extLst>
        </c:ser>
        <c:ser>
          <c:idx val="6"/>
          <c:order val="5"/>
          <c:tx>
            <c:strRef>
              <c:f>CR_statistics!$Y$741</c:f>
              <c:strCache>
                <c:ptCount val="1"/>
                <c:pt idx="0">
                  <c:v>RAN6</c:v>
                </c:pt>
              </c:strCache>
            </c:strRef>
          </c:tx>
          <c:spPr>
            <a:solidFill>
              <a:srgbClr val="FFC0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CR_statistics!$Y$742:$Y$750</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D353-4EE6-9000-22B05C5235D0}"/>
            </c:ext>
          </c:extLst>
        </c:ser>
        <c:ser>
          <c:idx val="5"/>
          <c:order val="6"/>
          <c:tx>
            <c:strRef>
              <c:f>CR_statistics!$Z$741</c:f>
              <c:strCache>
                <c:ptCount val="1"/>
                <c:pt idx="0">
                  <c:v>RAN without RAN5</c:v>
                </c:pt>
              </c:strCache>
            </c:strRef>
          </c:tx>
          <c:spPr>
            <a:solidFill>
              <a:srgbClr val="FF33CC"/>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CR_statistics!$Z$742:$Z$750</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D353-4EE6-9000-22B05C5235D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CR_statistics!$T$697</c:f>
              <c:strCache>
                <c:ptCount val="1"/>
                <c:pt idx="0">
                  <c:v>RAN1</c:v>
                </c:pt>
              </c:strCache>
            </c:strRef>
          </c:tx>
          <c:spPr>
            <a:solidFill>
              <a:srgbClr val="00FF00"/>
            </a:solidFill>
            <a:ln>
              <a:solidFill>
                <a:schemeClr val="tx1"/>
              </a:solidFill>
            </a:ln>
          </c:spPr>
          <c:invertIfNegative val="0"/>
          <c:cat>
            <c:strRef>
              <c:f>CR_statistics!$S$698:$S$706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CR_statistics!$T$698:$T$706</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C113-48D7-8F4D-FEFE6D8AE670}"/>
            </c:ext>
          </c:extLst>
        </c:ser>
        <c:ser>
          <c:idx val="1"/>
          <c:order val="1"/>
          <c:tx>
            <c:strRef>
              <c:f>CR_statistics!$U$697</c:f>
              <c:strCache>
                <c:ptCount val="1"/>
                <c:pt idx="0">
                  <c:v>RAN2</c:v>
                </c:pt>
              </c:strCache>
            </c:strRef>
          </c:tx>
          <c:spPr>
            <a:solidFill>
              <a:srgbClr val="FF0000"/>
            </a:solidFill>
            <a:ln>
              <a:solidFill>
                <a:schemeClr val="tx1"/>
              </a:solidFill>
            </a:ln>
          </c:spPr>
          <c:invertIfNegative val="0"/>
          <c:cat>
            <c:strRef>
              <c:f>CR_statistics!$S$698:$S$706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CR_statistics!$U$698:$U$706</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C113-48D7-8F4D-FEFE6D8AE670}"/>
            </c:ext>
          </c:extLst>
        </c:ser>
        <c:ser>
          <c:idx val="2"/>
          <c:order val="2"/>
          <c:tx>
            <c:strRef>
              <c:f>CR_statistics!$V$697</c:f>
              <c:strCache>
                <c:ptCount val="1"/>
                <c:pt idx="0">
                  <c:v>RAN3</c:v>
                </c:pt>
              </c:strCache>
            </c:strRef>
          </c:tx>
          <c:spPr>
            <a:solidFill>
              <a:srgbClr val="00B0F0"/>
            </a:solidFill>
            <a:ln>
              <a:solidFill>
                <a:schemeClr val="tx1"/>
              </a:solidFill>
            </a:ln>
          </c:spPr>
          <c:invertIfNegative val="0"/>
          <c:cat>
            <c:strRef>
              <c:f>CR_statistics!$S$698:$S$706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CR_statistics!$V$698:$V$706</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C113-48D7-8F4D-FEFE6D8AE670}"/>
            </c:ext>
          </c:extLst>
        </c:ser>
        <c:ser>
          <c:idx val="3"/>
          <c:order val="3"/>
          <c:tx>
            <c:strRef>
              <c:f>CR_statistics!$W$697</c:f>
              <c:strCache>
                <c:ptCount val="1"/>
                <c:pt idx="0">
                  <c:v>RAN4</c:v>
                </c:pt>
              </c:strCache>
            </c:strRef>
          </c:tx>
          <c:spPr>
            <a:solidFill>
              <a:srgbClr val="FFFF00"/>
            </a:solidFill>
            <a:ln>
              <a:solidFill>
                <a:schemeClr val="tx1"/>
              </a:solidFill>
            </a:ln>
          </c:spPr>
          <c:invertIfNegative val="0"/>
          <c:cat>
            <c:strRef>
              <c:f>CR_statistics!$S$698:$S$706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CR_statistics!$W$698:$W$706</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C113-48D7-8F4D-FEFE6D8AE670}"/>
            </c:ext>
          </c:extLst>
        </c:ser>
        <c:ser>
          <c:idx val="4"/>
          <c:order val="4"/>
          <c:tx>
            <c:strRef>
              <c:f>CR_statistics!$X$697</c:f>
              <c:strCache>
                <c:ptCount val="1"/>
                <c:pt idx="0">
                  <c:v>RAN5</c:v>
                </c:pt>
              </c:strCache>
            </c:strRef>
          </c:tx>
          <c:spPr>
            <a:solidFill>
              <a:srgbClr val="7030A0"/>
            </a:solidFill>
            <a:ln>
              <a:solidFill>
                <a:srgbClr val="000000"/>
              </a:solidFill>
            </a:ln>
          </c:spPr>
          <c:invertIfNegative val="0"/>
          <c:cat>
            <c:strRef>
              <c:f>CR_statistics!$S$698:$S$706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CR_statistics!$X$698:$X$706</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C113-48D7-8F4D-FEFE6D8AE670}"/>
            </c:ext>
          </c:extLst>
        </c:ser>
        <c:ser>
          <c:idx val="6"/>
          <c:order val="5"/>
          <c:tx>
            <c:strRef>
              <c:f>CR_statistics!$Y$697</c:f>
              <c:strCache>
                <c:ptCount val="1"/>
                <c:pt idx="0">
                  <c:v>RAN6</c:v>
                </c:pt>
              </c:strCache>
            </c:strRef>
          </c:tx>
          <c:spPr>
            <a:solidFill>
              <a:schemeClr val="accent2">
                <a:lumMod val="60000"/>
                <a:lumOff val="40000"/>
              </a:schemeClr>
            </a:solidFill>
            <a:ln>
              <a:solidFill>
                <a:schemeClr val="tx1"/>
              </a:solidFill>
            </a:ln>
          </c:spPr>
          <c:invertIfNegative val="0"/>
          <c:cat>
            <c:strRef>
              <c:f>CR_statistics!$S$698:$S$706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CR_statistics!$Y$698:$Y$706</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C113-48D7-8F4D-FEFE6D8AE670}"/>
            </c:ext>
          </c:extLst>
        </c:ser>
        <c:ser>
          <c:idx val="5"/>
          <c:order val="6"/>
          <c:tx>
            <c:strRef>
              <c:f>CR_statistics!$Z$697</c:f>
              <c:strCache>
                <c:ptCount val="1"/>
                <c:pt idx="0">
                  <c:v>RAN without RAN5</c:v>
                </c:pt>
              </c:strCache>
            </c:strRef>
          </c:tx>
          <c:spPr>
            <a:solidFill>
              <a:srgbClr val="FF33CC"/>
            </a:solidFill>
            <a:ln>
              <a:solidFill>
                <a:schemeClr val="tx1"/>
              </a:solidFill>
            </a:ln>
          </c:spPr>
          <c:invertIfNegative val="0"/>
          <c:cat>
            <c:strRef>
              <c:f>CR_statistics!$S$698:$S$706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CR_statistics!$Z$698:$Z$706</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C113-48D7-8F4D-FEFE6D8AE67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CR_statistics!$T$654</c:f>
              <c:strCache>
                <c:ptCount val="1"/>
                <c:pt idx="0">
                  <c:v>RAN1</c:v>
                </c:pt>
              </c:strCache>
            </c:strRef>
          </c:tx>
          <c:spPr>
            <a:solidFill>
              <a:srgbClr val="00FF00"/>
            </a:solidFill>
            <a:ln>
              <a:solidFill>
                <a:schemeClr val="tx1"/>
              </a:solidFill>
            </a:ln>
          </c:spPr>
          <c:invertIfNegative val="0"/>
          <c:cat>
            <c:strRef>
              <c:f>CR_statistics!$S$655:$S$663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CR_statistics!$T$655:$T$663</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D9EB-4C74-B321-4CE7B628F050}"/>
            </c:ext>
          </c:extLst>
        </c:ser>
        <c:ser>
          <c:idx val="1"/>
          <c:order val="1"/>
          <c:tx>
            <c:strRef>
              <c:f>CR_statistics!$U$654</c:f>
              <c:strCache>
                <c:ptCount val="1"/>
                <c:pt idx="0">
                  <c:v>RAN2</c:v>
                </c:pt>
              </c:strCache>
            </c:strRef>
          </c:tx>
          <c:spPr>
            <a:solidFill>
              <a:srgbClr val="FF0000"/>
            </a:solidFill>
            <a:ln>
              <a:solidFill>
                <a:schemeClr val="tx1"/>
              </a:solidFill>
            </a:ln>
          </c:spPr>
          <c:invertIfNegative val="0"/>
          <c:cat>
            <c:strRef>
              <c:f>CR_statistics!$S$655:$S$663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CR_statistics!$U$655:$U$663</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D9EB-4C74-B321-4CE7B628F050}"/>
            </c:ext>
          </c:extLst>
        </c:ser>
        <c:ser>
          <c:idx val="2"/>
          <c:order val="2"/>
          <c:tx>
            <c:strRef>
              <c:f>CR_statistics!$V$654</c:f>
              <c:strCache>
                <c:ptCount val="1"/>
                <c:pt idx="0">
                  <c:v>RAN3</c:v>
                </c:pt>
              </c:strCache>
            </c:strRef>
          </c:tx>
          <c:spPr>
            <a:solidFill>
              <a:srgbClr val="00B0F0"/>
            </a:solidFill>
            <a:ln>
              <a:solidFill>
                <a:schemeClr val="tx1"/>
              </a:solidFill>
            </a:ln>
          </c:spPr>
          <c:invertIfNegative val="0"/>
          <c:cat>
            <c:strRef>
              <c:f>CR_statistics!$S$655:$S$663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CR_statistics!$V$655:$V$663</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D9EB-4C74-B321-4CE7B628F050}"/>
            </c:ext>
          </c:extLst>
        </c:ser>
        <c:ser>
          <c:idx val="3"/>
          <c:order val="3"/>
          <c:tx>
            <c:strRef>
              <c:f>CR_statistics!$W$654</c:f>
              <c:strCache>
                <c:ptCount val="1"/>
                <c:pt idx="0">
                  <c:v>RAN4</c:v>
                </c:pt>
              </c:strCache>
            </c:strRef>
          </c:tx>
          <c:spPr>
            <a:solidFill>
              <a:srgbClr val="FFFF00"/>
            </a:solidFill>
            <a:ln>
              <a:solidFill>
                <a:schemeClr val="tx1"/>
              </a:solidFill>
            </a:ln>
          </c:spPr>
          <c:invertIfNegative val="0"/>
          <c:cat>
            <c:strRef>
              <c:f>CR_statistics!$S$655:$S$663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CR_statistics!$W$655:$W$663</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D9EB-4C74-B321-4CE7B628F050}"/>
            </c:ext>
          </c:extLst>
        </c:ser>
        <c:ser>
          <c:idx val="4"/>
          <c:order val="4"/>
          <c:tx>
            <c:strRef>
              <c:f>CR_statistics!$X$654</c:f>
              <c:strCache>
                <c:ptCount val="1"/>
                <c:pt idx="0">
                  <c:v>RAN5</c:v>
                </c:pt>
              </c:strCache>
            </c:strRef>
          </c:tx>
          <c:spPr>
            <a:solidFill>
              <a:srgbClr val="7030A0"/>
            </a:solidFill>
            <a:ln>
              <a:solidFill>
                <a:schemeClr val="tx1"/>
              </a:solidFill>
            </a:ln>
          </c:spPr>
          <c:invertIfNegative val="0"/>
          <c:cat>
            <c:strRef>
              <c:f>CR_statistics!$S$655:$S$663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CR_statistics!$X$655:$X$663</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D9EB-4C74-B321-4CE7B628F050}"/>
            </c:ext>
          </c:extLst>
        </c:ser>
        <c:ser>
          <c:idx val="6"/>
          <c:order val="5"/>
          <c:tx>
            <c:strRef>
              <c:f>CR_statistics!$Y$654</c:f>
              <c:strCache>
                <c:ptCount val="1"/>
                <c:pt idx="0">
                  <c:v>RAN6</c:v>
                </c:pt>
              </c:strCache>
            </c:strRef>
          </c:tx>
          <c:spPr>
            <a:solidFill>
              <a:srgbClr val="FFC000"/>
            </a:solidFill>
            <a:ln>
              <a:solidFill>
                <a:schemeClr val="tx1"/>
              </a:solidFill>
            </a:ln>
          </c:spPr>
          <c:invertIfNegative val="0"/>
          <c:cat>
            <c:strRef>
              <c:f>CR_statistics!$S$655:$S$663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CR_statistics!$Y$655:$Y$663</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D9EB-4C74-B321-4CE7B628F050}"/>
            </c:ext>
          </c:extLst>
        </c:ser>
        <c:ser>
          <c:idx val="5"/>
          <c:order val="6"/>
          <c:tx>
            <c:strRef>
              <c:f>CR_statistics!$Z$654</c:f>
              <c:strCache>
                <c:ptCount val="1"/>
                <c:pt idx="0">
                  <c:v>RAN without RAN5</c:v>
                </c:pt>
              </c:strCache>
            </c:strRef>
          </c:tx>
          <c:spPr>
            <a:solidFill>
              <a:srgbClr val="FF33CC"/>
            </a:solidFill>
            <a:ln>
              <a:solidFill>
                <a:schemeClr val="tx1"/>
              </a:solidFill>
            </a:ln>
          </c:spPr>
          <c:invertIfNegative val="0"/>
          <c:cat>
            <c:strRef>
              <c:f>CR_statistics!$S$655:$S$663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CR_statistics!$Z$655:$Z$663</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D9EB-4C74-B321-4CE7B628F05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CR_statistics!$T$611</c:f>
              <c:strCache>
                <c:ptCount val="1"/>
                <c:pt idx="0">
                  <c:v>RAN1</c:v>
                </c:pt>
              </c:strCache>
            </c:strRef>
          </c:tx>
          <c:spPr>
            <a:solidFill>
              <a:srgbClr val="00FF00"/>
            </a:solidFill>
            <a:ln>
              <a:solidFill>
                <a:schemeClr val="tx1"/>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CR_statistics!$T$612:$T$620</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3EE8-441D-B8F8-E9605B9E8034}"/>
            </c:ext>
          </c:extLst>
        </c:ser>
        <c:ser>
          <c:idx val="1"/>
          <c:order val="1"/>
          <c:tx>
            <c:strRef>
              <c:f>CR_statistics!$U$611</c:f>
              <c:strCache>
                <c:ptCount val="1"/>
                <c:pt idx="0">
                  <c:v>RAN2</c:v>
                </c:pt>
              </c:strCache>
            </c:strRef>
          </c:tx>
          <c:spPr>
            <a:solidFill>
              <a:srgbClr val="FF0000"/>
            </a:solidFill>
            <a:ln>
              <a:solidFill>
                <a:schemeClr val="tx1"/>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CR_statistics!$U$612:$U$620</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3EE8-441D-B8F8-E9605B9E8034}"/>
            </c:ext>
          </c:extLst>
        </c:ser>
        <c:ser>
          <c:idx val="2"/>
          <c:order val="2"/>
          <c:tx>
            <c:strRef>
              <c:f>CR_statistics!$V$611</c:f>
              <c:strCache>
                <c:ptCount val="1"/>
                <c:pt idx="0">
                  <c:v>RAN3</c:v>
                </c:pt>
              </c:strCache>
            </c:strRef>
          </c:tx>
          <c:spPr>
            <a:solidFill>
              <a:srgbClr val="00B0F0"/>
            </a:solidFill>
            <a:ln>
              <a:solidFill>
                <a:schemeClr val="tx1"/>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CR_statistics!$V$612:$V$620</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3EE8-441D-B8F8-E9605B9E8034}"/>
            </c:ext>
          </c:extLst>
        </c:ser>
        <c:ser>
          <c:idx val="3"/>
          <c:order val="3"/>
          <c:tx>
            <c:strRef>
              <c:f>CR_statistics!$W$611</c:f>
              <c:strCache>
                <c:ptCount val="1"/>
                <c:pt idx="0">
                  <c:v>RAN4</c:v>
                </c:pt>
              </c:strCache>
            </c:strRef>
          </c:tx>
          <c:spPr>
            <a:solidFill>
              <a:srgbClr val="FFFF00"/>
            </a:solidFill>
            <a:ln>
              <a:solidFill>
                <a:schemeClr val="tx1"/>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CR_statistics!$W$612:$W$620</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3EE8-441D-B8F8-E9605B9E8034}"/>
            </c:ext>
          </c:extLst>
        </c:ser>
        <c:ser>
          <c:idx val="4"/>
          <c:order val="4"/>
          <c:tx>
            <c:strRef>
              <c:f>CR_statistics!$X$611</c:f>
              <c:strCache>
                <c:ptCount val="1"/>
                <c:pt idx="0">
                  <c:v>RAN5</c:v>
                </c:pt>
              </c:strCache>
            </c:strRef>
          </c:tx>
          <c:spPr>
            <a:solidFill>
              <a:srgbClr val="7030A0"/>
            </a:solidFill>
            <a:ln>
              <a:solidFill>
                <a:schemeClr val="tx1"/>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CR_statistics!$X$612:$X$620</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3EE8-441D-B8F8-E9605B9E8034}"/>
            </c:ext>
          </c:extLst>
        </c:ser>
        <c:ser>
          <c:idx val="6"/>
          <c:order val="5"/>
          <c:tx>
            <c:strRef>
              <c:f>CR_statistics!$Y$611</c:f>
              <c:strCache>
                <c:ptCount val="1"/>
                <c:pt idx="0">
                  <c:v>RAN6</c:v>
                </c:pt>
              </c:strCache>
            </c:strRef>
          </c:tx>
          <c:spPr>
            <a:solidFill>
              <a:srgbClr val="FFC000"/>
            </a:solidFill>
            <a:ln>
              <a:solidFill>
                <a:schemeClr val="tx1"/>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CR_statistics!$Y$612:$Y$620</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3EE8-441D-B8F8-E9605B9E8034}"/>
            </c:ext>
          </c:extLst>
        </c:ser>
        <c:ser>
          <c:idx val="5"/>
          <c:order val="6"/>
          <c:tx>
            <c:strRef>
              <c:f>CR_statistics!$Z$611</c:f>
              <c:strCache>
                <c:ptCount val="1"/>
                <c:pt idx="0">
                  <c:v>RAN without RAN5</c:v>
                </c:pt>
              </c:strCache>
            </c:strRef>
          </c:tx>
          <c:spPr>
            <a:solidFill>
              <a:srgbClr val="FF33CC"/>
            </a:solidFill>
            <a:ln>
              <a:solidFill>
                <a:schemeClr val="tx1"/>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CR_statistics!$Z$612:$Z$620</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3EE8-441D-B8F8-E9605B9E803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CR_statistics!$T$566</c:f>
              <c:strCache>
                <c:ptCount val="1"/>
                <c:pt idx="0">
                  <c:v>RAN1</c:v>
                </c:pt>
              </c:strCache>
            </c:strRef>
          </c:tx>
          <c:spPr>
            <a:solidFill>
              <a:srgbClr val="00FF00"/>
            </a:solidFill>
            <a:ln>
              <a:solidFill>
                <a:srgbClr val="000000"/>
              </a:solidFill>
            </a:ln>
          </c:spPr>
          <c:invertIfNegative val="0"/>
          <c:cat>
            <c:strRef>
              <c:f>CR_statistics!$S$567:$S$575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CR_statistics!$T$567:$T$575</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77F1-456C-9DF8-391173C3F7B2}"/>
            </c:ext>
          </c:extLst>
        </c:ser>
        <c:ser>
          <c:idx val="1"/>
          <c:order val="1"/>
          <c:tx>
            <c:strRef>
              <c:f>CR_statistics!$U$566</c:f>
              <c:strCache>
                <c:ptCount val="1"/>
                <c:pt idx="0">
                  <c:v>RAN2</c:v>
                </c:pt>
              </c:strCache>
            </c:strRef>
          </c:tx>
          <c:spPr>
            <a:solidFill>
              <a:srgbClr val="FF0000"/>
            </a:solidFill>
            <a:ln>
              <a:solidFill>
                <a:srgbClr val="000000"/>
              </a:solidFill>
            </a:ln>
          </c:spPr>
          <c:invertIfNegative val="0"/>
          <c:cat>
            <c:strRef>
              <c:f>CR_statistics!$S$567:$S$575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CR_statistics!$U$567:$U$575</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77F1-456C-9DF8-391173C3F7B2}"/>
            </c:ext>
          </c:extLst>
        </c:ser>
        <c:ser>
          <c:idx val="2"/>
          <c:order val="2"/>
          <c:tx>
            <c:strRef>
              <c:f>CR_statistics!$V$566</c:f>
              <c:strCache>
                <c:ptCount val="1"/>
                <c:pt idx="0">
                  <c:v>RAN3</c:v>
                </c:pt>
              </c:strCache>
            </c:strRef>
          </c:tx>
          <c:spPr>
            <a:solidFill>
              <a:srgbClr val="00B0F0"/>
            </a:solidFill>
            <a:ln>
              <a:solidFill>
                <a:srgbClr val="000000"/>
              </a:solidFill>
            </a:ln>
          </c:spPr>
          <c:invertIfNegative val="0"/>
          <c:cat>
            <c:strRef>
              <c:f>CR_statistics!$S$567:$S$575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CR_statistics!$V$567:$V$575</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77F1-456C-9DF8-391173C3F7B2}"/>
            </c:ext>
          </c:extLst>
        </c:ser>
        <c:ser>
          <c:idx val="3"/>
          <c:order val="3"/>
          <c:tx>
            <c:strRef>
              <c:f>CR_statistics!$W$566</c:f>
              <c:strCache>
                <c:ptCount val="1"/>
                <c:pt idx="0">
                  <c:v>RAN4</c:v>
                </c:pt>
              </c:strCache>
            </c:strRef>
          </c:tx>
          <c:spPr>
            <a:solidFill>
              <a:srgbClr val="FFFF00"/>
            </a:solidFill>
            <a:ln>
              <a:solidFill>
                <a:srgbClr val="000000"/>
              </a:solidFill>
            </a:ln>
          </c:spPr>
          <c:invertIfNegative val="0"/>
          <c:cat>
            <c:strRef>
              <c:f>CR_statistics!$S$567:$S$575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CR_statistics!$W$567:$W$575</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77F1-456C-9DF8-391173C3F7B2}"/>
            </c:ext>
          </c:extLst>
        </c:ser>
        <c:ser>
          <c:idx val="4"/>
          <c:order val="4"/>
          <c:tx>
            <c:strRef>
              <c:f>CR_statistics!$X$566</c:f>
              <c:strCache>
                <c:ptCount val="1"/>
                <c:pt idx="0">
                  <c:v>RAN5</c:v>
                </c:pt>
              </c:strCache>
            </c:strRef>
          </c:tx>
          <c:spPr>
            <a:solidFill>
              <a:srgbClr val="7030A0"/>
            </a:solidFill>
            <a:ln>
              <a:solidFill>
                <a:srgbClr val="000000"/>
              </a:solidFill>
            </a:ln>
          </c:spPr>
          <c:invertIfNegative val="0"/>
          <c:cat>
            <c:strRef>
              <c:f>CR_statistics!$S$567:$S$575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CR_statistics!$X$567:$X$575</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77F1-456C-9DF8-391173C3F7B2}"/>
            </c:ext>
          </c:extLst>
        </c:ser>
        <c:ser>
          <c:idx val="6"/>
          <c:order val="5"/>
          <c:tx>
            <c:strRef>
              <c:f>CR_statistics!$Y$566</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77F1-456C-9DF8-391173C3F7B2}"/>
              </c:ext>
            </c:extLst>
          </c:dPt>
          <c:cat>
            <c:strRef>
              <c:f>CR_statistics!$S$567:$S$575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CR_statistics!$Y$567:$Y$575</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77F1-456C-9DF8-391173C3F7B2}"/>
            </c:ext>
          </c:extLst>
        </c:ser>
        <c:ser>
          <c:idx val="5"/>
          <c:order val="6"/>
          <c:tx>
            <c:strRef>
              <c:f>CR_statistics!$Z$566</c:f>
              <c:strCache>
                <c:ptCount val="1"/>
                <c:pt idx="0">
                  <c:v>RAN without RAN5</c:v>
                </c:pt>
              </c:strCache>
            </c:strRef>
          </c:tx>
          <c:spPr>
            <a:solidFill>
              <a:srgbClr val="FF33CC"/>
            </a:solidFill>
            <a:ln>
              <a:solidFill>
                <a:srgbClr val="000000"/>
              </a:solidFill>
            </a:ln>
          </c:spPr>
          <c:invertIfNegative val="0"/>
          <c:cat>
            <c:strRef>
              <c:f>CR_statistics!$S$567:$S$575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CR_statistics!$Z$567:$Z$575</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77F1-456C-9DF8-391173C3F7B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CR_statistics!$T$524</c:f>
              <c:strCache>
                <c:ptCount val="1"/>
                <c:pt idx="0">
                  <c:v>RAN1</c:v>
                </c:pt>
              </c:strCache>
            </c:strRef>
          </c:tx>
          <c:spPr>
            <a:solidFill>
              <a:srgbClr val="00FF00"/>
            </a:solidFill>
            <a:ln>
              <a:solidFill>
                <a:schemeClr val="tx1"/>
              </a:solidFill>
            </a:ln>
          </c:spPr>
          <c:invertIfNegative val="0"/>
          <c:cat>
            <c:strRef>
              <c:f>CR_statistics!$S$525:$S$533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CR_statistics!$T$525:$T$533</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4E0E-4647-AC23-7F5054EDF759}"/>
            </c:ext>
          </c:extLst>
        </c:ser>
        <c:ser>
          <c:idx val="1"/>
          <c:order val="1"/>
          <c:tx>
            <c:strRef>
              <c:f>CR_statistics!$U$524</c:f>
              <c:strCache>
                <c:ptCount val="1"/>
                <c:pt idx="0">
                  <c:v>RAN2</c:v>
                </c:pt>
              </c:strCache>
            </c:strRef>
          </c:tx>
          <c:spPr>
            <a:solidFill>
              <a:srgbClr val="FF0000"/>
            </a:solidFill>
            <a:ln>
              <a:solidFill>
                <a:schemeClr val="tx1"/>
              </a:solidFill>
            </a:ln>
          </c:spPr>
          <c:invertIfNegative val="0"/>
          <c:cat>
            <c:strRef>
              <c:f>CR_statistics!$S$525:$S$533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CR_statistics!$U$525:$U$533</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4E0E-4647-AC23-7F5054EDF759}"/>
            </c:ext>
          </c:extLst>
        </c:ser>
        <c:ser>
          <c:idx val="2"/>
          <c:order val="2"/>
          <c:tx>
            <c:strRef>
              <c:f>CR_statistics!$V$524</c:f>
              <c:strCache>
                <c:ptCount val="1"/>
                <c:pt idx="0">
                  <c:v>RAN3</c:v>
                </c:pt>
              </c:strCache>
            </c:strRef>
          </c:tx>
          <c:spPr>
            <a:solidFill>
              <a:srgbClr val="00B0F0"/>
            </a:solidFill>
            <a:ln>
              <a:solidFill>
                <a:schemeClr val="tx1"/>
              </a:solidFill>
            </a:ln>
          </c:spPr>
          <c:invertIfNegative val="0"/>
          <c:cat>
            <c:strRef>
              <c:f>CR_statistics!$S$525:$S$533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CR_statistics!$V$525:$V$533</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4E0E-4647-AC23-7F5054EDF759}"/>
            </c:ext>
          </c:extLst>
        </c:ser>
        <c:ser>
          <c:idx val="3"/>
          <c:order val="3"/>
          <c:tx>
            <c:strRef>
              <c:f>CR_statistics!$W$524</c:f>
              <c:strCache>
                <c:ptCount val="1"/>
                <c:pt idx="0">
                  <c:v>RAN4</c:v>
                </c:pt>
              </c:strCache>
            </c:strRef>
          </c:tx>
          <c:spPr>
            <a:solidFill>
              <a:srgbClr val="FFFF00"/>
            </a:solidFill>
            <a:ln>
              <a:solidFill>
                <a:schemeClr val="tx1"/>
              </a:solidFill>
            </a:ln>
          </c:spPr>
          <c:invertIfNegative val="0"/>
          <c:cat>
            <c:strRef>
              <c:f>CR_statistics!$S$525:$S$533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CR_statistics!$W$525:$W$533</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4E0E-4647-AC23-7F5054EDF759}"/>
            </c:ext>
          </c:extLst>
        </c:ser>
        <c:ser>
          <c:idx val="4"/>
          <c:order val="4"/>
          <c:tx>
            <c:strRef>
              <c:f>CR_statistics!$X$524</c:f>
              <c:strCache>
                <c:ptCount val="1"/>
                <c:pt idx="0">
                  <c:v>RAN5</c:v>
                </c:pt>
              </c:strCache>
            </c:strRef>
          </c:tx>
          <c:spPr>
            <a:solidFill>
              <a:srgbClr val="7030A0"/>
            </a:solidFill>
            <a:ln>
              <a:solidFill>
                <a:schemeClr val="tx1"/>
              </a:solidFill>
            </a:ln>
          </c:spPr>
          <c:invertIfNegative val="0"/>
          <c:cat>
            <c:strRef>
              <c:f>CR_statistics!$S$525:$S$533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CR_statistics!$X$525:$X$533</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4E0E-4647-AC23-7F5054EDF759}"/>
            </c:ext>
          </c:extLst>
        </c:ser>
        <c:ser>
          <c:idx val="6"/>
          <c:order val="5"/>
          <c:tx>
            <c:strRef>
              <c:f>CR_statistics!$Y$524</c:f>
              <c:strCache>
                <c:ptCount val="1"/>
                <c:pt idx="0">
                  <c:v>RAN without RAN5</c:v>
                </c:pt>
              </c:strCache>
            </c:strRef>
          </c:tx>
          <c:spPr>
            <a:solidFill>
              <a:srgbClr val="FF33CC"/>
            </a:solidFill>
            <a:ln>
              <a:solidFill>
                <a:schemeClr val="tx1"/>
              </a:solidFill>
            </a:ln>
          </c:spPr>
          <c:invertIfNegative val="0"/>
          <c:cat>
            <c:strRef>
              <c:f>CR_statistics!$S$525:$S$533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CR_statistics!$Y$525:$Y$533</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4E0E-4647-AC23-7F5054EDF75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CR_statistics!$T$481</c:f>
              <c:strCache>
                <c:ptCount val="1"/>
                <c:pt idx="0">
                  <c:v>RAN1</c:v>
                </c:pt>
              </c:strCache>
            </c:strRef>
          </c:tx>
          <c:spPr>
            <a:solidFill>
              <a:srgbClr val="00FF00"/>
            </a:solidFill>
            <a:ln>
              <a:solidFill>
                <a:schemeClr val="tx1"/>
              </a:solidFill>
            </a:ln>
          </c:spPr>
          <c:invertIfNegative val="0"/>
          <c:cat>
            <c:strRef>
              <c:f>CR_statistics!$S$482:$S$491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CR_statistics!$T$482:$T$491</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A24C-43DE-BBC1-18C9419AC041}"/>
            </c:ext>
          </c:extLst>
        </c:ser>
        <c:ser>
          <c:idx val="1"/>
          <c:order val="1"/>
          <c:tx>
            <c:strRef>
              <c:f>CR_statistics!$U$481</c:f>
              <c:strCache>
                <c:ptCount val="1"/>
                <c:pt idx="0">
                  <c:v>RAN2</c:v>
                </c:pt>
              </c:strCache>
            </c:strRef>
          </c:tx>
          <c:spPr>
            <a:solidFill>
              <a:srgbClr val="FF0000"/>
            </a:solidFill>
            <a:ln>
              <a:solidFill>
                <a:schemeClr val="tx1"/>
              </a:solidFill>
            </a:ln>
          </c:spPr>
          <c:invertIfNegative val="0"/>
          <c:cat>
            <c:strRef>
              <c:f>CR_statistics!$S$482:$S$491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CR_statistics!$U$482:$U$491</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A24C-43DE-BBC1-18C9419AC041}"/>
            </c:ext>
          </c:extLst>
        </c:ser>
        <c:ser>
          <c:idx val="2"/>
          <c:order val="2"/>
          <c:tx>
            <c:strRef>
              <c:f>CR_statistics!$V$481</c:f>
              <c:strCache>
                <c:ptCount val="1"/>
                <c:pt idx="0">
                  <c:v>RAN3</c:v>
                </c:pt>
              </c:strCache>
            </c:strRef>
          </c:tx>
          <c:spPr>
            <a:solidFill>
              <a:srgbClr val="00B0F0"/>
            </a:solidFill>
            <a:ln>
              <a:solidFill>
                <a:schemeClr val="tx1"/>
              </a:solidFill>
            </a:ln>
          </c:spPr>
          <c:invertIfNegative val="0"/>
          <c:cat>
            <c:strRef>
              <c:f>CR_statistics!$S$482:$S$491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CR_statistics!$V$482:$V$491</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A24C-43DE-BBC1-18C9419AC041}"/>
            </c:ext>
          </c:extLst>
        </c:ser>
        <c:ser>
          <c:idx val="3"/>
          <c:order val="3"/>
          <c:tx>
            <c:strRef>
              <c:f>CR_statistics!$W$481</c:f>
              <c:strCache>
                <c:ptCount val="1"/>
                <c:pt idx="0">
                  <c:v>RAN4</c:v>
                </c:pt>
              </c:strCache>
            </c:strRef>
          </c:tx>
          <c:spPr>
            <a:solidFill>
              <a:srgbClr val="FFFF00"/>
            </a:solidFill>
            <a:ln>
              <a:solidFill>
                <a:schemeClr val="tx1"/>
              </a:solidFill>
            </a:ln>
          </c:spPr>
          <c:invertIfNegative val="0"/>
          <c:cat>
            <c:strRef>
              <c:f>CR_statistics!$S$482:$S$491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CR_statistics!$W$482:$W$491</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A24C-43DE-BBC1-18C9419AC041}"/>
            </c:ext>
          </c:extLst>
        </c:ser>
        <c:ser>
          <c:idx val="4"/>
          <c:order val="4"/>
          <c:tx>
            <c:strRef>
              <c:f>CR_statistics!$X$481</c:f>
              <c:strCache>
                <c:ptCount val="1"/>
                <c:pt idx="0">
                  <c:v>RAN5</c:v>
                </c:pt>
              </c:strCache>
            </c:strRef>
          </c:tx>
          <c:spPr>
            <a:solidFill>
              <a:srgbClr val="7030A0"/>
            </a:solidFill>
            <a:ln>
              <a:solidFill>
                <a:schemeClr val="tx1"/>
              </a:solidFill>
            </a:ln>
          </c:spPr>
          <c:invertIfNegative val="0"/>
          <c:cat>
            <c:strRef>
              <c:f>CR_statistics!$S$482:$S$491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CR_statistics!$X$482:$X$491</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A24C-43DE-BBC1-18C9419AC041}"/>
            </c:ext>
          </c:extLst>
        </c:ser>
        <c:ser>
          <c:idx val="6"/>
          <c:order val="5"/>
          <c:tx>
            <c:strRef>
              <c:f>CR_statistics!$Y$481</c:f>
              <c:strCache>
                <c:ptCount val="1"/>
                <c:pt idx="0">
                  <c:v>RAN without RAN5</c:v>
                </c:pt>
              </c:strCache>
            </c:strRef>
          </c:tx>
          <c:spPr>
            <a:solidFill>
              <a:srgbClr val="FF66FF"/>
            </a:solidFill>
            <a:ln>
              <a:solidFill>
                <a:schemeClr val="tx1"/>
              </a:solidFill>
            </a:ln>
          </c:spPr>
          <c:invertIfNegative val="0"/>
          <c:cat>
            <c:strRef>
              <c:f>CR_statistics!$S$482:$S$491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CR_statistics!$Y$482:$Y$491</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A24C-43DE-BBC1-18C9419AC04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CR_statistics!$T$439</c:f>
              <c:strCache>
                <c:ptCount val="1"/>
                <c:pt idx="0">
                  <c:v>RAN1</c:v>
                </c:pt>
              </c:strCache>
            </c:strRef>
          </c:tx>
          <c:spPr>
            <a:solidFill>
              <a:srgbClr val="00FF00"/>
            </a:solidFill>
            <a:ln>
              <a:solidFill>
                <a:schemeClr val="tx1"/>
              </a:solidFill>
            </a:ln>
          </c:spPr>
          <c:invertIfNegative val="0"/>
          <c:cat>
            <c:strRef>
              <c:f>CR_statistics!$S$440:$S$449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CR_statistics!$T$440:$T$449</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44C3-4B5D-A322-25719E418B1F}"/>
            </c:ext>
          </c:extLst>
        </c:ser>
        <c:ser>
          <c:idx val="1"/>
          <c:order val="1"/>
          <c:tx>
            <c:strRef>
              <c:f>CR_statistics!$U$439</c:f>
              <c:strCache>
                <c:ptCount val="1"/>
                <c:pt idx="0">
                  <c:v>RAN2</c:v>
                </c:pt>
              </c:strCache>
            </c:strRef>
          </c:tx>
          <c:spPr>
            <a:solidFill>
              <a:srgbClr val="FF0000"/>
            </a:solidFill>
            <a:ln>
              <a:solidFill>
                <a:schemeClr val="tx1"/>
              </a:solidFill>
            </a:ln>
          </c:spPr>
          <c:invertIfNegative val="0"/>
          <c:cat>
            <c:strRef>
              <c:f>CR_statistics!$S$440:$S$449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CR_statistics!$U$440:$U$449</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44C3-4B5D-A322-25719E418B1F}"/>
            </c:ext>
          </c:extLst>
        </c:ser>
        <c:ser>
          <c:idx val="2"/>
          <c:order val="2"/>
          <c:tx>
            <c:strRef>
              <c:f>CR_statistics!$V$439</c:f>
              <c:strCache>
                <c:ptCount val="1"/>
                <c:pt idx="0">
                  <c:v>RAN3</c:v>
                </c:pt>
              </c:strCache>
            </c:strRef>
          </c:tx>
          <c:spPr>
            <a:solidFill>
              <a:srgbClr val="00B0F0"/>
            </a:solidFill>
            <a:ln>
              <a:solidFill>
                <a:schemeClr val="tx1"/>
              </a:solidFill>
            </a:ln>
          </c:spPr>
          <c:invertIfNegative val="0"/>
          <c:cat>
            <c:strRef>
              <c:f>CR_statistics!$S$440:$S$449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CR_statistics!$V$440:$V$449</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44C3-4B5D-A322-25719E418B1F}"/>
            </c:ext>
          </c:extLst>
        </c:ser>
        <c:ser>
          <c:idx val="3"/>
          <c:order val="3"/>
          <c:tx>
            <c:strRef>
              <c:f>CR_statistics!$W$439</c:f>
              <c:strCache>
                <c:ptCount val="1"/>
                <c:pt idx="0">
                  <c:v>RAN4</c:v>
                </c:pt>
              </c:strCache>
            </c:strRef>
          </c:tx>
          <c:spPr>
            <a:solidFill>
              <a:srgbClr val="FFFF00"/>
            </a:solidFill>
            <a:ln>
              <a:solidFill>
                <a:schemeClr val="tx1"/>
              </a:solidFill>
            </a:ln>
          </c:spPr>
          <c:invertIfNegative val="0"/>
          <c:cat>
            <c:strRef>
              <c:f>CR_statistics!$S$440:$S$449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CR_statistics!$W$440:$W$449</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44C3-4B5D-A322-25719E418B1F}"/>
            </c:ext>
          </c:extLst>
        </c:ser>
        <c:ser>
          <c:idx val="4"/>
          <c:order val="4"/>
          <c:tx>
            <c:strRef>
              <c:f>CR_statistics!$X$439</c:f>
              <c:strCache>
                <c:ptCount val="1"/>
                <c:pt idx="0">
                  <c:v>RAN5</c:v>
                </c:pt>
              </c:strCache>
            </c:strRef>
          </c:tx>
          <c:spPr>
            <a:solidFill>
              <a:srgbClr val="7030A0"/>
            </a:solidFill>
            <a:ln>
              <a:solidFill>
                <a:schemeClr val="tx1"/>
              </a:solidFill>
            </a:ln>
          </c:spPr>
          <c:invertIfNegative val="0"/>
          <c:cat>
            <c:strRef>
              <c:f>CR_statistics!$S$440:$S$449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CR_statistics!$X$440:$X$449</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44C3-4B5D-A322-25719E418B1F}"/>
            </c:ext>
          </c:extLst>
        </c:ser>
        <c:ser>
          <c:idx val="6"/>
          <c:order val="5"/>
          <c:tx>
            <c:strRef>
              <c:f>CR_statistics!$Y$439</c:f>
              <c:strCache>
                <c:ptCount val="1"/>
                <c:pt idx="0">
                  <c:v>RAN without RAN5</c:v>
                </c:pt>
              </c:strCache>
            </c:strRef>
          </c:tx>
          <c:spPr>
            <a:solidFill>
              <a:srgbClr val="FF00FF"/>
            </a:solidFill>
            <a:ln>
              <a:solidFill>
                <a:schemeClr val="tx1"/>
              </a:solidFill>
            </a:ln>
          </c:spPr>
          <c:invertIfNegative val="0"/>
          <c:cat>
            <c:strRef>
              <c:f>CR_statistics!$S$440:$S$449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CR_statistics!$Y$440:$Y$449</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44C3-4B5D-A322-25719E418B1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CR_statistics!$AP$483</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CR_statistics!$AQ$482:$CV$482</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CR_statistics!$AQ$483:$CV$483</c:f>
              <c:numCache>
                <c:formatCode>General</c:formatCode>
                <c:ptCount val="58"/>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pt idx="56">
                  <c:v>0</c:v>
                </c:pt>
                <c:pt idx="57">
                  <c:v>0</c:v>
                </c:pt>
              </c:numCache>
            </c:numRef>
          </c:val>
          <c:smooth val="0"/>
          <c:extLst>
            <c:ext xmlns:c16="http://schemas.microsoft.com/office/drawing/2014/chart" uri="{C3380CC4-5D6E-409C-BE32-E72D297353CC}">
              <c16:uniqueId val="{00000000-748A-45D0-86E6-F84E62196AA4}"/>
            </c:ext>
          </c:extLst>
        </c:ser>
        <c:ser>
          <c:idx val="1"/>
          <c:order val="1"/>
          <c:tx>
            <c:strRef>
              <c:f>CR_statistics!$AP$484</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CR_statistics!$AQ$482:$CV$482</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CR_statistics!$AQ$484:$CV$484</c:f>
              <c:numCache>
                <c:formatCode>General</c:formatCode>
                <c:ptCount val="58"/>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numCache>
            </c:numRef>
          </c:val>
          <c:smooth val="0"/>
          <c:extLst>
            <c:ext xmlns:c16="http://schemas.microsoft.com/office/drawing/2014/chart" uri="{C3380CC4-5D6E-409C-BE32-E72D297353CC}">
              <c16:uniqueId val="{00000001-748A-45D0-86E6-F84E62196AA4}"/>
            </c:ext>
          </c:extLst>
        </c:ser>
        <c:ser>
          <c:idx val="2"/>
          <c:order val="2"/>
          <c:tx>
            <c:strRef>
              <c:f>CR_statistics!$AP$485</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CR_statistics!$AQ$482:$CV$482</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CR_statistics!$AQ$485:$CV$485</c:f>
              <c:numCache>
                <c:formatCode>General</c:formatCode>
                <c:ptCount val="58"/>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pt idx="56">
                  <c:v>0</c:v>
                </c:pt>
                <c:pt idx="57">
                  <c:v>0</c:v>
                </c:pt>
              </c:numCache>
            </c:numRef>
          </c:val>
          <c:smooth val="0"/>
          <c:extLst>
            <c:ext xmlns:c16="http://schemas.microsoft.com/office/drawing/2014/chart" uri="{C3380CC4-5D6E-409C-BE32-E72D297353CC}">
              <c16:uniqueId val="{00000002-748A-45D0-86E6-F84E62196AA4}"/>
            </c:ext>
          </c:extLst>
        </c:ser>
        <c:ser>
          <c:idx val="3"/>
          <c:order val="3"/>
          <c:tx>
            <c:strRef>
              <c:f>CR_statistics!$AP$486</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CR_statistics!$AQ$482:$CV$482</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CR_statistics!$AQ$486:$CV$486</c:f>
              <c:numCache>
                <c:formatCode>General</c:formatCode>
                <c:ptCount val="58"/>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numCache>
            </c:numRef>
          </c:val>
          <c:smooth val="0"/>
          <c:extLst>
            <c:ext xmlns:c16="http://schemas.microsoft.com/office/drawing/2014/chart" uri="{C3380CC4-5D6E-409C-BE32-E72D297353CC}">
              <c16:uniqueId val="{00000003-748A-45D0-86E6-F84E62196AA4}"/>
            </c:ext>
          </c:extLst>
        </c:ser>
        <c:ser>
          <c:idx val="4"/>
          <c:order val="4"/>
          <c:tx>
            <c:strRef>
              <c:f>CR_statistics!$AP$487</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CR_statistics!$AQ$482:$CV$482</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CR_statistics!$AQ$487:$CV$487</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pt idx="56">
                  <c:v>1</c:v>
                </c:pt>
                <c:pt idx="57">
                  <c:v>0</c:v>
                </c:pt>
              </c:numCache>
            </c:numRef>
          </c:val>
          <c:smooth val="0"/>
          <c:extLst>
            <c:ext xmlns:c16="http://schemas.microsoft.com/office/drawing/2014/chart" uri="{C3380CC4-5D6E-409C-BE32-E72D297353CC}">
              <c16:uniqueId val="{00000004-748A-45D0-86E6-F84E62196AA4}"/>
            </c:ext>
          </c:extLst>
        </c:ser>
        <c:ser>
          <c:idx val="5"/>
          <c:order val="5"/>
          <c:tx>
            <c:strRef>
              <c:f>CR_statistics!$AP$488</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CR_statistics!$AQ$482:$CV$482</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CR_statistics!$AQ$488:$CV$488</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pt idx="56">
                  <c:v>1</c:v>
                </c:pt>
                <c:pt idx="57">
                  <c:v>1</c:v>
                </c:pt>
              </c:numCache>
            </c:numRef>
          </c:val>
          <c:smooth val="0"/>
          <c:extLst>
            <c:ext xmlns:c16="http://schemas.microsoft.com/office/drawing/2014/chart" uri="{C3380CC4-5D6E-409C-BE32-E72D297353CC}">
              <c16:uniqueId val="{00000005-748A-45D0-86E6-F84E62196AA4}"/>
            </c:ext>
          </c:extLst>
        </c:ser>
        <c:ser>
          <c:idx val="6"/>
          <c:order val="6"/>
          <c:tx>
            <c:strRef>
              <c:f>CR_statistics!$AP$489</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CR_statistics!$AQ$482:$CV$482</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CR_statistics!$AQ$489:$CV$489</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pt idx="56">
                  <c:v>1</c:v>
                </c:pt>
                <c:pt idx="57">
                  <c:v>0</c:v>
                </c:pt>
              </c:numCache>
            </c:numRef>
          </c:val>
          <c:smooth val="0"/>
          <c:extLst>
            <c:ext xmlns:c16="http://schemas.microsoft.com/office/drawing/2014/chart" uri="{C3380CC4-5D6E-409C-BE32-E72D297353CC}">
              <c16:uniqueId val="{00000006-748A-45D0-86E6-F84E62196AA4}"/>
            </c:ext>
          </c:extLst>
        </c:ser>
        <c:ser>
          <c:idx val="7"/>
          <c:order val="7"/>
          <c:tx>
            <c:strRef>
              <c:f>CR_statistics!$AP$490</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CR_statistics!$AQ$482:$CV$482</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CR_statistics!$AQ$490:$CV$490</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pt idx="56">
                  <c:v>47</c:v>
                </c:pt>
                <c:pt idx="57">
                  <c:v>44</c:v>
                </c:pt>
              </c:numCache>
            </c:numRef>
          </c:val>
          <c:smooth val="0"/>
          <c:extLst>
            <c:ext xmlns:c16="http://schemas.microsoft.com/office/drawing/2014/chart" uri="{C3380CC4-5D6E-409C-BE32-E72D297353CC}">
              <c16:uniqueId val="{00000007-748A-45D0-86E6-F84E62196AA4}"/>
            </c:ext>
          </c:extLst>
        </c:ser>
        <c:ser>
          <c:idx val="8"/>
          <c:order val="8"/>
          <c:tx>
            <c:strRef>
              <c:f>CR_statistics!$AP$491</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CR_statistics!$AQ$482:$CV$482</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CR_statistics!$AQ$491:$CV$491</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pt idx="56">
                  <c:v>113</c:v>
                </c:pt>
                <c:pt idx="57">
                  <c:v>106</c:v>
                </c:pt>
              </c:numCache>
            </c:numRef>
          </c:val>
          <c:smooth val="0"/>
          <c:extLst>
            <c:ext xmlns:c16="http://schemas.microsoft.com/office/drawing/2014/chart" uri="{C3380CC4-5D6E-409C-BE32-E72D297353CC}">
              <c16:uniqueId val="{00000008-748A-45D0-86E6-F84E62196AA4}"/>
            </c:ext>
          </c:extLst>
        </c:ser>
        <c:ser>
          <c:idx val="10"/>
          <c:order val="9"/>
          <c:tx>
            <c:strRef>
              <c:f>CR_statistics!$AP$492</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748A-45D0-86E6-F84E62196AA4}"/>
              </c:ext>
            </c:extLst>
          </c:dPt>
          <c:cat>
            <c:strRef>
              <c:f>CR_statistics!$AQ$482:$CV$482</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CR_statistics!$AQ$492:$CV$492</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pt idx="56">
                  <c:v>383</c:v>
                </c:pt>
                <c:pt idx="57">
                  <c:v>351</c:v>
                </c:pt>
              </c:numCache>
            </c:numRef>
          </c:val>
          <c:smooth val="0"/>
          <c:extLst>
            <c:ext xmlns:c16="http://schemas.microsoft.com/office/drawing/2014/chart" uri="{C3380CC4-5D6E-409C-BE32-E72D297353CC}">
              <c16:uniqueId val="{0000000A-748A-45D0-86E6-F84E62196AA4}"/>
            </c:ext>
          </c:extLst>
        </c:ser>
        <c:ser>
          <c:idx val="9"/>
          <c:order val="10"/>
          <c:tx>
            <c:strRef>
              <c:f>CR_statistics!$AP$493</c:f>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f>CR_statistics!$AQ$482:$CV$482</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CR_statistics!$AQ$493:$CV$493</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1</c:v>
                </c:pt>
                <c:pt idx="55">
                  <c:v>52</c:v>
                </c:pt>
                <c:pt idx="56">
                  <c:v>86</c:v>
                </c:pt>
                <c:pt idx="57">
                  <c:v>74</c:v>
                </c:pt>
              </c:numCache>
            </c:numRef>
          </c:val>
          <c:smooth val="0"/>
          <c:extLst xmlns:c15="http://schemas.microsoft.com/office/drawing/2012/chart">
            <c:ext xmlns:c16="http://schemas.microsoft.com/office/drawing/2014/chart" uri="{C3380CC4-5D6E-409C-BE32-E72D297353CC}">
              <c16:uniqueId val="{0000000B-748A-45D0-86E6-F84E62196AA4}"/>
            </c:ext>
          </c:extLst>
        </c:ser>
        <c:ser>
          <c:idx val="12"/>
          <c:order val="12"/>
          <c:tx>
            <c:strRef>
              <c:f>CR_statistics!$AP$477</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CR_statistics!$AQ$482:$CV$482</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CR_statistics!$AQ$477:$CQ$477</c:f>
              <c:numCache>
                <c:formatCode>General</c:formatCode>
                <c:ptCount val="53"/>
                <c:pt idx="3">
                  <c:v>650</c:v>
                </c:pt>
                <c:pt idx="8">
                  <c:v>650</c:v>
                </c:pt>
                <c:pt idx="14">
                  <c:v>650</c:v>
                </c:pt>
                <c:pt idx="22">
                  <c:v>650</c:v>
                </c:pt>
                <c:pt idx="27">
                  <c:v>650</c:v>
                </c:pt>
                <c:pt idx="32">
                  <c:v>650</c:v>
                </c:pt>
                <c:pt idx="37">
                  <c:v>650</c:v>
                </c:pt>
                <c:pt idx="45">
                  <c:v>650</c:v>
                </c:pt>
                <c:pt idx="52">
                  <c:v>650</c:v>
                </c:pt>
              </c:numCache>
            </c:numRef>
          </c:val>
          <c:smooth val="0"/>
          <c:extLst>
            <c:ext xmlns:c16="http://schemas.microsoft.com/office/drawing/2014/chart" uri="{C3380CC4-5D6E-409C-BE32-E72D297353CC}">
              <c16:uniqueId val="{0000000C-748A-45D0-86E6-F84E62196AA4}"/>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11"/>
                <c:order val="11"/>
                <c:tx>
                  <c:strRef>
                    <c:extLst>
                      <c:ext uri="{02D57815-91ED-43cb-92C2-25804820EDAC}">
                        <c15:formulaRef>
                          <c15:sqref>CR_statistics!$AP$494</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c:ext uri="{02D57815-91ED-43cb-92C2-25804820EDAC}">
                        <c15:formulaRef>
                          <c15:sqref>CR_statistics!$AQ$482:$CV$482</c15:sqref>
                        </c15:formulaRef>
                      </c:ext>
                    </c:extLst>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extLst>
                      <c:ext uri="{02D57815-91ED-43cb-92C2-25804820EDAC}">
                        <c15:formulaRef>
                          <c15:sqref>CR_statistics!$AQ$494:$CM$494</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D-748A-45D0-86E6-F84E62196AA4}"/>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6.1057240525383215E-2"/>
          <c:y val="0.10782612560656324"/>
          <c:w val="0.53788413884741326"/>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CR_statistics!$AP$464</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CR_statistics!$AQ$463:$CV$463</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CR_statistics!$AQ$464:$CV$464</c:f>
              <c:numCache>
                <c:formatCode>General</c:formatCode>
                <c:ptCount val="58"/>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numCache>
            </c:numRef>
          </c:val>
          <c:smooth val="0"/>
          <c:extLst>
            <c:ext xmlns:c16="http://schemas.microsoft.com/office/drawing/2014/chart" uri="{C3380CC4-5D6E-409C-BE32-E72D297353CC}">
              <c16:uniqueId val="{00000000-88D2-4452-8891-BC539F828A21}"/>
            </c:ext>
          </c:extLst>
        </c:ser>
        <c:ser>
          <c:idx val="1"/>
          <c:order val="1"/>
          <c:tx>
            <c:strRef>
              <c:f>CR_statistics!$AP$465</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CR_statistics!$AQ$463:$CV$463</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CR_statistics!$AQ$465:$CV$465</c:f>
              <c:numCache>
                <c:formatCode>General</c:formatCode>
                <c:ptCount val="58"/>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numCache>
            </c:numRef>
          </c:val>
          <c:smooth val="0"/>
          <c:extLst>
            <c:ext xmlns:c16="http://schemas.microsoft.com/office/drawing/2014/chart" uri="{C3380CC4-5D6E-409C-BE32-E72D297353CC}">
              <c16:uniqueId val="{00000001-88D2-4452-8891-BC539F828A21}"/>
            </c:ext>
          </c:extLst>
        </c:ser>
        <c:ser>
          <c:idx val="2"/>
          <c:order val="2"/>
          <c:tx>
            <c:strRef>
              <c:f>CR_statistics!$AP$466</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CR_statistics!$AQ$463:$CV$463</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CR_statistics!$AQ$466:$CV$466</c:f>
              <c:numCache>
                <c:formatCode>General</c:formatCode>
                <c:ptCount val="58"/>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numCache>
            </c:numRef>
          </c:val>
          <c:smooth val="0"/>
          <c:extLst>
            <c:ext xmlns:c16="http://schemas.microsoft.com/office/drawing/2014/chart" uri="{C3380CC4-5D6E-409C-BE32-E72D297353CC}">
              <c16:uniqueId val="{00000002-88D2-4452-8891-BC539F828A21}"/>
            </c:ext>
          </c:extLst>
        </c:ser>
        <c:ser>
          <c:idx val="3"/>
          <c:order val="3"/>
          <c:tx>
            <c:strRef>
              <c:f>CR_statistics!$AP$467</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CR_statistics!$AQ$463:$CV$463</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CR_statistics!$AQ$467:$CV$467</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numCache>
            </c:numRef>
          </c:val>
          <c:smooth val="0"/>
          <c:extLst>
            <c:ext xmlns:c16="http://schemas.microsoft.com/office/drawing/2014/chart" uri="{C3380CC4-5D6E-409C-BE32-E72D297353CC}">
              <c16:uniqueId val="{00000003-88D2-4452-8891-BC539F828A21}"/>
            </c:ext>
          </c:extLst>
        </c:ser>
        <c:ser>
          <c:idx val="4"/>
          <c:order val="4"/>
          <c:tx>
            <c:strRef>
              <c:f>CR_statistics!$AP$468</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CR_statistics!$AQ$463:$CV$463</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CR_statistics!$AQ$468:$CV$468</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numCache>
            </c:numRef>
          </c:val>
          <c:smooth val="0"/>
          <c:extLst>
            <c:ext xmlns:c16="http://schemas.microsoft.com/office/drawing/2014/chart" uri="{C3380CC4-5D6E-409C-BE32-E72D297353CC}">
              <c16:uniqueId val="{00000004-88D2-4452-8891-BC539F828A21}"/>
            </c:ext>
          </c:extLst>
        </c:ser>
        <c:ser>
          <c:idx val="5"/>
          <c:order val="5"/>
          <c:tx>
            <c:strRef>
              <c:f>CR_statistics!$AP$469</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CR_statistics!$AQ$463:$CV$463</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CR_statistics!$AQ$469:$CV$469</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pt idx="56">
                  <c:v>1</c:v>
                </c:pt>
                <c:pt idx="57">
                  <c:v>1</c:v>
                </c:pt>
              </c:numCache>
            </c:numRef>
          </c:val>
          <c:smooth val="0"/>
          <c:extLst>
            <c:ext xmlns:c16="http://schemas.microsoft.com/office/drawing/2014/chart" uri="{C3380CC4-5D6E-409C-BE32-E72D297353CC}">
              <c16:uniqueId val="{00000005-88D2-4452-8891-BC539F828A21}"/>
            </c:ext>
          </c:extLst>
        </c:ser>
        <c:ser>
          <c:idx val="6"/>
          <c:order val="6"/>
          <c:tx>
            <c:strRef>
              <c:f>CR_statistics!$AP$470</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CR_statistics!$AQ$463:$CV$463</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CR_statistics!$AQ$470:$CV$470</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pt idx="56">
                  <c:v>0</c:v>
                </c:pt>
                <c:pt idx="57">
                  <c:v>1</c:v>
                </c:pt>
              </c:numCache>
            </c:numRef>
          </c:val>
          <c:smooth val="0"/>
          <c:extLst>
            <c:ext xmlns:c16="http://schemas.microsoft.com/office/drawing/2014/chart" uri="{C3380CC4-5D6E-409C-BE32-E72D297353CC}">
              <c16:uniqueId val="{00000006-88D2-4452-8891-BC539F828A21}"/>
            </c:ext>
          </c:extLst>
        </c:ser>
        <c:ser>
          <c:idx val="7"/>
          <c:order val="7"/>
          <c:tx>
            <c:strRef>
              <c:f>CR_statistics!$AP$471</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CR_statistics!$AQ$463:$CV$463</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CR_statistics!$AQ$471:$CV$471</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pt idx="56">
                  <c:v>38</c:v>
                </c:pt>
                <c:pt idx="57">
                  <c:v>5</c:v>
                </c:pt>
              </c:numCache>
            </c:numRef>
          </c:val>
          <c:smooth val="0"/>
          <c:extLst>
            <c:ext xmlns:c16="http://schemas.microsoft.com/office/drawing/2014/chart" uri="{C3380CC4-5D6E-409C-BE32-E72D297353CC}">
              <c16:uniqueId val="{00000007-88D2-4452-8891-BC539F828A21}"/>
            </c:ext>
          </c:extLst>
        </c:ser>
        <c:ser>
          <c:idx val="8"/>
          <c:order val="8"/>
          <c:tx>
            <c:strRef>
              <c:f>CR_statistics!$AP$472</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CR_statistics!$AQ$463:$CV$463</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CR_statistics!$AQ$472:$CV$472</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pt idx="56">
                  <c:v>47</c:v>
                </c:pt>
                <c:pt idx="57">
                  <c:v>56</c:v>
                </c:pt>
              </c:numCache>
            </c:numRef>
          </c:val>
          <c:smooth val="0"/>
          <c:extLst>
            <c:ext xmlns:c16="http://schemas.microsoft.com/office/drawing/2014/chart" uri="{C3380CC4-5D6E-409C-BE32-E72D297353CC}">
              <c16:uniqueId val="{00000008-88D2-4452-8891-BC539F828A21}"/>
            </c:ext>
          </c:extLst>
        </c:ser>
        <c:ser>
          <c:idx val="9"/>
          <c:order val="9"/>
          <c:tx>
            <c:strRef>
              <c:f>CR_statistics!$AP$473</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CR_statistics!$AQ$463:$CV$463</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CR_statistics!$AQ$473:$CV$473</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pt idx="56">
                  <c:v>1000</c:v>
                </c:pt>
                <c:pt idx="57">
                  <c:v>884</c:v>
                </c:pt>
              </c:numCache>
            </c:numRef>
          </c:val>
          <c:smooth val="0"/>
          <c:extLst>
            <c:ext xmlns:c16="http://schemas.microsoft.com/office/drawing/2014/chart" uri="{C3380CC4-5D6E-409C-BE32-E72D297353CC}">
              <c16:uniqueId val="{00000009-88D2-4452-8891-BC539F828A21}"/>
            </c:ext>
          </c:extLst>
        </c:ser>
        <c:ser>
          <c:idx val="10"/>
          <c:order val="10"/>
          <c:tx>
            <c:strRef>
              <c:f>CR_statistics!$AP$474</c:f>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f>CR_statistics!$AQ$463:$CV$463</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CR_statistics!$AQ$474:$CV$474</c:f>
              <c:numCache>
                <c:formatCode>General</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13</c:v>
                </c:pt>
                <c:pt idx="57">
                  <c:v>45</c:v>
                </c:pt>
              </c:numCache>
            </c:numRef>
          </c:val>
          <c:smooth val="0"/>
          <c:extLst xmlns:c15="http://schemas.microsoft.com/office/drawing/2012/chart">
            <c:ext xmlns:c16="http://schemas.microsoft.com/office/drawing/2014/chart" uri="{C3380CC4-5D6E-409C-BE32-E72D297353CC}">
              <c16:uniqueId val="{0000000A-88D2-4452-8891-BC539F828A21}"/>
            </c:ext>
          </c:extLst>
        </c:ser>
        <c:ser>
          <c:idx val="12"/>
          <c:order val="12"/>
          <c:tx>
            <c:strRef>
              <c:f>CR_statistics!$AP$458</c:f>
              <c:strCache>
                <c:ptCount val="1"/>
                <c:pt idx="0">
                  <c:v>REL freeze</c:v>
                </c:pt>
              </c:strCache>
            </c:strRef>
          </c:tx>
          <c:spPr>
            <a:ln>
              <a:noFill/>
            </a:ln>
          </c:spPr>
          <c:marker>
            <c:symbol val="triangle"/>
            <c:size val="14"/>
            <c:spPr>
              <a:solidFill>
                <a:schemeClr val="tx1"/>
              </a:solidFill>
            </c:spPr>
          </c:marker>
          <c:cat>
            <c:strRef>
              <c:f>CR_statistics!$AQ$463:$CV$463</c:f>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f>CR_statistics!$AQ$458:$CQ$458</c:f>
              <c:numCache>
                <c:formatCode>General</c:formatCode>
                <c:ptCount val="53"/>
                <c:pt idx="3">
                  <c:v>800</c:v>
                </c:pt>
                <c:pt idx="8">
                  <c:v>800</c:v>
                </c:pt>
                <c:pt idx="14">
                  <c:v>800</c:v>
                </c:pt>
                <c:pt idx="22">
                  <c:v>800</c:v>
                </c:pt>
                <c:pt idx="27">
                  <c:v>800</c:v>
                </c:pt>
                <c:pt idx="32">
                  <c:v>800</c:v>
                </c:pt>
                <c:pt idx="37">
                  <c:v>800</c:v>
                </c:pt>
                <c:pt idx="45">
                  <c:v>800</c:v>
                </c:pt>
                <c:pt idx="52">
                  <c:v>800</c:v>
                </c:pt>
              </c:numCache>
            </c:numRef>
          </c:val>
          <c:smooth val="0"/>
          <c:extLst>
            <c:ext xmlns:c16="http://schemas.microsoft.com/office/drawing/2014/chart" uri="{C3380CC4-5D6E-409C-BE32-E72D297353CC}">
              <c16:uniqueId val="{0000000B-88D2-4452-8891-BC539F828A21}"/>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1"/>
                <c:order val="11"/>
                <c:tx>
                  <c:strRef>
                    <c:extLst>
                      <c:ext uri="{02D57815-91ED-43cb-92C2-25804820EDAC}">
                        <c15:formulaRef>
                          <c15:sqref>CR_statistics!$AP$475</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c:ext uri="{02D57815-91ED-43cb-92C2-25804820EDAC}">
                        <c15:formulaRef>
                          <c15:sqref>CR_statistics!$AQ$463:$CV$463</c15:sqref>
                        </c15:formulaRef>
                      </c:ext>
                    </c:extLst>
                    <c:strCache>
                      <c:ptCount val="5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strCache>
                  </c:strRef>
                </c:cat>
                <c:val>
                  <c:numRef>
                    <c:extLst>
                      <c:ext uri="{02D57815-91ED-43cb-92C2-25804820EDAC}">
                        <c15:formulaRef>
                          <c15:sqref>CR_statistics!$AQ$475:$CM$475</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88D2-4452-8891-BC539F828A21}"/>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6860091417063814E-2"/>
          <c:y val="0.11036671156064881"/>
          <c:w val="0.62220723539428346"/>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CR_statistics!$T$395</c:f>
              <c:strCache>
                <c:ptCount val="1"/>
                <c:pt idx="0">
                  <c:v>RAN1</c:v>
                </c:pt>
              </c:strCache>
            </c:strRef>
          </c:tx>
          <c:spPr>
            <a:solidFill>
              <a:srgbClr val="00FF00"/>
            </a:solidFill>
            <a:ln>
              <a:solidFill>
                <a:schemeClr val="tx1"/>
              </a:solidFill>
            </a:ln>
          </c:spPr>
          <c:invertIfNegative val="0"/>
          <c:cat>
            <c:strRef>
              <c:f>CR_statistics!$S$396:$S$405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CR_statistics!$T$396:$T$405</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447F-4373-A58D-0C9BD98A38C1}"/>
            </c:ext>
          </c:extLst>
        </c:ser>
        <c:ser>
          <c:idx val="1"/>
          <c:order val="1"/>
          <c:tx>
            <c:strRef>
              <c:f>CR_statistics!$U$395</c:f>
              <c:strCache>
                <c:ptCount val="1"/>
                <c:pt idx="0">
                  <c:v>RAN2</c:v>
                </c:pt>
              </c:strCache>
            </c:strRef>
          </c:tx>
          <c:spPr>
            <a:solidFill>
              <a:srgbClr val="FF0000"/>
            </a:solidFill>
            <a:ln>
              <a:solidFill>
                <a:schemeClr val="tx1"/>
              </a:solidFill>
            </a:ln>
          </c:spPr>
          <c:invertIfNegative val="0"/>
          <c:cat>
            <c:strRef>
              <c:f>CR_statistics!$S$396:$S$405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CR_statistics!$U$396:$U$405</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447F-4373-A58D-0C9BD98A38C1}"/>
            </c:ext>
          </c:extLst>
        </c:ser>
        <c:ser>
          <c:idx val="2"/>
          <c:order val="2"/>
          <c:tx>
            <c:strRef>
              <c:f>CR_statistics!$V$395</c:f>
              <c:strCache>
                <c:ptCount val="1"/>
                <c:pt idx="0">
                  <c:v>RAN3</c:v>
                </c:pt>
              </c:strCache>
            </c:strRef>
          </c:tx>
          <c:spPr>
            <a:solidFill>
              <a:srgbClr val="00B0F0"/>
            </a:solidFill>
            <a:ln>
              <a:solidFill>
                <a:schemeClr val="tx1"/>
              </a:solidFill>
            </a:ln>
          </c:spPr>
          <c:invertIfNegative val="0"/>
          <c:cat>
            <c:strRef>
              <c:f>CR_statistics!$S$396:$S$405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CR_statistics!$V$396:$V$405</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447F-4373-A58D-0C9BD98A38C1}"/>
            </c:ext>
          </c:extLst>
        </c:ser>
        <c:ser>
          <c:idx val="3"/>
          <c:order val="3"/>
          <c:tx>
            <c:strRef>
              <c:f>CR_statistics!$W$395</c:f>
              <c:strCache>
                <c:ptCount val="1"/>
                <c:pt idx="0">
                  <c:v>RAN4</c:v>
                </c:pt>
              </c:strCache>
            </c:strRef>
          </c:tx>
          <c:spPr>
            <a:solidFill>
              <a:srgbClr val="FFFF00"/>
            </a:solidFill>
            <a:ln>
              <a:solidFill>
                <a:schemeClr val="tx1"/>
              </a:solidFill>
            </a:ln>
          </c:spPr>
          <c:invertIfNegative val="0"/>
          <c:cat>
            <c:strRef>
              <c:f>CR_statistics!$S$396:$S$405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CR_statistics!$W$396:$W$405</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447F-4373-A58D-0C9BD98A38C1}"/>
            </c:ext>
          </c:extLst>
        </c:ser>
        <c:ser>
          <c:idx val="4"/>
          <c:order val="4"/>
          <c:tx>
            <c:strRef>
              <c:f>CR_statistics!$X$395</c:f>
              <c:strCache>
                <c:ptCount val="1"/>
                <c:pt idx="0">
                  <c:v>RAN5</c:v>
                </c:pt>
              </c:strCache>
            </c:strRef>
          </c:tx>
          <c:spPr>
            <a:solidFill>
              <a:srgbClr val="7030A0"/>
            </a:solidFill>
            <a:ln>
              <a:solidFill>
                <a:schemeClr val="tx1"/>
              </a:solidFill>
            </a:ln>
          </c:spPr>
          <c:invertIfNegative val="0"/>
          <c:cat>
            <c:strRef>
              <c:f>CR_statistics!$S$396:$S$405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CR_statistics!$X$396:$X$405</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447F-4373-A58D-0C9BD98A38C1}"/>
            </c:ext>
          </c:extLst>
        </c:ser>
        <c:ser>
          <c:idx val="6"/>
          <c:order val="5"/>
          <c:tx>
            <c:strRef>
              <c:f>CR_statistics!$Y$395</c:f>
              <c:strCache>
                <c:ptCount val="1"/>
                <c:pt idx="0">
                  <c:v>RAN without RAN5</c:v>
                </c:pt>
              </c:strCache>
            </c:strRef>
          </c:tx>
          <c:spPr>
            <a:solidFill>
              <a:srgbClr val="FF33CC"/>
            </a:solidFill>
            <a:ln>
              <a:solidFill>
                <a:schemeClr val="tx1"/>
              </a:solidFill>
            </a:ln>
          </c:spPr>
          <c:invertIfNegative val="0"/>
          <c:cat>
            <c:strRef>
              <c:f>CR_statistics!$S$396:$S$405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CR_statistics!$Y$396:$Y$405</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447F-4373-A58D-0C9BD98A38C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CR_statistics!$T$352</c:f>
              <c:strCache>
                <c:ptCount val="1"/>
                <c:pt idx="0">
                  <c:v>RAN1</c:v>
                </c:pt>
              </c:strCache>
            </c:strRef>
          </c:tx>
          <c:spPr>
            <a:solidFill>
              <a:srgbClr val="00FF00"/>
            </a:solidFill>
            <a:ln>
              <a:solidFill>
                <a:schemeClr val="tx1"/>
              </a:solidFill>
            </a:ln>
          </c:spPr>
          <c:invertIfNegative val="0"/>
          <c:cat>
            <c:strRef>
              <c:f>CR_statistics!$S$353:$S$362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CR_statistics!$T$353:$T$362</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30BA-41D8-A4B7-402A9A43F5B8}"/>
            </c:ext>
          </c:extLst>
        </c:ser>
        <c:ser>
          <c:idx val="1"/>
          <c:order val="1"/>
          <c:tx>
            <c:strRef>
              <c:f>CR_statistics!$U$352</c:f>
              <c:strCache>
                <c:ptCount val="1"/>
                <c:pt idx="0">
                  <c:v>RAN2</c:v>
                </c:pt>
              </c:strCache>
            </c:strRef>
          </c:tx>
          <c:spPr>
            <a:solidFill>
              <a:srgbClr val="FF0000"/>
            </a:solidFill>
            <a:ln>
              <a:solidFill>
                <a:schemeClr val="tx1"/>
              </a:solidFill>
            </a:ln>
          </c:spPr>
          <c:invertIfNegative val="0"/>
          <c:cat>
            <c:strRef>
              <c:f>CR_statistics!$S$353:$S$362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CR_statistics!$U$353:$U$362</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30BA-41D8-A4B7-402A9A43F5B8}"/>
            </c:ext>
          </c:extLst>
        </c:ser>
        <c:ser>
          <c:idx val="2"/>
          <c:order val="2"/>
          <c:tx>
            <c:strRef>
              <c:f>CR_statistics!$V$352</c:f>
              <c:strCache>
                <c:ptCount val="1"/>
                <c:pt idx="0">
                  <c:v>RAN3</c:v>
                </c:pt>
              </c:strCache>
            </c:strRef>
          </c:tx>
          <c:spPr>
            <a:solidFill>
              <a:srgbClr val="00B0F0"/>
            </a:solidFill>
            <a:ln>
              <a:solidFill>
                <a:schemeClr val="tx1"/>
              </a:solidFill>
            </a:ln>
          </c:spPr>
          <c:invertIfNegative val="0"/>
          <c:cat>
            <c:strRef>
              <c:f>CR_statistics!$S$353:$S$362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CR_statistics!$V$353:$V$362</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30BA-41D8-A4B7-402A9A43F5B8}"/>
            </c:ext>
          </c:extLst>
        </c:ser>
        <c:ser>
          <c:idx val="3"/>
          <c:order val="3"/>
          <c:tx>
            <c:strRef>
              <c:f>CR_statistics!$W$352</c:f>
              <c:strCache>
                <c:ptCount val="1"/>
                <c:pt idx="0">
                  <c:v>RAN4</c:v>
                </c:pt>
              </c:strCache>
            </c:strRef>
          </c:tx>
          <c:spPr>
            <a:solidFill>
              <a:srgbClr val="FFFF00"/>
            </a:solidFill>
            <a:ln>
              <a:solidFill>
                <a:schemeClr val="tx1"/>
              </a:solidFill>
            </a:ln>
          </c:spPr>
          <c:invertIfNegative val="0"/>
          <c:cat>
            <c:strRef>
              <c:f>CR_statistics!$S$353:$S$362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CR_statistics!$W$353:$W$362</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30BA-41D8-A4B7-402A9A43F5B8}"/>
            </c:ext>
          </c:extLst>
        </c:ser>
        <c:ser>
          <c:idx val="4"/>
          <c:order val="4"/>
          <c:tx>
            <c:strRef>
              <c:f>CR_statistics!$X$352</c:f>
              <c:strCache>
                <c:ptCount val="1"/>
                <c:pt idx="0">
                  <c:v>RAN5</c:v>
                </c:pt>
              </c:strCache>
            </c:strRef>
          </c:tx>
          <c:spPr>
            <a:solidFill>
              <a:srgbClr val="7030A0"/>
            </a:solidFill>
            <a:ln>
              <a:solidFill>
                <a:schemeClr val="tx1"/>
              </a:solidFill>
            </a:ln>
          </c:spPr>
          <c:invertIfNegative val="0"/>
          <c:cat>
            <c:strRef>
              <c:f>CR_statistics!$S$353:$S$362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CR_statistics!$X$353:$X$362</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30BA-41D8-A4B7-402A9A43F5B8}"/>
            </c:ext>
          </c:extLst>
        </c:ser>
        <c:ser>
          <c:idx val="6"/>
          <c:order val="5"/>
          <c:tx>
            <c:strRef>
              <c:f>CR_statistics!$Y$352</c:f>
              <c:strCache>
                <c:ptCount val="1"/>
                <c:pt idx="0">
                  <c:v>RAN without RAN5</c:v>
                </c:pt>
              </c:strCache>
            </c:strRef>
          </c:tx>
          <c:spPr>
            <a:solidFill>
              <a:srgbClr val="FF33CC"/>
            </a:solidFill>
            <a:ln>
              <a:solidFill>
                <a:schemeClr val="tx1"/>
              </a:solidFill>
            </a:ln>
          </c:spPr>
          <c:invertIfNegative val="0"/>
          <c:cat>
            <c:strRef>
              <c:f>CR_statistics!$S$353:$S$362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CR_statistics!$Y$353:$Y$362</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30BA-41D8-A4B7-402A9A43F5B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CR_statistics!$T$309</c:f>
              <c:strCache>
                <c:ptCount val="1"/>
                <c:pt idx="0">
                  <c:v>RAN1</c:v>
                </c:pt>
              </c:strCache>
            </c:strRef>
          </c:tx>
          <c:spPr>
            <a:solidFill>
              <a:srgbClr val="00FF00"/>
            </a:solidFill>
            <a:ln>
              <a:solidFill>
                <a:schemeClr val="tx1"/>
              </a:solidFill>
            </a:ln>
          </c:spPr>
          <c:invertIfNegative val="0"/>
          <c:cat>
            <c:strRef>
              <c:f>CR_statistics!$S$310:$S$319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CR_statistics!$T$310:$T$319</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3021-4570-B24A-9D2CB6F0B924}"/>
            </c:ext>
          </c:extLst>
        </c:ser>
        <c:ser>
          <c:idx val="1"/>
          <c:order val="1"/>
          <c:tx>
            <c:strRef>
              <c:f>CR_statistics!$U$309</c:f>
              <c:strCache>
                <c:ptCount val="1"/>
                <c:pt idx="0">
                  <c:v>RAN2</c:v>
                </c:pt>
              </c:strCache>
            </c:strRef>
          </c:tx>
          <c:spPr>
            <a:solidFill>
              <a:srgbClr val="FF0000"/>
            </a:solidFill>
            <a:ln>
              <a:solidFill>
                <a:schemeClr val="tx1"/>
              </a:solidFill>
            </a:ln>
          </c:spPr>
          <c:invertIfNegative val="0"/>
          <c:cat>
            <c:strRef>
              <c:f>CR_statistics!$S$310:$S$319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CR_statistics!$U$310:$U$319</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3021-4570-B24A-9D2CB6F0B924}"/>
            </c:ext>
          </c:extLst>
        </c:ser>
        <c:ser>
          <c:idx val="2"/>
          <c:order val="2"/>
          <c:tx>
            <c:strRef>
              <c:f>CR_statistics!$V$309</c:f>
              <c:strCache>
                <c:ptCount val="1"/>
                <c:pt idx="0">
                  <c:v>RAN3</c:v>
                </c:pt>
              </c:strCache>
            </c:strRef>
          </c:tx>
          <c:spPr>
            <a:solidFill>
              <a:srgbClr val="00B0F0"/>
            </a:solidFill>
            <a:ln>
              <a:solidFill>
                <a:schemeClr val="tx1"/>
              </a:solidFill>
            </a:ln>
          </c:spPr>
          <c:invertIfNegative val="0"/>
          <c:cat>
            <c:strRef>
              <c:f>CR_statistics!$S$310:$S$319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CR_statistics!$V$310:$V$319</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3021-4570-B24A-9D2CB6F0B924}"/>
            </c:ext>
          </c:extLst>
        </c:ser>
        <c:ser>
          <c:idx val="3"/>
          <c:order val="3"/>
          <c:tx>
            <c:strRef>
              <c:f>CR_statistics!$W$309</c:f>
              <c:strCache>
                <c:ptCount val="1"/>
                <c:pt idx="0">
                  <c:v>RAN4</c:v>
                </c:pt>
              </c:strCache>
            </c:strRef>
          </c:tx>
          <c:spPr>
            <a:solidFill>
              <a:srgbClr val="FFFF00"/>
            </a:solidFill>
            <a:ln>
              <a:solidFill>
                <a:schemeClr val="tx1"/>
              </a:solidFill>
            </a:ln>
          </c:spPr>
          <c:invertIfNegative val="0"/>
          <c:cat>
            <c:strRef>
              <c:f>CR_statistics!$S$310:$S$319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CR_statistics!$W$310:$W$319</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3021-4570-B24A-9D2CB6F0B924}"/>
            </c:ext>
          </c:extLst>
        </c:ser>
        <c:ser>
          <c:idx val="4"/>
          <c:order val="4"/>
          <c:tx>
            <c:strRef>
              <c:f>CR_statistics!$X$309</c:f>
              <c:strCache>
                <c:ptCount val="1"/>
                <c:pt idx="0">
                  <c:v>RAN5</c:v>
                </c:pt>
              </c:strCache>
            </c:strRef>
          </c:tx>
          <c:spPr>
            <a:solidFill>
              <a:srgbClr val="7030A0"/>
            </a:solidFill>
            <a:ln>
              <a:solidFill>
                <a:schemeClr val="tx1"/>
              </a:solidFill>
            </a:ln>
          </c:spPr>
          <c:invertIfNegative val="0"/>
          <c:cat>
            <c:strRef>
              <c:f>CR_statistics!$S$310:$S$319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CR_statistics!$X$310:$X$319</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3021-4570-B24A-9D2CB6F0B924}"/>
            </c:ext>
          </c:extLst>
        </c:ser>
        <c:ser>
          <c:idx val="6"/>
          <c:order val="5"/>
          <c:tx>
            <c:strRef>
              <c:f>CR_statistics!$Y$309</c:f>
              <c:strCache>
                <c:ptCount val="1"/>
                <c:pt idx="0">
                  <c:v>RAN without RAN5</c:v>
                </c:pt>
              </c:strCache>
            </c:strRef>
          </c:tx>
          <c:spPr>
            <a:solidFill>
              <a:srgbClr val="FF00FF"/>
            </a:solidFill>
            <a:ln>
              <a:solidFill>
                <a:schemeClr val="tx1"/>
              </a:solidFill>
            </a:ln>
          </c:spPr>
          <c:invertIfNegative val="0"/>
          <c:cat>
            <c:strRef>
              <c:f>CR_statistics!$S$310:$S$319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CR_statistics!$Y$310:$Y$319</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3021-4570-B24A-9D2CB6F0B92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CR_statistics!$T$264</c:f>
              <c:strCache>
                <c:ptCount val="1"/>
                <c:pt idx="0">
                  <c:v>RAN1</c:v>
                </c:pt>
              </c:strCache>
            </c:strRef>
          </c:tx>
          <c:spPr>
            <a:solidFill>
              <a:srgbClr val="00FF00"/>
            </a:solidFill>
            <a:ln>
              <a:solidFill>
                <a:schemeClr val="tx1"/>
              </a:solidFill>
            </a:ln>
          </c:spPr>
          <c:invertIfNegative val="0"/>
          <c:cat>
            <c:strRef>
              <c:f>CR_statistics!$S$265:$S$274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CR_statistics!$T$265:$T$274</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899F-4BBC-AE84-565C71FAA322}"/>
            </c:ext>
          </c:extLst>
        </c:ser>
        <c:ser>
          <c:idx val="1"/>
          <c:order val="1"/>
          <c:tx>
            <c:strRef>
              <c:f>CR_statistics!$U$264</c:f>
              <c:strCache>
                <c:ptCount val="1"/>
                <c:pt idx="0">
                  <c:v>RAN2</c:v>
                </c:pt>
              </c:strCache>
            </c:strRef>
          </c:tx>
          <c:spPr>
            <a:solidFill>
              <a:srgbClr val="FF0000"/>
            </a:solidFill>
            <a:ln>
              <a:solidFill>
                <a:schemeClr val="tx1"/>
              </a:solidFill>
            </a:ln>
          </c:spPr>
          <c:invertIfNegative val="0"/>
          <c:cat>
            <c:strRef>
              <c:f>CR_statistics!$S$265:$S$274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CR_statistics!$U$265:$U$274</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899F-4BBC-AE84-565C71FAA322}"/>
            </c:ext>
          </c:extLst>
        </c:ser>
        <c:ser>
          <c:idx val="2"/>
          <c:order val="2"/>
          <c:tx>
            <c:strRef>
              <c:f>CR_statistics!$V$264</c:f>
              <c:strCache>
                <c:ptCount val="1"/>
                <c:pt idx="0">
                  <c:v>RAN3</c:v>
                </c:pt>
              </c:strCache>
            </c:strRef>
          </c:tx>
          <c:spPr>
            <a:solidFill>
              <a:srgbClr val="00B0F0"/>
            </a:solidFill>
            <a:ln>
              <a:solidFill>
                <a:schemeClr val="tx1"/>
              </a:solidFill>
            </a:ln>
          </c:spPr>
          <c:invertIfNegative val="0"/>
          <c:cat>
            <c:strRef>
              <c:f>CR_statistics!$S$265:$S$274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CR_statistics!$V$265:$V$274</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899F-4BBC-AE84-565C71FAA322}"/>
            </c:ext>
          </c:extLst>
        </c:ser>
        <c:ser>
          <c:idx val="3"/>
          <c:order val="3"/>
          <c:tx>
            <c:strRef>
              <c:f>CR_statistics!$W$264</c:f>
              <c:strCache>
                <c:ptCount val="1"/>
                <c:pt idx="0">
                  <c:v>RAN4</c:v>
                </c:pt>
              </c:strCache>
            </c:strRef>
          </c:tx>
          <c:spPr>
            <a:solidFill>
              <a:srgbClr val="FFFF00"/>
            </a:solidFill>
            <a:ln>
              <a:solidFill>
                <a:schemeClr val="tx1"/>
              </a:solidFill>
            </a:ln>
          </c:spPr>
          <c:invertIfNegative val="0"/>
          <c:cat>
            <c:strRef>
              <c:f>CR_statistics!$S$265:$S$274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CR_statistics!$W$265:$W$274</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899F-4BBC-AE84-565C71FAA322}"/>
            </c:ext>
          </c:extLst>
        </c:ser>
        <c:ser>
          <c:idx val="4"/>
          <c:order val="4"/>
          <c:tx>
            <c:strRef>
              <c:f>CR_statistics!$X$264</c:f>
              <c:strCache>
                <c:ptCount val="1"/>
                <c:pt idx="0">
                  <c:v>RAN5</c:v>
                </c:pt>
              </c:strCache>
            </c:strRef>
          </c:tx>
          <c:spPr>
            <a:solidFill>
              <a:srgbClr val="7030A0"/>
            </a:solidFill>
            <a:ln>
              <a:solidFill>
                <a:schemeClr val="tx1"/>
              </a:solidFill>
            </a:ln>
          </c:spPr>
          <c:invertIfNegative val="0"/>
          <c:cat>
            <c:strRef>
              <c:f>CR_statistics!$S$265:$S$274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CR_statistics!$X$265:$X$274</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899F-4BBC-AE84-565C71FAA322}"/>
            </c:ext>
          </c:extLst>
        </c:ser>
        <c:ser>
          <c:idx val="6"/>
          <c:order val="5"/>
          <c:tx>
            <c:strRef>
              <c:f>CR_statistics!$Y$264</c:f>
              <c:strCache>
                <c:ptCount val="1"/>
                <c:pt idx="0">
                  <c:v>RAN without RAN5</c:v>
                </c:pt>
              </c:strCache>
            </c:strRef>
          </c:tx>
          <c:spPr>
            <a:solidFill>
              <a:srgbClr val="FF00FF"/>
            </a:solidFill>
            <a:ln>
              <a:solidFill>
                <a:schemeClr val="tx1"/>
              </a:solidFill>
            </a:ln>
          </c:spPr>
          <c:invertIfNegative val="0"/>
          <c:cat>
            <c:strRef>
              <c:f>CR_statistics!$S$265:$S$274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CR_statistics!$Y$265:$Y$274</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899F-4BBC-AE84-565C71FAA32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CR_statistics!$T$216</c:f>
              <c:strCache>
                <c:ptCount val="1"/>
                <c:pt idx="0">
                  <c:v>RAN1</c:v>
                </c:pt>
              </c:strCache>
            </c:strRef>
          </c:tx>
          <c:spPr>
            <a:solidFill>
              <a:srgbClr val="00FF00"/>
            </a:solidFill>
            <a:ln>
              <a:solidFill>
                <a:schemeClr val="tx1"/>
              </a:solidFill>
            </a:ln>
          </c:spPr>
          <c:invertIfNegative val="0"/>
          <c:cat>
            <c:strRef>
              <c:f>CR_statistics!$S$217:$S$227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CR_statistics!$T$217:$T$227</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B70D-411D-B31C-445BA18C2853}"/>
            </c:ext>
          </c:extLst>
        </c:ser>
        <c:ser>
          <c:idx val="1"/>
          <c:order val="1"/>
          <c:tx>
            <c:strRef>
              <c:f>CR_statistics!$U$216</c:f>
              <c:strCache>
                <c:ptCount val="1"/>
                <c:pt idx="0">
                  <c:v>RAN2</c:v>
                </c:pt>
              </c:strCache>
            </c:strRef>
          </c:tx>
          <c:spPr>
            <a:solidFill>
              <a:srgbClr val="FF0000"/>
            </a:solidFill>
            <a:ln>
              <a:solidFill>
                <a:schemeClr val="tx1"/>
              </a:solidFill>
            </a:ln>
          </c:spPr>
          <c:invertIfNegative val="0"/>
          <c:cat>
            <c:strRef>
              <c:f>CR_statistics!$S$217:$S$227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CR_statistics!$U$217:$U$227</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B70D-411D-B31C-445BA18C2853}"/>
            </c:ext>
          </c:extLst>
        </c:ser>
        <c:ser>
          <c:idx val="2"/>
          <c:order val="2"/>
          <c:tx>
            <c:strRef>
              <c:f>CR_statistics!$V$216</c:f>
              <c:strCache>
                <c:ptCount val="1"/>
                <c:pt idx="0">
                  <c:v>RAN3</c:v>
                </c:pt>
              </c:strCache>
            </c:strRef>
          </c:tx>
          <c:spPr>
            <a:solidFill>
              <a:srgbClr val="00B0F0"/>
            </a:solidFill>
            <a:ln>
              <a:solidFill>
                <a:schemeClr val="tx1"/>
              </a:solidFill>
            </a:ln>
          </c:spPr>
          <c:invertIfNegative val="0"/>
          <c:cat>
            <c:strRef>
              <c:f>CR_statistics!$S$217:$S$227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CR_statistics!$V$217:$V$227</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B70D-411D-B31C-445BA18C2853}"/>
            </c:ext>
          </c:extLst>
        </c:ser>
        <c:ser>
          <c:idx val="3"/>
          <c:order val="3"/>
          <c:tx>
            <c:strRef>
              <c:f>CR_statistics!$W$216</c:f>
              <c:strCache>
                <c:ptCount val="1"/>
                <c:pt idx="0">
                  <c:v>RAN4</c:v>
                </c:pt>
              </c:strCache>
            </c:strRef>
          </c:tx>
          <c:spPr>
            <a:solidFill>
              <a:srgbClr val="FFFF00"/>
            </a:solidFill>
            <a:ln>
              <a:solidFill>
                <a:schemeClr val="tx1"/>
              </a:solidFill>
            </a:ln>
          </c:spPr>
          <c:invertIfNegative val="0"/>
          <c:cat>
            <c:strRef>
              <c:f>CR_statistics!$S$217:$S$227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CR_statistics!$W$217:$W$227</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B70D-411D-B31C-445BA18C2853}"/>
            </c:ext>
          </c:extLst>
        </c:ser>
        <c:ser>
          <c:idx val="4"/>
          <c:order val="4"/>
          <c:tx>
            <c:strRef>
              <c:f>CR_statistics!$X$216</c:f>
              <c:strCache>
                <c:ptCount val="1"/>
                <c:pt idx="0">
                  <c:v>RAN5</c:v>
                </c:pt>
              </c:strCache>
            </c:strRef>
          </c:tx>
          <c:spPr>
            <a:solidFill>
              <a:srgbClr val="7030A0"/>
            </a:solidFill>
            <a:ln>
              <a:solidFill>
                <a:schemeClr val="tx1"/>
              </a:solidFill>
            </a:ln>
          </c:spPr>
          <c:invertIfNegative val="0"/>
          <c:cat>
            <c:strRef>
              <c:f>CR_statistics!$S$217:$S$227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CR_statistics!$X$217:$X$227</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B70D-411D-B31C-445BA18C2853}"/>
            </c:ext>
          </c:extLst>
        </c:ser>
        <c:ser>
          <c:idx val="6"/>
          <c:order val="5"/>
          <c:tx>
            <c:strRef>
              <c:f>CR_statistics!$Y$216</c:f>
              <c:strCache>
                <c:ptCount val="1"/>
                <c:pt idx="0">
                  <c:v>RAN without RAN5</c:v>
                </c:pt>
              </c:strCache>
            </c:strRef>
          </c:tx>
          <c:spPr>
            <a:solidFill>
              <a:srgbClr val="FF00FF"/>
            </a:solidFill>
            <a:ln>
              <a:solidFill>
                <a:schemeClr val="tx1"/>
              </a:solidFill>
            </a:ln>
          </c:spPr>
          <c:invertIfNegative val="0"/>
          <c:cat>
            <c:strRef>
              <c:f>CR_statistics!$S$217:$S$227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CR_statistics!$Y$217:$Y$227</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B70D-411D-B31C-445BA18C285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CR_statistics!$T$169</c:f>
              <c:strCache>
                <c:ptCount val="1"/>
                <c:pt idx="0">
                  <c:v>RAN1</c:v>
                </c:pt>
              </c:strCache>
            </c:strRef>
          </c:tx>
          <c:spPr>
            <a:solidFill>
              <a:srgbClr val="00FF00"/>
            </a:solidFill>
            <a:ln>
              <a:solidFill>
                <a:schemeClr val="tx1"/>
              </a:solidFill>
            </a:ln>
          </c:spPr>
          <c:invertIfNegative val="0"/>
          <c:cat>
            <c:strRef>
              <c:f>CR_statistics!$S$170:$S$180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CR_statistics!$T$170:$T$180</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79AF-4F8E-9D32-C9FBF6B083D5}"/>
            </c:ext>
          </c:extLst>
        </c:ser>
        <c:ser>
          <c:idx val="1"/>
          <c:order val="1"/>
          <c:tx>
            <c:strRef>
              <c:f>CR_statistics!$U$169</c:f>
              <c:strCache>
                <c:ptCount val="1"/>
                <c:pt idx="0">
                  <c:v>RAN2</c:v>
                </c:pt>
              </c:strCache>
            </c:strRef>
          </c:tx>
          <c:spPr>
            <a:solidFill>
              <a:srgbClr val="FF0000"/>
            </a:solidFill>
            <a:ln>
              <a:solidFill>
                <a:schemeClr val="tx1"/>
              </a:solidFill>
            </a:ln>
          </c:spPr>
          <c:invertIfNegative val="0"/>
          <c:cat>
            <c:strRef>
              <c:f>CR_statistics!$S$170:$S$180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CR_statistics!$U$170:$U$180</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79AF-4F8E-9D32-C9FBF6B083D5}"/>
            </c:ext>
          </c:extLst>
        </c:ser>
        <c:ser>
          <c:idx val="2"/>
          <c:order val="2"/>
          <c:tx>
            <c:strRef>
              <c:f>CR_statistics!$V$169</c:f>
              <c:strCache>
                <c:ptCount val="1"/>
                <c:pt idx="0">
                  <c:v>RAN3</c:v>
                </c:pt>
              </c:strCache>
            </c:strRef>
          </c:tx>
          <c:spPr>
            <a:solidFill>
              <a:srgbClr val="00B0F0"/>
            </a:solidFill>
            <a:ln>
              <a:solidFill>
                <a:schemeClr val="tx1"/>
              </a:solidFill>
            </a:ln>
          </c:spPr>
          <c:invertIfNegative val="0"/>
          <c:cat>
            <c:strRef>
              <c:f>CR_statistics!$S$170:$S$180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CR_statistics!$V$170:$V$180</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79AF-4F8E-9D32-C9FBF6B083D5}"/>
            </c:ext>
          </c:extLst>
        </c:ser>
        <c:ser>
          <c:idx val="3"/>
          <c:order val="3"/>
          <c:tx>
            <c:strRef>
              <c:f>CR_statistics!$W$169</c:f>
              <c:strCache>
                <c:ptCount val="1"/>
                <c:pt idx="0">
                  <c:v>RAN4</c:v>
                </c:pt>
              </c:strCache>
            </c:strRef>
          </c:tx>
          <c:spPr>
            <a:solidFill>
              <a:srgbClr val="FFFF00"/>
            </a:solidFill>
            <a:ln>
              <a:solidFill>
                <a:schemeClr val="tx1"/>
              </a:solidFill>
            </a:ln>
          </c:spPr>
          <c:invertIfNegative val="0"/>
          <c:cat>
            <c:strRef>
              <c:f>CR_statistics!$S$170:$S$180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CR_statistics!$W$170:$W$180</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79AF-4F8E-9D32-C9FBF6B083D5}"/>
            </c:ext>
          </c:extLst>
        </c:ser>
        <c:ser>
          <c:idx val="4"/>
          <c:order val="4"/>
          <c:tx>
            <c:strRef>
              <c:f>CR_statistics!$X$169</c:f>
              <c:strCache>
                <c:ptCount val="1"/>
                <c:pt idx="0">
                  <c:v>RAN5</c:v>
                </c:pt>
              </c:strCache>
            </c:strRef>
          </c:tx>
          <c:spPr>
            <a:solidFill>
              <a:srgbClr val="7030A0"/>
            </a:solidFill>
            <a:ln>
              <a:solidFill>
                <a:schemeClr val="tx1"/>
              </a:solidFill>
            </a:ln>
          </c:spPr>
          <c:invertIfNegative val="0"/>
          <c:cat>
            <c:strRef>
              <c:f>CR_statistics!$S$170:$S$180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CR_statistics!$X$170:$X$180</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79AF-4F8E-9D32-C9FBF6B083D5}"/>
            </c:ext>
          </c:extLst>
        </c:ser>
        <c:ser>
          <c:idx val="6"/>
          <c:order val="5"/>
          <c:tx>
            <c:strRef>
              <c:f>CR_statistics!$Y$169</c:f>
              <c:strCache>
                <c:ptCount val="1"/>
                <c:pt idx="0">
                  <c:v>RAN without RAN5</c:v>
                </c:pt>
              </c:strCache>
            </c:strRef>
          </c:tx>
          <c:spPr>
            <a:solidFill>
              <a:srgbClr val="FF00FF"/>
            </a:solidFill>
            <a:ln>
              <a:solidFill>
                <a:schemeClr val="tx1"/>
              </a:solidFill>
            </a:ln>
          </c:spPr>
          <c:invertIfNegative val="0"/>
          <c:cat>
            <c:strRef>
              <c:f>CR_statistics!$S$170:$S$180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CR_statistics!$Y$170:$Y$180</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79AF-4F8E-9D32-C9FBF6B083D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CR_statistics!$T$122</c:f>
              <c:strCache>
                <c:ptCount val="1"/>
                <c:pt idx="0">
                  <c:v>RAN1</c:v>
                </c:pt>
              </c:strCache>
            </c:strRef>
          </c:tx>
          <c:spPr>
            <a:solidFill>
              <a:srgbClr val="00FF00"/>
            </a:solidFill>
            <a:ln>
              <a:solidFill>
                <a:schemeClr val="tx1"/>
              </a:solidFill>
            </a:ln>
          </c:spPr>
          <c:invertIfNegative val="0"/>
          <c:cat>
            <c:strRef>
              <c:f>CR_statistics!$S$123:$S$133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CR_statistics!$T$123:$T$133</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C460-43D3-B064-B5D55D795EB0}"/>
            </c:ext>
          </c:extLst>
        </c:ser>
        <c:ser>
          <c:idx val="1"/>
          <c:order val="1"/>
          <c:tx>
            <c:strRef>
              <c:f>CR_statistics!$U$122</c:f>
              <c:strCache>
                <c:ptCount val="1"/>
                <c:pt idx="0">
                  <c:v>RAN2</c:v>
                </c:pt>
              </c:strCache>
            </c:strRef>
          </c:tx>
          <c:spPr>
            <a:solidFill>
              <a:srgbClr val="FF0000"/>
            </a:solidFill>
            <a:ln>
              <a:solidFill>
                <a:schemeClr val="tx1"/>
              </a:solidFill>
            </a:ln>
          </c:spPr>
          <c:invertIfNegative val="0"/>
          <c:cat>
            <c:strRef>
              <c:f>CR_statistics!$S$123:$S$133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CR_statistics!$U$123:$U$133</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C460-43D3-B064-B5D55D795EB0}"/>
            </c:ext>
          </c:extLst>
        </c:ser>
        <c:ser>
          <c:idx val="2"/>
          <c:order val="2"/>
          <c:tx>
            <c:strRef>
              <c:f>CR_statistics!$V$122</c:f>
              <c:strCache>
                <c:ptCount val="1"/>
                <c:pt idx="0">
                  <c:v>RAN3</c:v>
                </c:pt>
              </c:strCache>
            </c:strRef>
          </c:tx>
          <c:spPr>
            <a:solidFill>
              <a:srgbClr val="00B0F0"/>
            </a:solidFill>
            <a:ln>
              <a:solidFill>
                <a:schemeClr val="tx1"/>
              </a:solidFill>
            </a:ln>
          </c:spPr>
          <c:invertIfNegative val="0"/>
          <c:cat>
            <c:strRef>
              <c:f>CR_statistics!$S$123:$S$133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CR_statistics!$V$123:$V$133</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C460-43D3-B064-B5D55D795EB0}"/>
            </c:ext>
          </c:extLst>
        </c:ser>
        <c:ser>
          <c:idx val="3"/>
          <c:order val="3"/>
          <c:tx>
            <c:strRef>
              <c:f>CR_statistics!$W$122</c:f>
              <c:strCache>
                <c:ptCount val="1"/>
                <c:pt idx="0">
                  <c:v>RAN4</c:v>
                </c:pt>
              </c:strCache>
            </c:strRef>
          </c:tx>
          <c:spPr>
            <a:solidFill>
              <a:srgbClr val="FFFF00"/>
            </a:solidFill>
            <a:ln>
              <a:solidFill>
                <a:schemeClr val="tx1"/>
              </a:solidFill>
            </a:ln>
          </c:spPr>
          <c:invertIfNegative val="0"/>
          <c:cat>
            <c:strRef>
              <c:f>CR_statistics!$S$123:$S$133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CR_statistics!$W$123:$W$133</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C460-43D3-B064-B5D55D795EB0}"/>
            </c:ext>
          </c:extLst>
        </c:ser>
        <c:ser>
          <c:idx val="4"/>
          <c:order val="4"/>
          <c:tx>
            <c:strRef>
              <c:f>CR_statistics!$X$122</c:f>
              <c:strCache>
                <c:ptCount val="1"/>
                <c:pt idx="0">
                  <c:v>RAN5</c:v>
                </c:pt>
              </c:strCache>
            </c:strRef>
          </c:tx>
          <c:spPr>
            <a:solidFill>
              <a:srgbClr val="7030A0"/>
            </a:solidFill>
            <a:ln>
              <a:solidFill>
                <a:schemeClr val="tx1"/>
              </a:solidFill>
            </a:ln>
          </c:spPr>
          <c:invertIfNegative val="0"/>
          <c:cat>
            <c:strRef>
              <c:f>CR_statistics!$S$123:$S$133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CR_statistics!$X$123:$X$133</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C460-43D3-B064-B5D55D795EB0}"/>
            </c:ext>
          </c:extLst>
        </c:ser>
        <c:ser>
          <c:idx val="6"/>
          <c:order val="5"/>
          <c:tx>
            <c:strRef>
              <c:f>CR_statistics!$Y$122</c:f>
              <c:strCache>
                <c:ptCount val="1"/>
                <c:pt idx="0">
                  <c:v>RAN without RAN5</c:v>
                </c:pt>
              </c:strCache>
            </c:strRef>
          </c:tx>
          <c:spPr>
            <a:solidFill>
              <a:srgbClr val="FF00FF"/>
            </a:solidFill>
            <a:ln>
              <a:solidFill>
                <a:schemeClr val="tx1"/>
              </a:solidFill>
            </a:ln>
          </c:spPr>
          <c:invertIfNegative val="0"/>
          <c:cat>
            <c:strRef>
              <c:f>CR_statistics!$S$123:$S$133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CR_statistics!$Y$123:$Y$133</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C460-43D3-B064-B5D55D795EB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CR_statistics!$T$76</c:f>
              <c:strCache>
                <c:ptCount val="1"/>
                <c:pt idx="0">
                  <c:v>RAN1</c:v>
                </c:pt>
              </c:strCache>
            </c:strRef>
          </c:tx>
          <c:spPr>
            <a:solidFill>
              <a:srgbClr val="00FF00"/>
            </a:solidFill>
            <a:ln>
              <a:solidFill>
                <a:schemeClr val="tx1"/>
              </a:solidFill>
            </a:ln>
          </c:spPr>
          <c:invertIfNegative val="0"/>
          <c:cat>
            <c:strRef>
              <c:f>CR_statistics!$S$77:$S$87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CR_statistics!$T$77:$T$87</c:f>
              <c:numCache>
                <c:formatCode>General</c:formatCode>
                <c:ptCount val="11"/>
                <c:pt idx="0">
                  <c:v>0</c:v>
                </c:pt>
                <c:pt idx="1">
                  <c:v>0</c:v>
                </c:pt>
                <c:pt idx="2">
                  <c:v>0</c:v>
                </c:pt>
                <c:pt idx="3">
                  <c:v>0</c:v>
                </c:pt>
                <c:pt idx="4">
                  <c:v>0</c:v>
                </c:pt>
                <c:pt idx="5">
                  <c:v>0</c:v>
                </c:pt>
                <c:pt idx="6">
                  <c:v>0</c:v>
                </c:pt>
                <c:pt idx="7">
                  <c:v>0</c:v>
                </c:pt>
                <c:pt idx="8">
                  <c:v>9</c:v>
                </c:pt>
                <c:pt idx="9">
                  <c:v>43</c:v>
                </c:pt>
                <c:pt idx="10">
                  <c:v>1</c:v>
                </c:pt>
              </c:numCache>
            </c:numRef>
          </c:val>
          <c:extLst>
            <c:ext xmlns:c16="http://schemas.microsoft.com/office/drawing/2014/chart" uri="{C3380CC4-5D6E-409C-BE32-E72D297353CC}">
              <c16:uniqueId val="{00000000-1435-42D1-A428-22FA48B59A11}"/>
            </c:ext>
          </c:extLst>
        </c:ser>
        <c:ser>
          <c:idx val="1"/>
          <c:order val="1"/>
          <c:tx>
            <c:strRef>
              <c:f>CR_statistics!$U$76</c:f>
              <c:strCache>
                <c:ptCount val="1"/>
                <c:pt idx="0">
                  <c:v>RAN2</c:v>
                </c:pt>
              </c:strCache>
            </c:strRef>
          </c:tx>
          <c:spPr>
            <a:solidFill>
              <a:srgbClr val="FF0000"/>
            </a:solidFill>
            <a:ln>
              <a:solidFill>
                <a:schemeClr val="tx1"/>
              </a:solidFill>
            </a:ln>
          </c:spPr>
          <c:invertIfNegative val="0"/>
          <c:cat>
            <c:strRef>
              <c:f>CR_statistics!$S$77:$S$87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CR_statistics!$U$77:$U$87</c:f>
              <c:numCache>
                <c:formatCode>General</c:formatCode>
                <c:ptCount val="11"/>
                <c:pt idx="0">
                  <c:v>0</c:v>
                </c:pt>
                <c:pt idx="1">
                  <c:v>0</c:v>
                </c:pt>
                <c:pt idx="2">
                  <c:v>0</c:v>
                </c:pt>
                <c:pt idx="3">
                  <c:v>0</c:v>
                </c:pt>
                <c:pt idx="4">
                  <c:v>0</c:v>
                </c:pt>
                <c:pt idx="5">
                  <c:v>0</c:v>
                </c:pt>
                <c:pt idx="6">
                  <c:v>0</c:v>
                </c:pt>
                <c:pt idx="7">
                  <c:v>5</c:v>
                </c:pt>
                <c:pt idx="8">
                  <c:v>24</c:v>
                </c:pt>
                <c:pt idx="9">
                  <c:v>113</c:v>
                </c:pt>
                <c:pt idx="10">
                  <c:v>0</c:v>
                </c:pt>
              </c:numCache>
            </c:numRef>
          </c:val>
          <c:extLst>
            <c:ext xmlns:c16="http://schemas.microsoft.com/office/drawing/2014/chart" uri="{C3380CC4-5D6E-409C-BE32-E72D297353CC}">
              <c16:uniqueId val="{00000001-1435-42D1-A428-22FA48B59A11}"/>
            </c:ext>
          </c:extLst>
        </c:ser>
        <c:ser>
          <c:idx val="2"/>
          <c:order val="2"/>
          <c:tx>
            <c:strRef>
              <c:f>CR_statistics!$V$76</c:f>
              <c:strCache>
                <c:ptCount val="1"/>
                <c:pt idx="0">
                  <c:v>RAN3</c:v>
                </c:pt>
              </c:strCache>
            </c:strRef>
          </c:tx>
          <c:spPr>
            <a:solidFill>
              <a:srgbClr val="00B0F0"/>
            </a:solidFill>
            <a:ln>
              <a:solidFill>
                <a:schemeClr val="tx1"/>
              </a:solidFill>
            </a:ln>
          </c:spPr>
          <c:invertIfNegative val="0"/>
          <c:cat>
            <c:strRef>
              <c:f>CR_statistics!$S$77:$S$87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CR_statistics!$V$77:$V$87</c:f>
              <c:numCache>
                <c:formatCode>General</c:formatCode>
                <c:ptCount val="11"/>
                <c:pt idx="0">
                  <c:v>0</c:v>
                </c:pt>
                <c:pt idx="1">
                  <c:v>0</c:v>
                </c:pt>
                <c:pt idx="2">
                  <c:v>0</c:v>
                </c:pt>
                <c:pt idx="3">
                  <c:v>0</c:v>
                </c:pt>
                <c:pt idx="4">
                  <c:v>0</c:v>
                </c:pt>
                <c:pt idx="5">
                  <c:v>0</c:v>
                </c:pt>
                <c:pt idx="6">
                  <c:v>0</c:v>
                </c:pt>
                <c:pt idx="7">
                  <c:v>1</c:v>
                </c:pt>
                <c:pt idx="8">
                  <c:v>14</c:v>
                </c:pt>
                <c:pt idx="9">
                  <c:v>52</c:v>
                </c:pt>
                <c:pt idx="10">
                  <c:v>0</c:v>
                </c:pt>
              </c:numCache>
            </c:numRef>
          </c:val>
          <c:extLst>
            <c:ext xmlns:c16="http://schemas.microsoft.com/office/drawing/2014/chart" uri="{C3380CC4-5D6E-409C-BE32-E72D297353CC}">
              <c16:uniqueId val="{00000002-1435-42D1-A428-22FA48B59A11}"/>
            </c:ext>
          </c:extLst>
        </c:ser>
        <c:ser>
          <c:idx val="3"/>
          <c:order val="3"/>
          <c:tx>
            <c:strRef>
              <c:f>CR_statistics!$W$76</c:f>
              <c:strCache>
                <c:ptCount val="1"/>
                <c:pt idx="0">
                  <c:v>RAN4</c:v>
                </c:pt>
              </c:strCache>
            </c:strRef>
          </c:tx>
          <c:spPr>
            <a:solidFill>
              <a:srgbClr val="FFFF00"/>
            </a:solidFill>
            <a:ln>
              <a:solidFill>
                <a:schemeClr val="tx1"/>
              </a:solidFill>
            </a:ln>
          </c:spPr>
          <c:invertIfNegative val="0"/>
          <c:cat>
            <c:strRef>
              <c:f>CR_statistics!$S$77:$S$87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CR_statistics!$W$77:$W$87</c:f>
              <c:numCache>
                <c:formatCode>General</c:formatCode>
                <c:ptCount val="11"/>
                <c:pt idx="0">
                  <c:v>0</c:v>
                </c:pt>
                <c:pt idx="1">
                  <c:v>0</c:v>
                </c:pt>
                <c:pt idx="2">
                  <c:v>0</c:v>
                </c:pt>
                <c:pt idx="3">
                  <c:v>0</c:v>
                </c:pt>
                <c:pt idx="4">
                  <c:v>1</c:v>
                </c:pt>
                <c:pt idx="5">
                  <c:v>1</c:v>
                </c:pt>
                <c:pt idx="6">
                  <c:v>1</c:v>
                </c:pt>
                <c:pt idx="7">
                  <c:v>41</c:v>
                </c:pt>
                <c:pt idx="8">
                  <c:v>66</c:v>
                </c:pt>
                <c:pt idx="9">
                  <c:v>175</c:v>
                </c:pt>
                <c:pt idx="10">
                  <c:v>85</c:v>
                </c:pt>
              </c:numCache>
            </c:numRef>
          </c:val>
          <c:extLst>
            <c:ext xmlns:c16="http://schemas.microsoft.com/office/drawing/2014/chart" uri="{C3380CC4-5D6E-409C-BE32-E72D297353CC}">
              <c16:uniqueId val="{00000003-1435-42D1-A428-22FA48B59A11}"/>
            </c:ext>
          </c:extLst>
        </c:ser>
        <c:ser>
          <c:idx val="4"/>
          <c:order val="4"/>
          <c:tx>
            <c:strRef>
              <c:f>CR_statistics!$X$76</c:f>
              <c:strCache>
                <c:ptCount val="1"/>
                <c:pt idx="0">
                  <c:v>RAN5</c:v>
                </c:pt>
              </c:strCache>
            </c:strRef>
          </c:tx>
          <c:spPr>
            <a:solidFill>
              <a:srgbClr val="7030A0"/>
            </a:solidFill>
            <a:ln>
              <a:solidFill>
                <a:schemeClr val="tx1"/>
              </a:solidFill>
            </a:ln>
          </c:spPr>
          <c:invertIfNegative val="0"/>
          <c:cat>
            <c:strRef>
              <c:f>CR_statistics!$S$77:$S$87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CR_statistics!$X$77:$X$87</c:f>
              <c:numCache>
                <c:formatCode>General</c:formatCode>
                <c:ptCount val="11"/>
                <c:pt idx="0">
                  <c:v>0</c:v>
                </c:pt>
                <c:pt idx="1">
                  <c:v>0</c:v>
                </c:pt>
                <c:pt idx="2">
                  <c:v>0</c:v>
                </c:pt>
                <c:pt idx="3">
                  <c:v>0</c:v>
                </c:pt>
                <c:pt idx="4">
                  <c:v>0</c:v>
                </c:pt>
                <c:pt idx="5">
                  <c:v>1</c:v>
                </c:pt>
                <c:pt idx="6">
                  <c:v>0</c:v>
                </c:pt>
                <c:pt idx="7">
                  <c:v>38</c:v>
                </c:pt>
                <c:pt idx="8">
                  <c:v>47</c:v>
                </c:pt>
                <c:pt idx="9">
                  <c:v>1000</c:v>
                </c:pt>
                <c:pt idx="10">
                  <c:v>13</c:v>
                </c:pt>
              </c:numCache>
            </c:numRef>
          </c:val>
          <c:extLst>
            <c:ext xmlns:c16="http://schemas.microsoft.com/office/drawing/2014/chart" uri="{C3380CC4-5D6E-409C-BE32-E72D297353CC}">
              <c16:uniqueId val="{00000004-1435-42D1-A428-22FA48B59A11}"/>
            </c:ext>
          </c:extLst>
        </c:ser>
        <c:ser>
          <c:idx val="6"/>
          <c:order val="5"/>
          <c:tx>
            <c:strRef>
              <c:f>CR_statistics!$Y$76</c:f>
              <c:strCache>
                <c:ptCount val="1"/>
                <c:pt idx="0">
                  <c:v>RAN without RAN5</c:v>
                </c:pt>
              </c:strCache>
            </c:strRef>
          </c:tx>
          <c:spPr>
            <a:solidFill>
              <a:srgbClr val="FF33CC"/>
            </a:solidFill>
            <a:ln>
              <a:solidFill>
                <a:schemeClr val="tx1"/>
              </a:solidFill>
            </a:ln>
          </c:spPr>
          <c:invertIfNegative val="0"/>
          <c:cat>
            <c:strRef>
              <c:f>CR_statistics!$S$77:$S$87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CR_statistics!$Y$77:$Y$87</c:f>
              <c:numCache>
                <c:formatCode>General</c:formatCode>
                <c:ptCount val="11"/>
                <c:pt idx="0">
                  <c:v>0</c:v>
                </c:pt>
                <c:pt idx="1">
                  <c:v>0</c:v>
                </c:pt>
                <c:pt idx="2">
                  <c:v>0</c:v>
                </c:pt>
                <c:pt idx="3">
                  <c:v>0</c:v>
                </c:pt>
                <c:pt idx="4">
                  <c:v>1</c:v>
                </c:pt>
                <c:pt idx="5">
                  <c:v>1</c:v>
                </c:pt>
                <c:pt idx="6">
                  <c:v>1</c:v>
                </c:pt>
                <c:pt idx="7">
                  <c:v>47</c:v>
                </c:pt>
                <c:pt idx="8">
                  <c:v>113</c:v>
                </c:pt>
                <c:pt idx="9">
                  <c:v>383</c:v>
                </c:pt>
                <c:pt idx="10">
                  <c:v>86</c:v>
                </c:pt>
              </c:numCache>
            </c:numRef>
          </c:val>
          <c:extLst>
            <c:ext xmlns:c16="http://schemas.microsoft.com/office/drawing/2014/chart" uri="{C3380CC4-5D6E-409C-BE32-E72D297353CC}">
              <c16:uniqueId val="{00000005-1435-42D1-A428-22FA48B59A1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CR_statistics!$T$31:$T$41</c:f>
              <c:numCache>
                <c:formatCode>General</c:formatCode>
                <c:ptCount val="11"/>
                <c:pt idx="0">
                  <c:v>0</c:v>
                </c:pt>
                <c:pt idx="1">
                  <c:v>0</c:v>
                </c:pt>
                <c:pt idx="2">
                  <c:v>0</c:v>
                </c:pt>
                <c:pt idx="3">
                  <c:v>0</c:v>
                </c:pt>
                <c:pt idx="4">
                  <c:v>0</c:v>
                </c:pt>
                <c:pt idx="5">
                  <c:v>0</c:v>
                </c:pt>
                <c:pt idx="6">
                  <c:v>0</c:v>
                </c:pt>
                <c:pt idx="7">
                  <c:v>0</c:v>
                </c:pt>
                <c:pt idx="8">
                  <c:v>5</c:v>
                </c:pt>
                <c:pt idx="9">
                  <c:v>24</c:v>
                </c:pt>
                <c:pt idx="10">
                  <c:v>0</c:v>
                </c:pt>
              </c:numCache>
            </c:numRef>
          </c:val>
          <c:extLst>
            <c:ext xmlns:c16="http://schemas.microsoft.com/office/drawing/2014/chart" uri="{C3380CC4-5D6E-409C-BE32-E72D297353CC}">
              <c16:uniqueId val="{00000000-F69F-4C57-9037-C1582A356AB9}"/>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CR_statistics!$U$31:$U$41</c:f>
              <c:numCache>
                <c:formatCode>General</c:formatCode>
                <c:ptCount val="11"/>
                <c:pt idx="0">
                  <c:v>0</c:v>
                </c:pt>
                <c:pt idx="1">
                  <c:v>0</c:v>
                </c:pt>
                <c:pt idx="2">
                  <c:v>0</c:v>
                </c:pt>
                <c:pt idx="3">
                  <c:v>0</c:v>
                </c:pt>
                <c:pt idx="4">
                  <c:v>0</c:v>
                </c:pt>
                <c:pt idx="5">
                  <c:v>0</c:v>
                </c:pt>
                <c:pt idx="6">
                  <c:v>0</c:v>
                </c:pt>
                <c:pt idx="7">
                  <c:v>9</c:v>
                </c:pt>
                <c:pt idx="8">
                  <c:v>22</c:v>
                </c:pt>
                <c:pt idx="9">
                  <c:v>131</c:v>
                </c:pt>
                <c:pt idx="10">
                  <c:v>0</c:v>
                </c:pt>
              </c:numCache>
            </c:numRef>
          </c:val>
          <c:extLst>
            <c:ext xmlns:c16="http://schemas.microsoft.com/office/drawing/2014/chart" uri="{C3380CC4-5D6E-409C-BE32-E72D297353CC}">
              <c16:uniqueId val="{00000001-F69F-4C57-9037-C1582A356AB9}"/>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CR_statistics!$V$31:$V$41</c:f>
              <c:numCache>
                <c:formatCode>General</c:formatCode>
                <c:ptCount val="11"/>
                <c:pt idx="0">
                  <c:v>0</c:v>
                </c:pt>
                <c:pt idx="1">
                  <c:v>0</c:v>
                </c:pt>
                <c:pt idx="2">
                  <c:v>0</c:v>
                </c:pt>
                <c:pt idx="3">
                  <c:v>0</c:v>
                </c:pt>
                <c:pt idx="4">
                  <c:v>0</c:v>
                </c:pt>
                <c:pt idx="5">
                  <c:v>0</c:v>
                </c:pt>
                <c:pt idx="6">
                  <c:v>0</c:v>
                </c:pt>
                <c:pt idx="7">
                  <c:v>3</c:v>
                </c:pt>
                <c:pt idx="8">
                  <c:v>28</c:v>
                </c:pt>
                <c:pt idx="9">
                  <c:v>39</c:v>
                </c:pt>
                <c:pt idx="10">
                  <c:v>0</c:v>
                </c:pt>
              </c:numCache>
            </c:numRef>
          </c:val>
          <c:extLst>
            <c:ext xmlns:c16="http://schemas.microsoft.com/office/drawing/2014/chart" uri="{C3380CC4-5D6E-409C-BE32-E72D297353CC}">
              <c16:uniqueId val="{00000002-F69F-4C57-9037-C1582A356AB9}"/>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CR_statistics!$W$31:$W$41</c:f>
              <c:numCache>
                <c:formatCode>General</c:formatCode>
                <c:ptCount val="11"/>
                <c:pt idx="0">
                  <c:v>0</c:v>
                </c:pt>
                <c:pt idx="1">
                  <c:v>0</c:v>
                </c:pt>
                <c:pt idx="2">
                  <c:v>0</c:v>
                </c:pt>
                <c:pt idx="3">
                  <c:v>0</c:v>
                </c:pt>
                <c:pt idx="4">
                  <c:v>0</c:v>
                </c:pt>
                <c:pt idx="5">
                  <c:v>1</c:v>
                </c:pt>
                <c:pt idx="6">
                  <c:v>0</c:v>
                </c:pt>
                <c:pt idx="7">
                  <c:v>32</c:v>
                </c:pt>
                <c:pt idx="8">
                  <c:v>51</c:v>
                </c:pt>
                <c:pt idx="9">
                  <c:v>157</c:v>
                </c:pt>
                <c:pt idx="10">
                  <c:v>74</c:v>
                </c:pt>
              </c:numCache>
            </c:numRef>
          </c:val>
          <c:extLst>
            <c:ext xmlns:c16="http://schemas.microsoft.com/office/drawing/2014/chart" uri="{C3380CC4-5D6E-409C-BE32-E72D297353CC}">
              <c16:uniqueId val="{00000003-F69F-4C57-9037-C1582A356AB9}"/>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CR_statistics!$X$31:$X$41</c:f>
              <c:numCache>
                <c:formatCode>General</c:formatCode>
                <c:ptCount val="11"/>
                <c:pt idx="0">
                  <c:v>0</c:v>
                </c:pt>
                <c:pt idx="1">
                  <c:v>0</c:v>
                </c:pt>
                <c:pt idx="2">
                  <c:v>0</c:v>
                </c:pt>
                <c:pt idx="3">
                  <c:v>0</c:v>
                </c:pt>
                <c:pt idx="4">
                  <c:v>0</c:v>
                </c:pt>
                <c:pt idx="5">
                  <c:v>1</c:v>
                </c:pt>
                <c:pt idx="6">
                  <c:v>1</c:v>
                </c:pt>
                <c:pt idx="7">
                  <c:v>5</c:v>
                </c:pt>
                <c:pt idx="8">
                  <c:v>56</c:v>
                </c:pt>
                <c:pt idx="9">
                  <c:v>884</c:v>
                </c:pt>
                <c:pt idx="10">
                  <c:v>45</c:v>
                </c:pt>
              </c:numCache>
            </c:numRef>
          </c:val>
          <c:extLst>
            <c:ext xmlns:c16="http://schemas.microsoft.com/office/drawing/2014/chart" uri="{C3380CC4-5D6E-409C-BE32-E72D297353CC}">
              <c16:uniqueId val="{00000004-F69F-4C57-9037-C1582A356AB9}"/>
            </c:ext>
          </c:extLst>
        </c:ser>
        <c:ser>
          <c:idx val="6"/>
          <c:order val="5"/>
          <c:tx>
            <c:strRef>
              <c:f>CR_statistics!$Y$30</c:f>
              <c:strCache>
                <c:ptCount val="1"/>
                <c:pt idx="0">
                  <c:v>RAN without RAN5</c:v>
                </c:pt>
              </c:strCache>
            </c:strRef>
          </c:tx>
          <c:spPr>
            <a:solidFill>
              <a:srgbClr val="FF33CC"/>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CR_statistics!$Y$31:$Y$41</c:f>
              <c:numCache>
                <c:formatCode>General</c:formatCode>
                <c:ptCount val="11"/>
                <c:pt idx="0">
                  <c:v>0</c:v>
                </c:pt>
                <c:pt idx="1">
                  <c:v>0</c:v>
                </c:pt>
                <c:pt idx="2">
                  <c:v>0</c:v>
                </c:pt>
                <c:pt idx="3">
                  <c:v>0</c:v>
                </c:pt>
                <c:pt idx="4">
                  <c:v>0</c:v>
                </c:pt>
                <c:pt idx="5">
                  <c:v>1</c:v>
                </c:pt>
                <c:pt idx="6">
                  <c:v>0</c:v>
                </c:pt>
                <c:pt idx="7">
                  <c:v>44</c:v>
                </c:pt>
                <c:pt idx="8">
                  <c:v>106</c:v>
                </c:pt>
                <c:pt idx="9">
                  <c:v>351</c:v>
                </c:pt>
                <c:pt idx="10">
                  <c:v>74</c:v>
                </c:pt>
              </c:numCache>
            </c:numRef>
          </c:val>
          <c:extLst>
            <c:ext xmlns:c16="http://schemas.microsoft.com/office/drawing/2014/chart" uri="{C3380CC4-5D6E-409C-BE32-E72D297353CC}">
              <c16:uniqueId val="{00000005-F69F-4C57-9037-C1582A356AB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89" Type="http://schemas.openxmlformats.org/officeDocument/2006/relationships/chart" Target="../charts/chart89.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s>
</file>

<file path=xl/drawings/drawing1.xml><?xml version="1.0" encoding="utf-8"?>
<xdr:wsDr xmlns:xdr="http://schemas.openxmlformats.org/drawingml/2006/spreadsheetDrawing" xmlns:a="http://schemas.openxmlformats.org/drawingml/2006/main">
  <xdr:twoCellAnchor>
    <xdr:from>
      <xdr:col>27</xdr:col>
      <xdr:colOff>238125</xdr:colOff>
      <xdr:row>2197</xdr:row>
      <xdr:rowOff>114300</xdr:rowOff>
    </xdr:from>
    <xdr:to>
      <xdr:col>34</xdr:col>
      <xdr:colOff>466725</xdr:colOff>
      <xdr:row>2215</xdr:row>
      <xdr:rowOff>0</xdr:rowOff>
    </xdr:to>
    <xdr:graphicFrame macro="">
      <xdr:nvGraphicFramePr>
        <xdr:cNvPr id="2" name="Chart 1">
          <a:extLst>
            <a:ext uri="{FF2B5EF4-FFF2-40B4-BE49-F238E27FC236}">
              <a16:creationId xmlns:a16="http://schemas.microsoft.com/office/drawing/2014/main" id="{48DCAC46-B80A-463A-90EF-70906BACB7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2231</xdr:row>
      <xdr:rowOff>28575</xdr:rowOff>
    </xdr:from>
    <xdr:to>
      <xdr:col>35</xdr:col>
      <xdr:colOff>381000</xdr:colOff>
      <xdr:row>2253</xdr:row>
      <xdr:rowOff>276225</xdr:rowOff>
    </xdr:to>
    <xdr:graphicFrame macro="">
      <xdr:nvGraphicFramePr>
        <xdr:cNvPr id="3" name="Chart 2">
          <a:extLst>
            <a:ext uri="{FF2B5EF4-FFF2-40B4-BE49-F238E27FC236}">
              <a16:creationId xmlns:a16="http://schemas.microsoft.com/office/drawing/2014/main" id="{CA2E575A-CB03-49C2-8F7C-0500DE820B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2162</xdr:row>
      <xdr:rowOff>142875</xdr:rowOff>
    </xdr:from>
    <xdr:to>
      <xdr:col>34</xdr:col>
      <xdr:colOff>333375</xdr:colOff>
      <xdr:row>2181</xdr:row>
      <xdr:rowOff>85725</xdr:rowOff>
    </xdr:to>
    <xdr:graphicFrame macro="">
      <xdr:nvGraphicFramePr>
        <xdr:cNvPr id="4" name="Chart 3">
          <a:extLst>
            <a:ext uri="{FF2B5EF4-FFF2-40B4-BE49-F238E27FC236}">
              <a16:creationId xmlns:a16="http://schemas.microsoft.com/office/drawing/2014/main" id="{F02C8FDD-4D93-4307-B63C-E8876767E7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2153</xdr:row>
      <xdr:rowOff>123825</xdr:rowOff>
    </xdr:from>
    <xdr:to>
      <xdr:col>56</xdr:col>
      <xdr:colOff>171450</xdr:colOff>
      <xdr:row>2175</xdr:row>
      <xdr:rowOff>123825</xdr:rowOff>
    </xdr:to>
    <xdr:graphicFrame macro="">
      <xdr:nvGraphicFramePr>
        <xdr:cNvPr id="5" name="Chart 4">
          <a:extLst>
            <a:ext uri="{FF2B5EF4-FFF2-40B4-BE49-F238E27FC236}">
              <a16:creationId xmlns:a16="http://schemas.microsoft.com/office/drawing/2014/main" id="{C5FA352D-78F5-4485-8AD8-4A363A6401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2184</xdr:row>
      <xdr:rowOff>123825</xdr:rowOff>
    </xdr:from>
    <xdr:to>
      <xdr:col>56</xdr:col>
      <xdr:colOff>200025</xdr:colOff>
      <xdr:row>2206</xdr:row>
      <xdr:rowOff>142875</xdr:rowOff>
    </xdr:to>
    <xdr:graphicFrame macro="">
      <xdr:nvGraphicFramePr>
        <xdr:cNvPr id="6" name="Chart 5">
          <a:extLst>
            <a:ext uri="{FF2B5EF4-FFF2-40B4-BE49-F238E27FC236}">
              <a16:creationId xmlns:a16="http://schemas.microsoft.com/office/drawing/2014/main" id="{C8FB0FAD-BF6F-49BB-8E3B-A84236C7B4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2128</xdr:row>
      <xdr:rowOff>47625</xdr:rowOff>
    </xdr:from>
    <xdr:to>
      <xdr:col>34</xdr:col>
      <xdr:colOff>114300</xdr:colOff>
      <xdr:row>2146</xdr:row>
      <xdr:rowOff>152400</xdr:rowOff>
    </xdr:to>
    <xdr:graphicFrame macro="">
      <xdr:nvGraphicFramePr>
        <xdr:cNvPr id="7" name="Chart 6">
          <a:extLst>
            <a:ext uri="{FF2B5EF4-FFF2-40B4-BE49-F238E27FC236}">
              <a16:creationId xmlns:a16="http://schemas.microsoft.com/office/drawing/2014/main" id="{06726203-E112-4008-8289-7FE45BC67B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2127</xdr:row>
      <xdr:rowOff>238125</xdr:rowOff>
    </xdr:from>
    <xdr:to>
      <xdr:col>56</xdr:col>
      <xdr:colOff>200025</xdr:colOff>
      <xdr:row>2151</xdr:row>
      <xdr:rowOff>0</xdr:rowOff>
    </xdr:to>
    <xdr:graphicFrame macro="">
      <xdr:nvGraphicFramePr>
        <xdr:cNvPr id="8" name="Chart 7">
          <a:extLst>
            <a:ext uri="{FF2B5EF4-FFF2-40B4-BE49-F238E27FC236}">
              <a16:creationId xmlns:a16="http://schemas.microsoft.com/office/drawing/2014/main" id="{DEC30731-EAF7-4110-B304-864FFC7021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2100</xdr:row>
      <xdr:rowOff>409575</xdr:rowOff>
    </xdr:from>
    <xdr:to>
      <xdr:col>35</xdr:col>
      <xdr:colOff>257175</xdr:colOff>
      <xdr:row>2118</xdr:row>
      <xdr:rowOff>114300</xdr:rowOff>
    </xdr:to>
    <xdr:graphicFrame macro="">
      <xdr:nvGraphicFramePr>
        <xdr:cNvPr id="9" name="Chart 8">
          <a:extLst>
            <a:ext uri="{FF2B5EF4-FFF2-40B4-BE49-F238E27FC236}">
              <a16:creationId xmlns:a16="http://schemas.microsoft.com/office/drawing/2014/main" id="{8E095A24-95A2-4A9A-B071-9CE67430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2100</xdr:row>
      <xdr:rowOff>352425</xdr:rowOff>
    </xdr:from>
    <xdr:to>
      <xdr:col>60</xdr:col>
      <xdr:colOff>295275</xdr:colOff>
      <xdr:row>2124</xdr:row>
      <xdr:rowOff>38100</xdr:rowOff>
    </xdr:to>
    <xdr:graphicFrame macro="">
      <xdr:nvGraphicFramePr>
        <xdr:cNvPr id="10" name="Chart 9">
          <a:extLst>
            <a:ext uri="{FF2B5EF4-FFF2-40B4-BE49-F238E27FC236}">
              <a16:creationId xmlns:a16="http://schemas.microsoft.com/office/drawing/2014/main" id="{8B0B1102-F0DF-442E-A930-B47FE9BB5A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2009</xdr:row>
      <xdr:rowOff>295275</xdr:rowOff>
    </xdr:from>
    <xdr:to>
      <xdr:col>36</xdr:col>
      <xdr:colOff>152400</xdr:colOff>
      <xdr:row>2036</xdr:row>
      <xdr:rowOff>28575</xdr:rowOff>
    </xdr:to>
    <xdr:graphicFrame macro="">
      <xdr:nvGraphicFramePr>
        <xdr:cNvPr id="11" name="Chart 10">
          <a:extLst>
            <a:ext uri="{FF2B5EF4-FFF2-40B4-BE49-F238E27FC236}">
              <a16:creationId xmlns:a16="http://schemas.microsoft.com/office/drawing/2014/main" id="{33FCB708-E0B4-4636-B7DF-396DE53B87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2075</xdr:row>
      <xdr:rowOff>266700</xdr:rowOff>
    </xdr:from>
    <xdr:to>
      <xdr:col>35</xdr:col>
      <xdr:colOff>257175</xdr:colOff>
      <xdr:row>2093</xdr:row>
      <xdr:rowOff>47625</xdr:rowOff>
    </xdr:to>
    <xdr:graphicFrame macro="">
      <xdr:nvGraphicFramePr>
        <xdr:cNvPr id="12" name="Chart 12">
          <a:extLst>
            <a:ext uri="{FF2B5EF4-FFF2-40B4-BE49-F238E27FC236}">
              <a16:creationId xmlns:a16="http://schemas.microsoft.com/office/drawing/2014/main" id="{DCD19CF5-2698-4BB7-BAD8-EBD4698513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2075</xdr:row>
      <xdr:rowOff>257175</xdr:rowOff>
    </xdr:from>
    <xdr:to>
      <xdr:col>60</xdr:col>
      <xdr:colOff>238125</xdr:colOff>
      <xdr:row>2097</xdr:row>
      <xdr:rowOff>0</xdr:rowOff>
    </xdr:to>
    <xdr:graphicFrame macro="">
      <xdr:nvGraphicFramePr>
        <xdr:cNvPr id="13" name="Chart 13">
          <a:extLst>
            <a:ext uri="{FF2B5EF4-FFF2-40B4-BE49-F238E27FC236}">
              <a16:creationId xmlns:a16="http://schemas.microsoft.com/office/drawing/2014/main" id="{4ADC38B4-693F-4342-A29D-A9B55AD44F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2045</xdr:row>
      <xdr:rowOff>238125</xdr:rowOff>
    </xdr:from>
    <xdr:to>
      <xdr:col>36</xdr:col>
      <xdr:colOff>152400</xdr:colOff>
      <xdr:row>2063</xdr:row>
      <xdr:rowOff>76200</xdr:rowOff>
    </xdr:to>
    <xdr:graphicFrame macro="">
      <xdr:nvGraphicFramePr>
        <xdr:cNvPr id="14" name="Chart 16">
          <a:extLst>
            <a:ext uri="{FF2B5EF4-FFF2-40B4-BE49-F238E27FC236}">
              <a16:creationId xmlns:a16="http://schemas.microsoft.com/office/drawing/2014/main" id="{EA07F7D8-0A63-4B57-8625-FCC33C5970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2046</xdr:row>
      <xdr:rowOff>9525</xdr:rowOff>
    </xdr:from>
    <xdr:to>
      <xdr:col>60</xdr:col>
      <xdr:colOff>28575</xdr:colOff>
      <xdr:row>2069</xdr:row>
      <xdr:rowOff>9525</xdr:rowOff>
    </xdr:to>
    <xdr:graphicFrame macro="">
      <xdr:nvGraphicFramePr>
        <xdr:cNvPr id="15" name="Chart 17">
          <a:extLst>
            <a:ext uri="{FF2B5EF4-FFF2-40B4-BE49-F238E27FC236}">
              <a16:creationId xmlns:a16="http://schemas.microsoft.com/office/drawing/2014/main" id="{91312EDB-2C44-45BF-AAE7-777E50B418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2009</xdr:row>
      <xdr:rowOff>295275</xdr:rowOff>
    </xdr:from>
    <xdr:to>
      <xdr:col>63</xdr:col>
      <xdr:colOff>561975</xdr:colOff>
      <xdr:row>2038</xdr:row>
      <xdr:rowOff>66675</xdr:rowOff>
    </xdr:to>
    <xdr:graphicFrame macro="">
      <xdr:nvGraphicFramePr>
        <xdr:cNvPr id="16" name="Chart 18">
          <a:extLst>
            <a:ext uri="{FF2B5EF4-FFF2-40B4-BE49-F238E27FC236}">
              <a16:creationId xmlns:a16="http://schemas.microsoft.com/office/drawing/2014/main" id="{701F8B7F-3C4D-4013-A2C9-EAECC5FC21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1974</xdr:row>
      <xdr:rowOff>9525</xdr:rowOff>
    </xdr:from>
    <xdr:to>
      <xdr:col>36</xdr:col>
      <xdr:colOff>114300</xdr:colOff>
      <xdr:row>2005</xdr:row>
      <xdr:rowOff>28575</xdr:rowOff>
    </xdr:to>
    <xdr:graphicFrame macro="">
      <xdr:nvGraphicFramePr>
        <xdr:cNvPr id="17" name="Chart 19">
          <a:extLst>
            <a:ext uri="{FF2B5EF4-FFF2-40B4-BE49-F238E27FC236}">
              <a16:creationId xmlns:a16="http://schemas.microsoft.com/office/drawing/2014/main" id="{D5D14740-5010-41E7-B091-3C47565A36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1975</xdr:row>
      <xdr:rowOff>0</xdr:rowOff>
    </xdr:from>
    <xdr:to>
      <xdr:col>65</xdr:col>
      <xdr:colOff>28575</xdr:colOff>
      <xdr:row>2007</xdr:row>
      <xdr:rowOff>66675</xdr:rowOff>
    </xdr:to>
    <xdr:graphicFrame macro="">
      <xdr:nvGraphicFramePr>
        <xdr:cNvPr id="18" name="Chart 20">
          <a:extLst>
            <a:ext uri="{FF2B5EF4-FFF2-40B4-BE49-F238E27FC236}">
              <a16:creationId xmlns:a16="http://schemas.microsoft.com/office/drawing/2014/main" id="{3AD1B625-7244-4A4A-84DF-4BA114F42B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1937</xdr:row>
      <xdr:rowOff>47625</xdr:rowOff>
    </xdr:from>
    <xdr:to>
      <xdr:col>36</xdr:col>
      <xdr:colOff>228600</xdr:colOff>
      <xdr:row>1968</xdr:row>
      <xdr:rowOff>85725</xdr:rowOff>
    </xdr:to>
    <xdr:graphicFrame macro="">
      <xdr:nvGraphicFramePr>
        <xdr:cNvPr id="19" name="Chart 22">
          <a:extLst>
            <a:ext uri="{FF2B5EF4-FFF2-40B4-BE49-F238E27FC236}">
              <a16:creationId xmlns:a16="http://schemas.microsoft.com/office/drawing/2014/main" id="{911897AF-C5C6-49B7-A57D-F331E376A6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1936</xdr:row>
      <xdr:rowOff>47625</xdr:rowOff>
    </xdr:from>
    <xdr:to>
      <xdr:col>66</xdr:col>
      <xdr:colOff>409575</xdr:colOff>
      <xdr:row>1970</xdr:row>
      <xdr:rowOff>85725</xdr:rowOff>
    </xdr:to>
    <xdr:graphicFrame macro="">
      <xdr:nvGraphicFramePr>
        <xdr:cNvPr id="20" name="Chart 23">
          <a:extLst>
            <a:ext uri="{FF2B5EF4-FFF2-40B4-BE49-F238E27FC236}">
              <a16:creationId xmlns:a16="http://schemas.microsoft.com/office/drawing/2014/main" id="{11786511-B59E-4353-BD8D-BD2038EDE1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1938</xdr:row>
      <xdr:rowOff>128587</xdr:rowOff>
    </xdr:from>
    <xdr:ext cx="727187" cy="229550"/>
    <xdr:sp macro="" textlink="">
      <xdr:nvSpPr>
        <xdr:cNvPr id="21" name="Text Box 24">
          <a:extLst>
            <a:ext uri="{FF2B5EF4-FFF2-40B4-BE49-F238E27FC236}">
              <a16:creationId xmlns:a16="http://schemas.microsoft.com/office/drawing/2014/main" id="{19E5A397-841F-4920-8DB4-A14079678456}"/>
            </a:ext>
          </a:extLst>
        </xdr:cNvPr>
        <xdr:cNvSpPr txBox="1">
          <a:spLocks noChangeArrowheads="1"/>
        </xdr:cNvSpPr>
      </xdr:nvSpPr>
      <xdr:spPr bwMode="auto">
        <a:xfrm>
          <a:off x="35323461" y="336561112"/>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1899</xdr:row>
      <xdr:rowOff>523875</xdr:rowOff>
    </xdr:from>
    <xdr:to>
      <xdr:col>69</xdr:col>
      <xdr:colOff>523875</xdr:colOff>
      <xdr:row>1932</xdr:row>
      <xdr:rowOff>123825</xdr:rowOff>
    </xdr:to>
    <xdr:graphicFrame macro="">
      <xdr:nvGraphicFramePr>
        <xdr:cNvPr id="22" name="Chart 25">
          <a:extLst>
            <a:ext uri="{FF2B5EF4-FFF2-40B4-BE49-F238E27FC236}">
              <a16:creationId xmlns:a16="http://schemas.microsoft.com/office/drawing/2014/main" id="{C93F756A-3E51-46E7-98AA-7425C60814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1899</xdr:row>
      <xdr:rowOff>390525</xdr:rowOff>
    </xdr:from>
    <xdr:to>
      <xdr:col>36</xdr:col>
      <xdr:colOff>295275</xdr:colOff>
      <xdr:row>1930</xdr:row>
      <xdr:rowOff>104775</xdr:rowOff>
    </xdr:to>
    <xdr:graphicFrame macro="">
      <xdr:nvGraphicFramePr>
        <xdr:cNvPr id="23" name="Chart 26">
          <a:extLst>
            <a:ext uri="{FF2B5EF4-FFF2-40B4-BE49-F238E27FC236}">
              <a16:creationId xmlns:a16="http://schemas.microsoft.com/office/drawing/2014/main" id="{580790DF-E33A-49D1-813B-F9EA5BAED5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1904</xdr:row>
      <xdr:rowOff>21431</xdr:rowOff>
    </xdr:from>
    <xdr:ext cx="727187" cy="229550"/>
    <xdr:sp macro="" textlink="">
      <xdr:nvSpPr>
        <xdr:cNvPr id="24" name="Text Box 27">
          <a:extLst>
            <a:ext uri="{FF2B5EF4-FFF2-40B4-BE49-F238E27FC236}">
              <a16:creationId xmlns:a16="http://schemas.microsoft.com/office/drawing/2014/main" id="{B2F2D318-89A7-4F22-A453-582450FA96C2}"/>
            </a:ext>
          </a:extLst>
        </xdr:cNvPr>
        <xdr:cNvSpPr txBox="1">
          <a:spLocks noChangeArrowheads="1"/>
        </xdr:cNvSpPr>
      </xdr:nvSpPr>
      <xdr:spPr bwMode="auto">
        <a:xfrm>
          <a:off x="36599812" y="33048178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1864</xdr:row>
      <xdr:rowOff>371475</xdr:rowOff>
    </xdr:from>
    <xdr:to>
      <xdr:col>36</xdr:col>
      <xdr:colOff>266700</xdr:colOff>
      <xdr:row>1896</xdr:row>
      <xdr:rowOff>104775</xdr:rowOff>
    </xdr:to>
    <xdr:graphicFrame macro="">
      <xdr:nvGraphicFramePr>
        <xdr:cNvPr id="25" name="Chart 30">
          <a:extLst>
            <a:ext uri="{FF2B5EF4-FFF2-40B4-BE49-F238E27FC236}">
              <a16:creationId xmlns:a16="http://schemas.microsoft.com/office/drawing/2014/main" id="{CB3D70EE-1944-4CA8-82E0-80570D3B5E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1865</xdr:row>
      <xdr:rowOff>66675</xdr:rowOff>
    </xdr:from>
    <xdr:to>
      <xdr:col>69</xdr:col>
      <xdr:colOff>504825</xdr:colOff>
      <xdr:row>1897</xdr:row>
      <xdr:rowOff>38100</xdr:rowOff>
    </xdr:to>
    <xdr:graphicFrame macro="">
      <xdr:nvGraphicFramePr>
        <xdr:cNvPr id="26" name="Chart 31">
          <a:extLst>
            <a:ext uri="{FF2B5EF4-FFF2-40B4-BE49-F238E27FC236}">
              <a16:creationId xmlns:a16="http://schemas.microsoft.com/office/drawing/2014/main" id="{B15FF430-4537-4B70-BFCE-EC3EAD3C96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1827</xdr:row>
      <xdr:rowOff>447675</xdr:rowOff>
    </xdr:from>
    <xdr:to>
      <xdr:col>36</xdr:col>
      <xdr:colOff>342900</xdr:colOff>
      <xdr:row>1861</xdr:row>
      <xdr:rowOff>19050</xdr:rowOff>
    </xdr:to>
    <xdr:graphicFrame macro="">
      <xdr:nvGraphicFramePr>
        <xdr:cNvPr id="27" name="Chart 34">
          <a:extLst>
            <a:ext uri="{FF2B5EF4-FFF2-40B4-BE49-F238E27FC236}">
              <a16:creationId xmlns:a16="http://schemas.microsoft.com/office/drawing/2014/main" id="{F2723DAC-18B3-45FF-882B-E10A041762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1829</xdr:row>
      <xdr:rowOff>0</xdr:rowOff>
    </xdr:from>
    <xdr:to>
      <xdr:col>69</xdr:col>
      <xdr:colOff>466725</xdr:colOff>
      <xdr:row>1863</xdr:row>
      <xdr:rowOff>28575</xdr:rowOff>
    </xdr:to>
    <xdr:graphicFrame macro="">
      <xdr:nvGraphicFramePr>
        <xdr:cNvPr id="28" name="Chart 35">
          <a:extLst>
            <a:ext uri="{FF2B5EF4-FFF2-40B4-BE49-F238E27FC236}">
              <a16:creationId xmlns:a16="http://schemas.microsoft.com/office/drawing/2014/main" id="{7E7E5A33-ECCD-4BA5-A8BA-34494BA93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1793</xdr:row>
      <xdr:rowOff>200025</xdr:rowOff>
    </xdr:from>
    <xdr:to>
      <xdr:col>36</xdr:col>
      <xdr:colOff>371475</xdr:colOff>
      <xdr:row>1825</xdr:row>
      <xdr:rowOff>57150</xdr:rowOff>
    </xdr:to>
    <xdr:graphicFrame macro="">
      <xdr:nvGraphicFramePr>
        <xdr:cNvPr id="29" name="Chart 39">
          <a:extLst>
            <a:ext uri="{FF2B5EF4-FFF2-40B4-BE49-F238E27FC236}">
              <a16:creationId xmlns:a16="http://schemas.microsoft.com/office/drawing/2014/main" id="{073C2C86-923D-4F1C-80C5-E90C7FB831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1793</xdr:row>
      <xdr:rowOff>142875</xdr:rowOff>
    </xdr:from>
    <xdr:to>
      <xdr:col>70</xdr:col>
      <xdr:colOff>95250</xdr:colOff>
      <xdr:row>1826</xdr:row>
      <xdr:rowOff>9525</xdr:rowOff>
    </xdr:to>
    <xdr:graphicFrame macro="">
      <xdr:nvGraphicFramePr>
        <xdr:cNvPr id="30" name="Chart 40">
          <a:extLst>
            <a:ext uri="{FF2B5EF4-FFF2-40B4-BE49-F238E27FC236}">
              <a16:creationId xmlns:a16="http://schemas.microsoft.com/office/drawing/2014/main" id="{7B1614EF-4ACC-4A98-BE46-C6CA216F20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1757</xdr:row>
      <xdr:rowOff>0</xdr:rowOff>
    </xdr:from>
    <xdr:to>
      <xdr:col>36</xdr:col>
      <xdr:colOff>352425</xdr:colOff>
      <xdr:row>1787</xdr:row>
      <xdr:rowOff>123825</xdr:rowOff>
    </xdr:to>
    <xdr:graphicFrame macro="">
      <xdr:nvGraphicFramePr>
        <xdr:cNvPr id="31" name="Chart 44">
          <a:extLst>
            <a:ext uri="{FF2B5EF4-FFF2-40B4-BE49-F238E27FC236}">
              <a16:creationId xmlns:a16="http://schemas.microsoft.com/office/drawing/2014/main" id="{9AD0C19C-BB56-4DF1-8610-13CDFE15D2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1757</xdr:row>
      <xdr:rowOff>0</xdr:rowOff>
    </xdr:from>
    <xdr:to>
      <xdr:col>70</xdr:col>
      <xdr:colOff>1019175</xdr:colOff>
      <xdr:row>1790</xdr:row>
      <xdr:rowOff>85725</xdr:rowOff>
    </xdr:to>
    <xdr:graphicFrame macro="">
      <xdr:nvGraphicFramePr>
        <xdr:cNvPr id="32" name="Chart 45">
          <a:extLst>
            <a:ext uri="{FF2B5EF4-FFF2-40B4-BE49-F238E27FC236}">
              <a16:creationId xmlns:a16="http://schemas.microsoft.com/office/drawing/2014/main" id="{D0157F2E-0BFE-4141-BFEA-62AD7CF68F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1716</xdr:row>
      <xdr:rowOff>0</xdr:rowOff>
    </xdr:from>
    <xdr:to>
      <xdr:col>36</xdr:col>
      <xdr:colOff>295275</xdr:colOff>
      <xdr:row>1746</xdr:row>
      <xdr:rowOff>152400</xdr:rowOff>
    </xdr:to>
    <xdr:graphicFrame macro="">
      <xdr:nvGraphicFramePr>
        <xdr:cNvPr id="33" name="Chart 48">
          <a:extLst>
            <a:ext uri="{FF2B5EF4-FFF2-40B4-BE49-F238E27FC236}">
              <a16:creationId xmlns:a16="http://schemas.microsoft.com/office/drawing/2014/main" id="{4A55909E-5E28-4D70-B44D-5644004B8C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1715</xdr:row>
      <xdr:rowOff>0</xdr:rowOff>
    </xdr:from>
    <xdr:to>
      <xdr:col>72</xdr:col>
      <xdr:colOff>371475</xdr:colOff>
      <xdr:row>1751</xdr:row>
      <xdr:rowOff>85725</xdr:rowOff>
    </xdr:to>
    <xdr:graphicFrame macro="">
      <xdr:nvGraphicFramePr>
        <xdr:cNvPr id="34" name="Chart 49">
          <a:extLst>
            <a:ext uri="{FF2B5EF4-FFF2-40B4-BE49-F238E27FC236}">
              <a16:creationId xmlns:a16="http://schemas.microsoft.com/office/drawing/2014/main" id="{2B23A8C5-ADE8-4565-961C-4D8FBE4FDC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1675</xdr:row>
      <xdr:rowOff>0</xdr:rowOff>
    </xdr:from>
    <xdr:to>
      <xdr:col>36</xdr:col>
      <xdr:colOff>228600</xdr:colOff>
      <xdr:row>1704</xdr:row>
      <xdr:rowOff>104775</xdr:rowOff>
    </xdr:to>
    <xdr:graphicFrame macro="">
      <xdr:nvGraphicFramePr>
        <xdr:cNvPr id="35" name="Chart 51">
          <a:extLst>
            <a:ext uri="{FF2B5EF4-FFF2-40B4-BE49-F238E27FC236}">
              <a16:creationId xmlns:a16="http://schemas.microsoft.com/office/drawing/2014/main" id="{4A2C8F5C-7213-4D33-8DAC-D1687C57FA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1675</xdr:row>
      <xdr:rowOff>0</xdr:rowOff>
    </xdr:from>
    <xdr:to>
      <xdr:col>74</xdr:col>
      <xdr:colOff>38100</xdr:colOff>
      <xdr:row>1710</xdr:row>
      <xdr:rowOff>152400</xdr:rowOff>
    </xdr:to>
    <xdr:graphicFrame macro="">
      <xdr:nvGraphicFramePr>
        <xdr:cNvPr id="36" name="Chart 52">
          <a:extLst>
            <a:ext uri="{FF2B5EF4-FFF2-40B4-BE49-F238E27FC236}">
              <a16:creationId xmlns:a16="http://schemas.microsoft.com/office/drawing/2014/main" id="{5FF08D77-D71E-4541-ACB3-A14A3AFA19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1635</xdr:row>
      <xdr:rowOff>9525</xdr:rowOff>
    </xdr:from>
    <xdr:to>
      <xdr:col>36</xdr:col>
      <xdr:colOff>238125</xdr:colOff>
      <xdr:row>1667</xdr:row>
      <xdr:rowOff>114300</xdr:rowOff>
    </xdr:to>
    <xdr:graphicFrame macro="">
      <xdr:nvGraphicFramePr>
        <xdr:cNvPr id="37" name="Chart 54">
          <a:extLst>
            <a:ext uri="{FF2B5EF4-FFF2-40B4-BE49-F238E27FC236}">
              <a16:creationId xmlns:a16="http://schemas.microsoft.com/office/drawing/2014/main" id="{D797BDAF-B317-473E-B21C-E21DF43339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1634</xdr:row>
      <xdr:rowOff>333375</xdr:rowOff>
    </xdr:from>
    <xdr:to>
      <xdr:col>75</xdr:col>
      <xdr:colOff>142875</xdr:colOff>
      <xdr:row>1670</xdr:row>
      <xdr:rowOff>9525</xdr:rowOff>
    </xdr:to>
    <xdr:graphicFrame macro="">
      <xdr:nvGraphicFramePr>
        <xdr:cNvPr id="38" name="Chart 55">
          <a:extLst>
            <a:ext uri="{FF2B5EF4-FFF2-40B4-BE49-F238E27FC236}">
              <a16:creationId xmlns:a16="http://schemas.microsoft.com/office/drawing/2014/main" id="{ACF1DE33-B46F-43DC-85FB-81208DE5CB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1595</xdr:row>
      <xdr:rowOff>0</xdr:rowOff>
    </xdr:from>
    <xdr:to>
      <xdr:col>36</xdr:col>
      <xdr:colOff>238125</xdr:colOff>
      <xdr:row>1627</xdr:row>
      <xdr:rowOff>104775</xdr:rowOff>
    </xdr:to>
    <xdr:graphicFrame macro="">
      <xdr:nvGraphicFramePr>
        <xdr:cNvPr id="39" name="Chart 57">
          <a:extLst>
            <a:ext uri="{FF2B5EF4-FFF2-40B4-BE49-F238E27FC236}">
              <a16:creationId xmlns:a16="http://schemas.microsoft.com/office/drawing/2014/main" id="{E2E0B231-C3DE-4671-BC64-601B99207A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1595</xdr:row>
      <xdr:rowOff>9525</xdr:rowOff>
    </xdr:from>
    <xdr:to>
      <xdr:col>76</xdr:col>
      <xdr:colOff>104775</xdr:colOff>
      <xdr:row>1631</xdr:row>
      <xdr:rowOff>9525</xdr:rowOff>
    </xdr:to>
    <xdr:graphicFrame macro="">
      <xdr:nvGraphicFramePr>
        <xdr:cNvPr id="40" name="Chart 58">
          <a:extLst>
            <a:ext uri="{FF2B5EF4-FFF2-40B4-BE49-F238E27FC236}">
              <a16:creationId xmlns:a16="http://schemas.microsoft.com/office/drawing/2014/main" id="{6C922248-35E9-4FCA-BC60-B22A633DA2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1555</xdr:row>
      <xdr:rowOff>0</xdr:rowOff>
    </xdr:from>
    <xdr:to>
      <xdr:col>36</xdr:col>
      <xdr:colOff>238125</xdr:colOff>
      <xdr:row>1587</xdr:row>
      <xdr:rowOff>104775</xdr:rowOff>
    </xdr:to>
    <xdr:graphicFrame macro="">
      <xdr:nvGraphicFramePr>
        <xdr:cNvPr id="41" name="Chart 57">
          <a:extLst>
            <a:ext uri="{FF2B5EF4-FFF2-40B4-BE49-F238E27FC236}">
              <a16:creationId xmlns:a16="http://schemas.microsoft.com/office/drawing/2014/main" id="{42C8D864-527A-4131-B54C-8C8F971CDE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1554</xdr:row>
      <xdr:rowOff>180975</xdr:rowOff>
    </xdr:from>
    <xdr:to>
      <xdr:col>77</xdr:col>
      <xdr:colOff>95250</xdr:colOff>
      <xdr:row>1589</xdr:row>
      <xdr:rowOff>28575</xdr:rowOff>
    </xdr:to>
    <xdr:graphicFrame macro="">
      <xdr:nvGraphicFramePr>
        <xdr:cNvPr id="42" name="Chart 58">
          <a:extLst>
            <a:ext uri="{FF2B5EF4-FFF2-40B4-BE49-F238E27FC236}">
              <a16:creationId xmlns:a16="http://schemas.microsoft.com/office/drawing/2014/main" id="{C78F518C-A8AF-4F9E-8686-4B66CEEF26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1510</xdr:row>
      <xdr:rowOff>419100</xdr:rowOff>
    </xdr:from>
    <xdr:to>
      <xdr:col>36</xdr:col>
      <xdr:colOff>257175</xdr:colOff>
      <xdr:row>1535</xdr:row>
      <xdr:rowOff>85725</xdr:rowOff>
    </xdr:to>
    <xdr:graphicFrame macro="">
      <xdr:nvGraphicFramePr>
        <xdr:cNvPr id="43" name="Chart 57">
          <a:extLst>
            <a:ext uri="{FF2B5EF4-FFF2-40B4-BE49-F238E27FC236}">
              <a16:creationId xmlns:a16="http://schemas.microsoft.com/office/drawing/2014/main" id="{180328B5-B41D-4963-8FCD-5C578370D5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1511</xdr:row>
      <xdr:rowOff>19050</xdr:rowOff>
    </xdr:from>
    <xdr:to>
      <xdr:col>75</xdr:col>
      <xdr:colOff>238125</xdr:colOff>
      <xdr:row>1542</xdr:row>
      <xdr:rowOff>85725</xdr:rowOff>
    </xdr:to>
    <xdr:graphicFrame macro="">
      <xdr:nvGraphicFramePr>
        <xdr:cNvPr id="44" name="Chart 58">
          <a:extLst>
            <a:ext uri="{FF2B5EF4-FFF2-40B4-BE49-F238E27FC236}">
              <a16:creationId xmlns:a16="http://schemas.microsoft.com/office/drawing/2014/main" id="{9C11C77A-1617-4F98-A085-22378104E5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1479</xdr:row>
      <xdr:rowOff>0</xdr:rowOff>
    </xdr:from>
    <xdr:to>
      <xdr:col>36</xdr:col>
      <xdr:colOff>381000</xdr:colOff>
      <xdr:row>1503</xdr:row>
      <xdr:rowOff>152400</xdr:rowOff>
    </xdr:to>
    <xdr:graphicFrame macro="">
      <xdr:nvGraphicFramePr>
        <xdr:cNvPr id="45" name="Chart 57">
          <a:extLst>
            <a:ext uri="{FF2B5EF4-FFF2-40B4-BE49-F238E27FC236}">
              <a16:creationId xmlns:a16="http://schemas.microsoft.com/office/drawing/2014/main" id="{194FAB09-2D77-40C0-B483-CF4079D657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1478</xdr:row>
      <xdr:rowOff>0</xdr:rowOff>
    </xdr:from>
    <xdr:to>
      <xdr:col>78</xdr:col>
      <xdr:colOff>533400</xdr:colOff>
      <xdr:row>1509</xdr:row>
      <xdr:rowOff>66675</xdr:rowOff>
    </xdr:to>
    <xdr:graphicFrame macro="">
      <xdr:nvGraphicFramePr>
        <xdr:cNvPr id="46" name="Chart 58">
          <a:extLst>
            <a:ext uri="{FF2B5EF4-FFF2-40B4-BE49-F238E27FC236}">
              <a16:creationId xmlns:a16="http://schemas.microsoft.com/office/drawing/2014/main" id="{FF5E8CD1-22B4-4E8C-9F21-A22C358182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1442</xdr:row>
      <xdr:rowOff>123825</xdr:rowOff>
    </xdr:from>
    <xdr:to>
      <xdr:col>36</xdr:col>
      <xdr:colOff>219075</xdr:colOff>
      <xdr:row>1467</xdr:row>
      <xdr:rowOff>85725</xdr:rowOff>
    </xdr:to>
    <xdr:graphicFrame macro="">
      <xdr:nvGraphicFramePr>
        <xdr:cNvPr id="47" name="Chart 57">
          <a:extLst>
            <a:ext uri="{FF2B5EF4-FFF2-40B4-BE49-F238E27FC236}">
              <a16:creationId xmlns:a16="http://schemas.microsoft.com/office/drawing/2014/main" id="{F6B9F112-CFEE-40EE-921D-15A9580B27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1442</xdr:row>
      <xdr:rowOff>0</xdr:rowOff>
    </xdr:from>
    <xdr:to>
      <xdr:col>79</xdr:col>
      <xdr:colOff>38100</xdr:colOff>
      <xdr:row>1474</xdr:row>
      <xdr:rowOff>28575</xdr:rowOff>
    </xdr:to>
    <xdr:graphicFrame macro="">
      <xdr:nvGraphicFramePr>
        <xdr:cNvPr id="48" name="Chart 58">
          <a:extLst>
            <a:ext uri="{FF2B5EF4-FFF2-40B4-BE49-F238E27FC236}">
              <a16:creationId xmlns:a16="http://schemas.microsoft.com/office/drawing/2014/main" id="{ADC5CA3E-D455-4A1C-9812-743D1403D4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1400</xdr:row>
      <xdr:rowOff>393700</xdr:rowOff>
    </xdr:from>
    <xdr:to>
      <xdr:col>36</xdr:col>
      <xdr:colOff>206375</xdr:colOff>
      <xdr:row>1425</xdr:row>
      <xdr:rowOff>63500</xdr:rowOff>
    </xdr:to>
    <xdr:graphicFrame macro="">
      <xdr:nvGraphicFramePr>
        <xdr:cNvPr id="49" name="Chart 57">
          <a:extLst>
            <a:ext uri="{FF2B5EF4-FFF2-40B4-BE49-F238E27FC236}">
              <a16:creationId xmlns:a16="http://schemas.microsoft.com/office/drawing/2014/main" id="{0193C8C8-77AB-4EE3-8C56-F28D96F7E4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1400</xdr:row>
      <xdr:rowOff>279400</xdr:rowOff>
    </xdr:from>
    <xdr:to>
      <xdr:col>79</xdr:col>
      <xdr:colOff>215900</xdr:colOff>
      <xdr:row>1432</xdr:row>
      <xdr:rowOff>41275</xdr:rowOff>
    </xdr:to>
    <xdr:graphicFrame macro="">
      <xdr:nvGraphicFramePr>
        <xdr:cNvPr id="50" name="Chart 58">
          <a:extLst>
            <a:ext uri="{FF2B5EF4-FFF2-40B4-BE49-F238E27FC236}">
              <a16:creationId xmlns:a16="http://schemas.microsoft.com/office/drawing/2014/main" id="{F17D0095-6C90-404B-AADE-DEB9774C20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1362</xdr:row>
      <xdr:rowOff>533400</xdr:rowOff>
    </xdr:from>
    <xdr:to>
      <xdr:col>36</xdr:col>
      <xdr:colOff>79375</xdr:colOff>
      <xdr:row>1391</xdr:row>
      <xdr:rowOff>38100</xdr:rowOff>
    </xdr:to>
    <xdr:graphicFrame macro="">
      <xdr:nvGraphicFramePr>
        <xdr:cNvPr id="51" name="Chart 57">
          <a:extLst>
            <a:ext uri="{FF2B5EF4-FFF2-40B4-BE49-F238E27FC236}">
              <a16:creationId xmlns:a16="http://schemas.microsoft.com/office/drawing/2014/main" id="{E5A28623-F716-48FE-9676-4EDFC2C7F1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1362</xdr:row>
      <xdr:rowOff>254000</xdr:rowOff>
    </xdr:from>
    <xdr:to>
      <xdr:col>80</xdr:col>
      <xdr:colOff>304800</xdr:colOff>
      <xdr:row>1398</xdr:row>
      <xdr:rowOff>28575</xdr:rowOff>
    </xdr:to>
    <xdr:graphicFrame macro="">
      <xdr:nvGraphicFramePr>
        <xdr:cNvPr id="52" name="Chart 58">
          <a:extLst>
            <a:ext uri="{FF2B5EF4-FFF2-40B4-BE49-F238E27FC236}">
              <a16:creationId xmlns:a16="http://schemas.microsoft.com/office/drawing/2014/main" id="{305126B1-3D0C-4E24-96C8-31253AC96F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1319</xdr:row>
      <xdr:rowOff>127000</xdr:rowOff>
    </xdr:from>
    <xdr:to>
      <xdr:col>36</xdr:col>
      <xdr:colOff>155575</xdr:colOff>
      <xdr:row>1350</xdr:row>
      <xdr:rowOff>127000</xdr:rowOff>
    </xdr:to>
    <xdr:graphicFrame macro="">
      <xdr:nvGraphicFramePr>
        <xdr:cNvPr id="53" name="Chart 57">
          <a:extLst>
            <a:ext uri="{FF2B5EF4-FFF2-40B4-BE49-F238E27FC236}">
              <a16:creationId xmlns:a16="http://schemas.microsoft.com/office/drawing/2014/main" id="{16B68D29-4D12-4640-9518-1BEFE9709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1321</xdr:row>
      <xdr:rowOff>152400</xdr:rowOff>
    </xdr:from>
    <xdr:to>
      <xdr:col>80</xdr:col>
      <xdr:colOff>482600</xdr:colOff>
      <xdr:row>1362</xdr:row>
      <xdr:rowOff>0</xdr:rowOff>
    </xdr:to>
    <xdr:graphicFrame macro="">
      <xdr:nvGraphicFramePr>
        <xdr:cNvPr id="54" name="Chart 58">
          <a:extLst>
            <a:ext uri="{FF2B5EF4-FFF2-40B4-BE49-F238E27FC236}">
              <a16:creationId xmlns:a16="http://schemas.microsoft.com/office/drawing/2014/main" id="{82834205-77C7-423A-9145-C8F74281CF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1274</xdr:row>
      <xdr:rowOff>177800</xdr:rowOff>
    </xdr:from>
    <xdr:to>
      <xdr:col>36</xdr:col>
      <xdr:colOff>346075</xdr:colOff>
      <xdr:row>1315</xdr:row>
      <xdr:rowOff>101600</xdr:rowOff>
    </xdr:to>
    <xdr:graphicFrame macro="">
      <xdr:nvGraphicFramePr>
        <xdr:cNvPr id="55" name="Chart 57">
          <a:extLst>
            <a:ext uri="{FF2B5EF4-FFF2-40B4-BE49-F238E27FC236}">
              <a16:creationId xmlns:a16="http://schemas.microsoft.com/office/drawing/2014/main" id="{60F88281-2D30-43EC-A78E-6D33761CE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1274</xdr:row>
      <xdr:rowOff>114300</xdr:rowOff>
    </xdr:from>
    <xdr:to>
      <xdr:col>85</xdr:col>
      <xdr:colOff>460375</xdr:colOff>
      <xdr:row>1319</xdr:row>
      <xdr:rowOff>431800</xdr:rowOff>
    </xdr:to>
    <xdr:graphicFrame macro="">
      <xdr:nvGraphicFramePr>
        <xdr:cNvPr id="56" name="Chart 58">
          <a:extLst>
            <a:ext uri="{FF2B5EF4-FFF2-40B4-BE49-F238E27FC236}">
              <a16:creationId xmlns:a16="http://schemas.microsoft.com/office/drawing/2014/main" id="{C3F3684F-0AF8-4954-A97A-F97F11D4D9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1229</xdr:row>
      <xdr:rowOff>154782</xdr:rowOff>
    </xdr:from>
    <xdr:to>
      <xdr:col>39</xdr:col>
      <xdr:colOff>83343</xdr:colOff>
      <xdr:row>1270</xdr:row>
      <xdr:rowOff>126208</xdr:rowOff>
    </xdr:to>
    <xdr:graphicFrame macro="">
      <xdr:nvGraphicFramePr>
        <xdr:cNvPr id="57" name="Chart 57">
          <a:extLst>
            <a:ext uri="{FF2B5EF4-FFF2-40B4-BE49-F238E27FC236}">
              <a16:creationId xmlns:a16="http://schemas.microsoft.com/office/drawing/2014/main" id="{9C4929DB-76FD-409E-90D9-C5E33BB75B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1230</xdr:row>
      <xdr:rowOff>0</xdr:rowOff>
    </xdr:from>
    <xdr:to>
      <xdr:col>93</xdr:col>
      <xdr:colOff>250031</xdr:colOff>
      <xdr:row>1273</xdr:row>
      <xdr:rowOff>35719</xdr:rowOff>
    </xdr:to>
    <xdr:graphicFrame macro="">
      <xdr:nvGraphicFramePr>
        <xdr:cNvPr id="58" name="Chart 58">
          <a:extLst>
            <a:ext uri="{FF2B5EF4-FFF2-40B4-BE49-F238E27FC236}">
              <a16:creationId xmlns:a16="http://schemas.microsoft.com/office/drawing/2014/main" id="{3208F0F0-3827-4C6D-B6F4-D587D76E2F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1183</xdr:row>
      <xdr:rowOff>0</xdr:rowOff>
    </xdr:from>
    <xdr:to>
      <xdr:col>38</xdr:col>
      <xdr:colOff>547689</xdr:colOff>
      <xdr:row>1224</xdr:row>
      <xdr:rowOff>126207</xdr:rowOff>
    </xdr:to>
    <xdr:graphicFrame macro="">
      <xdr:nvGraphicFramePr>
        <xdr:cNvPr id="59" name="Chart 57">
          <a:extLst>
            <a:ext uri="{FF2B5EF4-FFF2-40B4-BE49-F238E27FC236}">
              <a16:creationId xmlns:a16="http://schemas.microsoft.com/office/drawing/2014/main" id="{C9ED6E31-1B80-4DFF-9DE6-3F0C722AB4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1186</xdr:row>
      <xdr:rowOff>0</xdr:rowOff>
    </xdr:from>
    <xdr:to>
      <xdr:col>93</xdr:col>
      <xdr:colOff>250031</xdr:colOff>
      <xdr:row>1229</xdr:row>
      <xdr:rowOff>190500</xdr:rowOff>
    </xdr:to>
    <xdr:graphicFrame macro="">
      <xdr:nvGraphicFramePr>
        <xdr:cNvPr id="60" name="Chart 58">
          <a:extLst>
            <a:ext uri="{FF2B5EF4-FFF2-40B4-BE49-F238E27FC236}">
              <a16:creationId xmlns:a16="http://schemas.microsoft.com/office/drawing/2014/main" id="{BD301A1D-AB73-4DFD-B59D-38418534E7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1139</xdr:row>
      <xdr:rowOff>178594</xdr:rowOff>
    </xdr:from>
    <xdr:to>
      <xdr:col>38</xdr:col>
      <xdr:colOff>571501</xdr:colOff>
      <xdr:row>1181</xdr:row>
      <xdr:rowOff>138113</xdr:rowOff>
    </xdr:to>
    <xdr:graphicFrame macro="">
      <xdr:nvGraphicFramePr>
        <xdr:cNvPr id="61" name="Chart 57">
          <a:extLst>
            <a:ext uri="{FF2B5EF4-FFF2-40B4-BE49-F238E27FC236}">
              <a16:creationId xmlns:a16="http://schemas.microsoft.com/office/drawing/2014/main" id="{E42289E1-A0F3-43AC-91DC-090266DB83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1140</xdr:row>
      <xdr:rowOff>0</xdr:rowOff>
    </xdr:from>
    <xdr:to>
      <xdr:col>95</xdr:col>
      <xdr:colOff>250032</xdr:colOff>
      <xdr:row>1183</xdr:row>
      <xdr:rowOff>190500</xdr:rowOff>
    </xdr:to>
    <xdr:graphicFrame macro="">
      <xdr:nvGraphicFramePr>
        <xdr:cNvPr id="62" name="Chart 58">
          <a:extLst>
            <a:ext uri="{FF2B5EF4-FFF2-40B4-BE49-F238E27FC236}">
              <a16:creationId xmlns:a16="http://schemas.microsoft.com/office/drawing/2014/main" id="{F865FD79-9385-485C-AD03-4FB35DB6D1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1102</xdr:row>
      <xdr:rowOff>166688</xdr:rowOff>
    </xdr:from>
    <xdr:to>
      <xdr:col>38</xdr:col>
      <xdr:colOff>523875</xdr:colOff>
      <xdr:row>1137</xdr:row>
      <xdr:rowOff>71437</xdr:rowOff>
    </xdr:to>
    <xdr:graphicFrame macro="">
      <xdr:nvGraphicFramePr>
        <xdr:cNvPr id="63" name="Chart 57">
          <a:extLst>
            <a:ext uri="{FF2B5EF4-FFF2-40B4-BE49-F238E27FC236}">
              <a16:creationId xmlns:a16="http://schemas.microsoft.com/office/drawing/2014/main" id="{004F006A-973C-4BE1-A8BE-B18A6F4F1E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1102</xdr:row>
      <xdr:rowOff>309563</xdr:rowOff>
    </xdr:from>
    <xdr:to>
      <xdr:col>99</xdr:col>
      <xdr:colOff>238125</xdr:colOff>
      <xdr:row>1138</xdr:row>
      <xdr:rowOff>107157</xdr:rowOff>
    </xdr:to>
    <xdr:graphicFrame macro="">
      <xdr:nvGraphicFramePr>
        <xdr:cNvPr id="64" name="Chart 58">
          <a:extLst>
            <a:ext uri="{FF2B5EF4-FFF2-40B4-BE49-F238E27FC236}">
              <a16:creationId xmlns:a16="http://schemas.microsoft.com/office/drawing/2014/main" id="{913FF7FF-449D-4FAF-9729-C15B9B0581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1062</xdr:row>
      <xdr:rowOff>0</xdr:rowOff>
    </xdr:from>
    <xdr:to>
      <xdr:col>38</xdr:col>
      <xdr:colOff>523875</xdr:colOff>
      <xdr:row>1099</xdr:row>
      <xdr:rowOff>95248</xdr:rowOff>
    </xdr:to>
    <xdr:graphicFrame macro="">
      <xdr:nvGraphicFramePr>
        <xdr:cNvPr id="65" name="Chart 57">
          <a:extLst>
            <a:ext uri="{FF2B5EF4-FFF2-40B4-BE49-F238E27FC236}">
              <a16:creationId xmlns:a16="http://schemas.microsoft.com/office/drawing/2014/main" id="{045E0649-E26F-4FA7-93F1-A63ED262ED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1061</xdr:row>
      <xdr:rowOff>369093</xdr:rowOff>
    </xdr:from>
    <xdr:to>
      <xdr:col>99</xdr:col>
      <xdr:colOff>488157</xdr:colOff>
      <xdr:row>1099</xdr:row>
      <xdr:rowOff>35718</xdr:rowOff>
    </xdr:to>
    <xdr:graphicFrame macro="">
      <xdr:nvGraphicFramePr>
        <xdr:cNvPr id="66" name="Chart 58">
          <a:extLst>
            <a:ext uri="{FF2B5EF4-FFF2-40B4-BE49-F238E27FC236}">
              <a16:creationId xmlns:a16="http://schemas.microsoft.com/office/drawing/2014/main" id="{4898FD9D-D00D-4415-81ED-F536328A27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1020</xdr:row>
      <xdr:rowOff>0</xdr:rowOff>
    </xdr:from>
    <xdr:to>
      <xdr:col>38</xdr:col>
      <xdr:colOff>523875</xdr:colOff>
      <xdr:row>1057</xdr:row>
      <xdr:rowOff>95247</xdr:rowOff>
    </xdr:to>
    <xdr:graphicFrame macro="">
      <xdr:nvGraphicFramePr>
        <xdr:cNvPr id="67" name="Chart 57">
          <a:extLst>
            <a:ext uri="{FF2B5EF4-FFF2-40B4-BE49-F238E27FC236}">
              <a16:creationId xmlns:a16="http://schemas.microsoft.com/office/drawing/2014/main" id="{A1282E3E-E92F-479D-974C-5978E41C73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978</xdr:row>
      <xdr:rowOff>296333</xdr:rowOff>
    </xdr:from>
    <xdr:to>
      <xdr:col>38</xdr:col>
      <xdr:colOff>513292</xdr:colOff>
      <xdr:row>1015</xdr:row>
      <xdr:rowOff>63497</xdr:rowOff>
    </xdr:to>
    <xdr:graphicFrame macro="">
      <xdr:nvGraphicFramePr>
        <xdr:cNvPr id="68" name="Chart 57">
          <a:extLst>
            <a:ext uri="{FF2B5EF4-FFF2-40B4-BE49-F238E27FC236}">
              <a16:creationId xmlns:a16="http://schemas.microsoft.com/office/drawing/2014/main" id="{2B506061-A083-497A-9B98-B108E411D9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938</xdr:row>
      <xdr:rowOff>0</xdr:rowOff>
    </xdr:from>
    <xdr:to>
      <xdr:col>38</xdr:col>
      <xdr:colOff>522364</xdr:colOff>
      <xdr:row>973</xdr:row>
      <xdr:rowOff>93736</xdr:rowOff>
    </xdr:to>
    <xdr:graphicFrame macro="">
      <xdr:nvGraphicFramePr>
        <xdr:cNvPr id="69" name="Chart 57">
          <a:extLst>
            <a:ext uri="{FF2B5EF4-FFF2-40B4-BE49-F238E27FC236}">
              <a16:creationId xmlns:a16="http://schemas.microsoft.com/office/drawing/2014/main" id="{86D6AAE9-4748-47A9-A7E8-87B436A268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899</xdr:row>
      <xdr:rowOff>0</xdr:rowOff>
    </xdr:from>
    <xdr:to>
      <xdr:col>38</xdr:col>
      <xdr:colOff>522364</xdr:colOff>
      <xdr:row>936</xdr:row>
      <xdr:rowOff>81829</xdr:rowOff>
    </xdr:to>
    <xdr:graphicFrame macro="">
      <xdr:nvGraphicFramePr>
        <xdr:cNvPr id="70" name="Chart 57">
          <a:extLst>
            <a:ext uri="{FF2B5EF4-FFF2-40B4-BE49-F238E27FC236}">
              <a16:creationId xmlns:a16="http://schemas.microsoft.com/office/drawing/2014/main" id="{F8514494-49A7-49EA-ADB6-E40739EAB7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851</xdr:row>
      <xdr:rowOff>35719</xdr:rowOff>
    </xdr:from>
    <xdr:to>
      <xdr:col>38</xdr:col>
      <xdr:colOff>546175</xdr:colOff>
      <xdr:row>888</xdr:row>
      <xdr:rowOff>117548</xdr:rowOff>
    </xdr:to>
    <xdr:graphicFrame macro="">
      <xdr:nvGraphicFramePr>
        <xdr:cNvPr id="71" name="Chart 57">
          <a:extLst>
            <a:ext uri="{FF2B5EF4-FFF2-40B4-BE49-F238E27FC236}">
              <a16:creationId xmlns:a16="http://schemas.microsoft.com/office/drawing/2014/main" id="{68C330D1-2FE9-404D-B926-020F34720B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804</xdr:row>
      <xdr:rowOff>54429</xdr:rowOff>
    </xdr:from>
    <xdr:to>
      <xdr:col>38</xdr:col>
      <xdr:colOff>489707</xdr:colOff>
      <xdr:row>841</xdr:row>
      <xdr:rowOff>136257</xdr:rowOff>
    </xdr:to>
    <xdr:graphicFrame macro="">
      <xdr:nvGraphicFramePr>
        <xdr:cNvPr id="72" name="Chart 57">
          <a:extLst>
            <a:ext uri="{FF2B5EF4-FFF2-40B4-BE49-F238E27FC236}">
              <a16:creationId xmlns:a16="http://schemas.microsoft.com/office/drawing/2014/main" id="{63F4D95F-BE92-4929-813D-AC68048CB3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758</xdr:row>
      <xdr:rowOff>65314</xdr:rowOff>
    </xdr:from>
    <xdr:to>
      <xdr:col>38</xdr:col>
      <xdr:colOff>544135</xdr:colOff>
      <xdr:row>795</xdr:row>
      <xdr:rowOff>147142</xdr:rowOff>
    </xdr:to>
    <xdr:graphicFrame macro="">
      <xdr:nvGraphicFramePr>
        <xdr:cNvPr id="73" name="Chart 57">
          <a:extLst>
            <a:ext uri="{FF2B5EF4-FFF2-40B4-BE49-F238E27FC236}">
              <a16:creationId xmlns:a16="http://schemas.microsoft.com/office/drawing/2014/main" id="{77546C17-E44C-47F8-8730-0AC5EA70C2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711</xdr:row>
      <xdr:rowOff>446315</xdr:rowOff>
    </xdr:from>
    <xdr:to>
      <xdr:col>38</xdr:col>
      <xdr:colOff>555022</xdr:colOff>
      <xdr:row>749</xdr:row>
      <xdr:rowOff>27400</xdr:rowOff>
    </xdr:to>
    <xdr:graphicFrame macro="">
      <xdr:nvGraphicFramePr>
        <xdr:cNvPr id="74" name="Chart 57">
          <a:extLst>
            <a:ext uri="{FF2B5EF4-FFF2-40B4-BE49-F238E27FC236}">
              <a16:creationId xmlns:a16="http://schemas.microsoft.com/office/drawing/2014/main" id="{6E40BCB4-08E3-4C57-9DAE-720188D9FC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668</xdr:row>
      <xdr:rowOff>0</xdr:rowOff>
    </xdr:from>
    <xdr:to>
      <xdr:col>38</xdr:col>
      <xdr:colOff>533250</xdr:colOff>
      <xdr:row>705</xdr:row>
      <xdr:rowOff>81828</xdr:rowOff>
    </xdr:to>
    <xdr:graphicFrame macro="">
      <xdr:nvGraphicFramePr>
        <xdr:cNvPr id="75" name="Chart 57">
          <a:extLst>
            <a:ext uri="{FF2B5EF4-FFF2-40B4-BE49-F238E27FC236}">
              <a16:creationId xmlns:a16="http://schemas.microsoft.com/office/drawing/2014/main" id="{69713F36-5ACC-4EE0-9C56-2F29AB62EB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625</xdr:row>
      <xdr:rowOff>130627</xdr:rowOff>
    </xdr:from>
    <xdr:to>
      <xdr:col>38</xdr:col>
      <xdr:colOff>511479</xdr:colOff>
      <xdr:row>663</xdr:row>
      <xdr:rowOff>49170</xdr:rowOff>
    </xdr:to>
    <xdr:graphicFrame macro="">
      <xdr:nvGraphicFramePr>
        <xdr:cNvPr id="76" name="Chart 57">
          <a:extLst>
            <a:ext uri="{FF2B5EF4-FFF2-40B4-BE49-F238E27FC236}">
              <a16:creationId xmlns:a16="http://schemas.microsoft.com/office/drawing/2014/main" id="{E1C05706-1C68-4965-B5CF-0B056303EB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581</xdr:row>
      <xdr:rowOff>457201</xdr:rowOff>
    </xdr:from>
    <xdr:to>
      <xdr:col>38</xdr:col>
      <xdr:colOff>544135</xdr:colOff>
      <xdr:row>619</xdr:row>
      <xdr:rowOff>38287</xdr:rowOff>
    </xdr:to>
    <xdr:graphicFrame macro="">
      <xdr:nvGraphicFramePr>
        <xdr:cNvPr id="77" name="Chart 57">
          <a:extLst>
            <a:ext uri="{FF2B5EF4-FFF2-40B4-BE49-F238E27FC236}">
              <a16:creationId xmlns:a16="http://schemas.microsoft.com/office/drawing/2014/main" id="{2D1E8323-5AE1-4B66-B93D-456F7348EC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538</xdr:row>
      <xdr:rowOff>0</xdr:rowOff>
    </xdr:from>
    <xdr:to>
      <xdr:col>39</xdr:col>
      <xdr:colOff>522364</xdr:colOff>
      <xdr:row>575</xdr:row>
      <xdr:rowOff>81830</xdr:rowOff>
    </xdr:to>
    <xdr:graphicFrame macro="">
      <xdr:nvGraphicFramePr>
        <xdr:cNvPr id="78" name="Chart 57">
          <a:extLst>
            <a:ext uri="{FF2B5EF4-FFF2-40B4-BE49-F238E27FC236}">
              <a16:creationId xmlns:a16="http://schemas.microsoft.com/office/drawing/2014/main" id="{E2A011AE-DA77-4452-9D5D-5EB68BB453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495</xdr:row>
      <xdr:rowOff>0</xdr:rowOff>
    </xdr:from>
    <xdr:to>
      <xdr:col>39</xdr:col>
      <xdr:colOff>522364</xdr:colOff>
      <xdr:row>532</xdr:row>
      <xdr:rowOff>81831</xdr:rowOff>
    </xdr:to>
    <xdr:graphicFrame macro="">
      <xdr:nvGraphicFramePr>
        <xdr:cNvPr id="79" name="Chart 57">
          <a:extLst>
            <a:ext uri="{FF2B5EF4-FFF2-40B4-BE49-F238E27FC236}">
              <a16:creationId xmlns:a16="http://schemas.microsoft.com/office/drawing/2014/main" id="{60F6CC64-4A4D-4E1D-9578-E0E2D770B3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453</xdr:row>
      <xdr:rowOff>141514</xdr:rowOff>
    </xdr:from>
    <xdr:to>
      <xdr:col>39</xdr:col>
      <xdr:colOff>544137</xdr:colOff>
      <xdr:row>491</xdr:row>
      <xdr:rowOff>60060</xdr:rowOff>
    </xdr:to>
    <xdr:graphicFrame macro="">
      <xdr:nvGraphicFramePr>
        <xdr:cNvPr id="80" name="Chart 57">
          <a:extLst>
            <a:ext uri="{FF2B5EF4-FFF2-40B4-BE49-F238E27FC236}">
              <a16:creationId xmlns:a16="http://schemas.microsoft.com/office/drawing/2014/main" id="{9972193B-9FE7-4BAF-8C09-6FD130166E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410</xdr:row>
      <xdr:rowOff>0</xdr:rowOff>
    </xdr:from>
    <xdr:to>
      <xdr:col>39</xdr:col>
      <xdr:colOff>522364</xdr:colOff>
      <xdr:row>447</xdr:row>
      <xdr:rowOff>81832</xdr:rowOff>
    </xdr:to>
    <xdr:graphicFrame macro="">
      <xdr:nvGraphicFramePr>
        <xdr:cNvPr id="81" name="Chart 57">
          <a:extLst>
            <a:ext uri="{FF2B5EF4-FFF2-40B4-BE49-F238E27FC236}">
              <a16:creationId xmlns:a16="http://schemas.microsoft.com/office/drawing/2014/main" id="{BF1C407B-7029-4049-8995-C4AA888779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65312</xdr:colOff>
      <xdr:row>409</xdr:row>
      <xdr:rowOff>293915</xdr:rowOff>
    </xdr:from>
    <xdr:to>
      <xdr:col>75</xdr:col>
      <xdr:colOff>482600</xdr:colOff>
      <xdr:row>447</xdr:row>
      <xdr:rowOff>21772</xdr:rowOff>
    </xdr:to>
    <xdr:graphicFrame macro="">
      <xdr:nvGraphicFramePr>
        <xdr:cNvPr id="82" name="Chart 81">
          <a:extLst>
            <a:ext uri="{FF2B5EF4-FFF2-40B4-BE49-F238E27FC236}">
              <a16:creationId xmlns:a16="http://schemas.microsoft.com/office/drawing/2014/main" id="{97BDE3A4-5712-44E3-9AA6-6538B3F890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76</xdr:col>
      <xdr:colOff>266700</xdr:colOff>
      <xdr:row>409</xdr:row>
      <xdr:rowOff>353786</xdr:rowOff>
    </xdr:from>
    <xdr:to>
      <xdr:col>103</xdr:col>
      <xdr:colOff>228600</xdr:colOff>
      <xdr:row>447</xdr:row>
      <xdr:rowOff>55676</xdr:rowOff>
    </xdr:to>
    <xdr:graphicFrame macro="">
      <xdr:nvGraphicFramePr>
        <xdr:cNvPr id="83" name="Chart 82">
          <a:extLst>
            <a:ext uri="{FF2B5EF4-FFF2-40B4-BE49-F238E27FC236}">
              <a16:creationId xmlns:a16="http://schemas.microsoft.com/office/drawing/2014/main" id="{9ABD7217-416F-4D57-8B14-A4EBDC3EF3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366</xdr:row>
      <xdr:rowOff>32657</xdr:rowOff>
    </xdr:from>
    <xdr:to>
      <xdr:col>39</xdr:col>
      <xdr:colOff>500593</xdr:colOff>
      <xdr:row>403</xdr:row>
      <xdr:rowOff>114490</xdr:rowOff>
    </xdr:to>
    <xdr:graphicFrame macro="">
      <xdr:nvGraphicFramePr>
        <xdr:cNvPr id="84" name="Chart 57">
          <a:extLst>
            <a:ext uri="{FF2B5EF4-FFF2-40B4-BE49-F238E27FC236}">
              <a16:creationId xmlns:a16="http://schemas.microsoft.com/office/drawing/2014/main" id="{D4829B83-2776-4195-96D4-7A7662132F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323</xdr:row>
      <xdr:rowOff>0</xdr:rowOff>
    </xdr:from>
    <xdr:to>
      <xdr:col>39</xdr:col>
      <xdr:colOff>522364</xdr:colOff>
      <xdr:row>360</xdr:row>
      <xdr:rowOff>81833</xdr:rowOff>
    </xdr:to>
    <xdr:graphicFrame macro="">
      <xdr:nvGraphicFramePr>
        <xdr:cNvPr id="85" name="Chart 57">
          <a:extLst>
            <a:ext uri="{FF2B5EF4-FFF2-40B4-BE49-F238E27FC236}">
              <a16:creationId xmlns:a16="http://schemas.microsoft.com/office/drawing/2014/main" id="{37BE5E77-83B0-42CB-A8D5-A5A759CCA0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279</xdr:row>
      <xdr:rowOff>496661</xdr:rowOff>
    </xdr:from>
    <xdr:to>
      <xdr:col>39</xdr:col>
      <xdr:colOff>489706</xdr:colOff>
      <xdr:row>317</xdr:row>
      <xdr:rowOff>73669</xdr:rowOff>
    </xdr:to>
    <xdr:graphicFrame macro="">
      <xdr:nvGraphicFramePr>
        <xdr:cNvPr id="86" name="Chart 57">
          <a:extLst>
            <a:ext uri="{FF2B5EF4-FFF2-40B4-BE49-F238E27FC236}">
              <a16:creationId xmlns:a16="http://schemas.microsoft.com/office/drawing/2014/main" id="{194B332D-E3F0-41F0-BF42-05A7AD6B96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235</xdr:row>
      <xdr:rowOff>0</xdr:rowOff>
    </xdr:from>
    <xdr:to>
      <xdr:col>39</xdr:col>
      <xdr:colOff>530529</xdr:colOff>
      <xdr:row>272</xdr:row>
      <xdr:rowOff>81833</xdr:rowOff>
    </xdr:to>
    <xdr:graphicFrame macro="">
      <xdr:nvGraphicFramePr>
        <xdr:cNvPr id="87" name="Chart 57">
          <a:extLst>
            <a:ext uri="{FF2B5EF4-FFF2-40B4-BE49-F238E27FC236}">
              <a16:creationId xmlns:a16="http://schemas.microsoft.com/office/drawing/2014/main" id="{EC75582D-C659-484E-896C-01CAAC56C3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187</xdr:row>
      <xdr:rowOff>0</xdr:rowOff>
    </xdr:from>
    <xdr:to>
      <xdr:col>39</xdr:col>
      <xdr:colOff>530529</xdr:colOff>
      <xdr:row>224</xdr:row>
      <xdr:rowOff>81834</xdr:rowOff>
    </xdr:to>
    <xdr:graphicFrame macro="">
      <xdr:nvGraphicFramePr>
        <xdr:cNvPr id="88" name="Chart 57">
          <a:extLst>
            <a:ext uri="{FF2B5EF4-FFF2-40B4-BE49-F238E27FC236}">
              <a16:creationId xmlns:a16="http://schemas.microsoft.com/office/drawing/2014/main" id="{D6AE4708-137B-4CEE-80D9-351D6C4539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140</xdr:row>
      <xdr:rowOff>12700</xdr:rowOff>
    </xdr:from>
    <xdr:to>
      <xdr:col>39</xdr:col>
      <xdr:colOff>543229</xdr:colOff>
      <xdr:row>177</xdr:row>
      <xdr:rowOff>94534</xdr:rowOff>
    </xdr:to>
    <xdr:graphicFrame macro="">
      <xdr:nvGraphicFramePr>
        <xdr:cNvPr id="89" name="Chart 57">
          <a:extLst>
            <a:ext uri="{FF2B5EF4-FFF2-40B4-BE49-F238E27FC236}">
              <a16:creationId xmlns:a16="http://schemas.microsoft.com/office/drawing/2014/main" id="{A5BF63B8-132B-42CE-8853-091ADC8100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92</xdr:row>
      <xdr:rowOff>457200</xdr:rowOff>
    </xdr:from>
    <xdr:to>
      <xdr:col>39</xdr:col>
      <xdr:colOff>530529</xdr:colOff>
      <xdr:row>130</xdr:row>
      <xdr:rowOff>31034</xdr:rowOff>
    </xdr:to>
    <xdr:graphicFrame macro="">
      <xdr:nvGraphicFramePr>
        <xdr:cNvPr id="90" name="Chart 57">
          <a:extLst>
            <a:ext uri="{FF2B5EF4-FFF2-40B4-BE49-F238E27FC236}">
              <a16:creationId xmlns:a16="http://schemas.microsoft.com/office/drawing/2014/main" id="{40EC13E1-51EA-4C9D-87E5-77F4BBB442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29</xdr:col>
      <xdr:colOff>0</xdr:colOff>
      <xdr:row>47</xdr:row>
      <xdr:rowOff>0</xdr:rowOff>
    </xdr:from>
    <xdr:to>
      <xdr:col>39</xdr:col>
      <xdr:colOff>530529</xdr:colOff>
      <xdr:row>84</xdr:row>
      <xdr:rowOff>81834</xdr:rowOff>
    </xdr:to>
    <xdr:graphicFrame macro="">
      <xdr:nvGraphicFramePr>
        <xdr:cNvPr id="91" name="Chart 57">
          <a:extLst>
            <a:ext uri="{FF2B5EF4-FFF2-40B4-BE49-F238E27FC236}">
              <a16:creationId xmlns:a16="http://schemas.microsoft.com/office/drawing/2014/main" id="{641946EA-1B68-4034-BC3F-2054CC58A5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29</xdr:col>
      <xdr:colOff>0</xdr:colOff>
      <xdr:row>1</xdr:row>
      <xdr:rowOff>0</xdr:rowOff>
    </xdr:from>
    <xdr:to>
      <xdr:col>39</xdr:col>
      <xdr:colOff>530529</xdr:colOff>
      <xdr:row>38</xdr:row>
      <xdr:rowOff>81834</xdr:rowOff>
    </xdr:to>
    <xdr:graphicFrame macro="">
      <xdr:nvGraphicFramePr>
        <xdr:cNvPr id="92" name="Chart 57">
          <a:extLst>
            <a:ext uri="{FF2B5EF4-FFF2-40B4-BE49-F238E27FC236}">
              <a16:creationId xmlns:a16="http://schemas.microsoft.com/office/drawing/2014/main" id="{FDEE833B-9FD7-4231-94B4-FA67D69C4D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0.87709</cdr:x>
      <cdr:y>0.2425</cdr:y>
    </cdr:from>
    <cdr:to>
      <cdr:x>0.92438</cdr:x>
      <cdr:y>0.34165</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605300" y="1538584"/>
          <a:ext cx="625722"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0.10087</cdr:x>
      <cdr:y>0.25534</cdr:y>
    </cdr:from>
    <cdr:to>
      <cdr:x>0.13004</cdr:x>
      <cdr:y>0.34294</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334663" y="1620015"/>
          <a:ext cx="385966" cy="55578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0.24897</cdr:x>
      <cdr:y>0.01901</cdr:y>
    </cdr:from>
    <cdr:to>
      <cdr:x>0.8105</cdr:x>
      <cdr:y>0.08175</cdr:y>
    </cdr:to>
    <cdr:sp macro="" textlink="">
      <cdr:nvSpPr>
        <cdr:cNvPr id="2" name="TextBox 1"/>
        <cdr:cNvSpPr txBox="1"/>
      </cdr:nvSpPr>
      <cdr:spPr>
        <a:xfrm xmlns:a="http://schemas.openxmlformats.org/drawingml/2006/main">
          <a:off x="3208490" y="120116"/>
          <a:ext cx="7236365" cy="3964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0.10461</cdr:x>
      <cdr:y>0.26278</cdr:y>
    </cdr:from>
    <cdr:to>
      <cdr:x>0.14163</cdr:x>
      <cdr:y>0.34069</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348057" y="1660410"/>
          <a:ext cx="477072" cy="49228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0.8624</cdr:x>
      <cdr:y>0.23387</cdr:y>
    </cdr:from>
    <cdr:to>
      <cdr:x>0.89942</cdr:x>
      <cdr:y>0.31177</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1113690" y="1477729"/>
          <a:ext cx="477072" cy="49221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36CDF-4FA8-4F44-9663-4CE3DB6998BD}">
  <dimension ref="A1:P141"/>
  <sheetViews>
    <sheetView zoomScale="60" zoomScaleNormal="60" workbookViewId="0">
      <pane ySplit="648" topLeftCell="A109" activePane="bottomLeft"/>
      <selection activeCell="D1" sqref="D1:F1048576"/>
      <selection pane="bottomLeft" activeCell="A117" sqref="A117"/>
    </sheetView>
  </sheetViews>
  <sheetFormatPr defaultRowHeight="14.4" x14ac:dyDescent="0.3"/>
  <cols>
    <col min="1" max="1" width="28" customWidth="1"/>
    <col min="2" max="2" width="10" customWidth="1"/>
    <col min="3" max="3" width="7.6640625" style="15" customWidth="1"/>
    <col min="4" max="4" width="5.6640625" style="15" customWidth="1"/>
    <col min="5" max="5" width="7.5546875" style="15" customWidth="1"/>
    <col min="6" max="6" width="5.6640625" style="15" customWidth="1"/>
    <col min="7" max="7" width="14.44140625" customWidth="1"/>
    <col min="8" max="8" width="13.109375" customWidth="1"/>
    <col min="9" max="9" width="12.33203125" customWidth="1"/>
    <col min="10" max="10" width="86.6640625" customWidth="1"/>
    <col min="11" max="11" width="9.109375" style="15"/>
    <col min="12" max="12" width="14.33203125" customWidth="1"/>
    <col min="13" max="13" width="6.6640625" style="15" customWidth="1"/>
    <col min="14" max="14" width="25" customWidth="1"/>
    <col min="15" max="15" width="9.109375" style="16"/>
    <col min="16" max="16" width="68.88671875" style="17" customWidth="1"/>
  </cols>
  <sheetData>
    <row r="1" spans="1:16" ht="39.6" x14ac:dyDescent="0.3">
      <c r="A1" s="6" t="s">
        <v>7630</v>
      </c>
      <c r="B1" s="6" t="s">
        <v>0</v>
      </c>
      <c r="C1" s="6" t="s">
        <v>1</v>
      </c>
      <c r="D1" s="6" t="s">
        <v>7631</v>
      </c>
      <c r="E1" s="7" t="s">
        <v>7632</v>
      </c>
      <c r="F1" s="7" t="s">
        <v>7633</v>
      </c>
      <c r="G1" s="7" t="s">
        <v>7634</v>
      </c>
      <c r="H1" s="7" t="s">
        <v>7635</v>
      </c>
      <c r="I1" s="7" t="s">
        <v>7636</v>
      </c>
      <c r="J1" s="7" t="s">
        <v>7637</v>
      </c>
      <c r="K1" s="7" t="s">
        <v>7638</v>
      </c>
      <c r="L1" s="7" t="s">
        <v>7639</v>
      </c>
      <c r="M1" s="7" t="s">
        <v>7640</v>
      </c>
      <c r="N1" s="7" t="s">
        <v>7641</v>
      </c>
      <c r="O1" s="7" t="s">
        <v>7642</v>
      </c>
      <c r="P1" s="8" t="s">
        <v>7643</v>
      </c>
    </row>
    <row r="2" spans="1:16" x14ac:dyDescent="0.3">
      <c r="A2" s="9" t="s">
        <v>7644</v>
      </c>
      <c r="B2" s="9" t="s">
        <v>7645</v>
      </c>
      <c r="C2" s="10" t="s">
        <v>7646</v>
      </c>
      <c r="D2" s="10" t="s">
        <v>5528</v>
      </c>
      <c r="E2" s="10" t="s">
        <v>454</v>
      </c>
      <c r="F2" s="10" t="s">
        <v>5524</v>
      </c>
      <c r="G2" s="9" t="s">
        <v>7647</v>
      </c>
      <c r="H2" s="9" t="s">
        <v>7648</v>
      </c>
      <c r="I2" s="9" t="s">
        <v>6</v>
      </c>
      <c r="J2" s="9" t="s">
        <v>7649</v>
      </c>
      <c r="K2" s="9" t="s">
        <v>3631</v>
      </c>
      <c r="L2" s="9" t="s">
        <v>5610</v>
      </c>
      <c r="M2" s="10" t="s">
        <v>7650</v>
      </c>
      <c r="N2" s="9" t="s">
        <v>7651</v>
      </c>
      <c r="O2" s="10" t="s">
        <v>7652</v>
      </c>
      <c r="P2" s="8"/>
    </row>
    <row r="3" spans="1:16" x14ac:dyDescent="0.3">
      <c r="A3" s="9" t="s">
        <v>7644</v>
      </c>
      <c r="B3" s="9" t="s">
        <v>5246</v>
      </c>
      <c r="C3" s="10" t="s">
        <v>7653</v>
      </c>
      <c r="D3" s="10" t="s">
        <v>7654</v>
      </c>
      <c r="E3" s="10" t="s">
        <v>454</v>
      </c>
      <c r="F3" s="10" t="s">
        <v>5524</v>
      </c>
      <c r="G3" s="9" t="s">
        <v>7647</v>
      </c>
      <c r="H3" s="9" t="s">
        <v>7655</v>
      </c>
      <c r="I3" s="9" t="s">
        <v>6</v>
      </c>
      <c r="J3" s="9" t="s">
        <v>7649</v>
      </c>
      <c r="K3" s="9" t="s">
        <v>3631</v>
      </c>
      <c r="L3" s="9" t="s">
        <v>5610</v>
      </c>
      <c r="M3" s="10" t="s">
        <v>7650</v>
      </c>
      <c r="N3" s="9" t="s">
        <v>7651</v>
      </c>
      <c r="O3" s="10" t="s">
        <v>7652</v>
      </c>
      <c r="P3" s="8"/>
    </row>
    <row r="4" spans="1:16" x14ac:dyDescent="0.3">
      <c r="A4" s="9" t="s">
        <v>7644</v>
      </c>
      <c r="B4" s="9" t="s">
        <v>5090</v>
      </c>
      <c r="C4" s="10" t="s">
        <v>221</v>
      </c>
      <c r="D4" s="10" t="s">
        <v>5528</v>
      </c>
      <c r="E4" s="10" t="s">
        <v>454</v>
      </c>
      <c r="F4" s="10" t="s">
        <v>5524</v>
      </c>
      <c r="G4" s="9" t="s">
        <v>7647</v>
      </c>
      <c r="H4" s="9" t="s">
        <v>7656</v>
      </c>
      <c r="I4" s="9" t="s">
        <v>6</v>
      </c>
      <c r="J4" s="9" t="s">
        <v>7649</v>
      </c>
      <c r="K4" s="9" t="s">
        <v>3631</v>
      </c>
      <c r="L4" s="9" t="s">
        <v>5610</v>
      </c>
      <c r="M4" s="10" t="s">
        <v>7650</v>
      </c>
      <c r="N4" s="9" t="s">
        <v>7651</v>
      </c>
      <c r="O4" s="10" t="s">
        <v>7652</v>
      </c>
      <c r="P4" s="8"/>
    </row>
    <row r="5" spans="1:16" x14ac:dyDescent="0.3">
      <c r="A5" s="9" t="s">
        <v>7644</v>
      </c>
      <c r="B5" s="9" t="s">
        <v>5079</v>
      </c>
      <c r="C5" s="10" t="s">
        <v>358</v>
      </c>
      <c r="D5" s="10" t="s">
        <v>7654</v>
      </c>
      <c r="E5" s="10" t="s">
        <v>454</v>
      </c>
      <c r="F5" s="10" t="s">
        <v>5524</v>
      </c>
      <c r="G5" s="9" t="s">
        <v>7647</v>
      </c>
      <c r="H5" s="9" t="s">
        <v>7657</v>
      </c>
      <c r="I5" s="9" t="s">
        <v>6</v>
      </c>
      <c r="J5" s="9" t="s">
        <v>7649</v>
      </c>
      <c r="K5" s="9" t="s">
        <v>7658</v>
      </c>
      <c r="L5" s="9" t="s">
        <v>5610</v>
      </c>
      <c r="M5" s="10" t="s">
        <v>7650</v>
      </c>
      <c r="N5" s="9" t="s">
        <v>7651</v>
      </c>
      <c r="O5" s="10" t="s">
        <v>7652</v>
      </c>
      <c r="P5" s="8"/>
    </row>
    <row r="6" spans="1:16" x14ac:dyDescent="0.3">
      <c r="A6" s="9" t="s">
        <v>7659</v>
      </c>
      <c r="B6" s="9" t="s">
        <v>3138</v>
      </c>
      <c r="C6" s="10" t="s">
        <v>4527</v>
      </c>
      <c r="D6" s="10" t="s">
        <v>3190</v>
      </c>
      <c r="E6" s="10" t="s">
        <v>454</v>
      </c>
      <c r="F6" s="10" t="s">
        <v>5524</v>
      </c>
      <c r="G6" s="9" t="s">
        <v>7660</v>
      </c>
      <c r="H6" s="9" t="s">
        <v>7661</v>
      </c>
      <c r="I6" s="9" t="s">
        <v>6</v>
      </c>
      <c r="J6" s="9" t="s">
        <v>7662</v>
      </c>
      <c r="K6" s="9" t="s">
        <v>2017</v>
      </c>
      <c r="L6" s="9" t="s">
        <v>5</v>
      </c>
      <c r="M6" s="10" t="s">
        <v>7663</v>
      </c>
      <c r="N6" s="9" t="s">
        <v>7664</v>
      </c>
      <c r="O6" s="10" t="s">
        <v>7652</v>
      </c>
      <c r="P6" s="8"/>
    </row>
    <row r="7" spans="1:16" x14ac:dyDescent="0.3">
      <c r="A7" s="9" t="s">
        <v>7665</v>
      </c>
      <c r="B7" s="9" t="s">
        <v>5578</v>
      </c>
      <c r="C7" s="10" t="s">
        <v>3813</v>
      </c>
      <c r="D7" s="10" t="s">
        <v>3190</v>
      </c>
      <c r="E7" s="10" t="s">
        <v>454</v>
      </c>
      <c r="F7" s="10" t="s">
        <v>836</v>
      </c>
      <c r="G7" s="9" t="s">
        <v>7666</v>
      </c>
      <c r="H7" s="9" t="s">
        <v>7667</v>
      </c>
      <c r="I7" s="9" t="s">
        <v>6</v>
      </c>
      <c r="J7" s="9" t="s">
        <v>7668</v>
      </c>
      <c r="K7" s="9" t="s">
        <v>7669</v>
      </c>
      <c r="L7" s="9" t="s">
        <v>5</v>
      </c>
      <c r="M7" s="10" t="s">
        <v>7650</v>
      </c>
      <c r="N7" s="9" t="s">
        <v>5775</v>
      </c>
      <c r="O7" s="10" t="s">
        <v>7652</v>
      </c>
      <c r="P7" s="8"/>
    </row>
    <row r="8" spans="1:16" x14ac:dyDescent="0.3">
      <c r="A8" s="9" t="s">
        <v>7670</v>
      </c>
      <c r="B8" s="9" t="s">
        <v>5242</v>
      </c>
      <c r="C8" s="10" t="s">
        <v>7671</v>
      </c>
      <c r="D8" s="10" t="s">
        <v>67</v>
      </c>
      <c r="E8" s="10" t="s">
        <v>11</v>
      </c>
      <c r="F8" s="10" t="s">
        <v>836</v>
      </c>
      <c r="G8" s="9" t="s">
        <v>7672</v>
      </c>
      <c r="H8" s="9" t="s">
        <v>7673</v>
      </c>
      <c r="I8" s="9" t="s">
        <v>6</v>
      </c>
      <c r="J8" s="9" t="s">
        <v>7674</v>
      </c>
      <c r="K8" s="9" t="s">
        <v>4342</v>
      </c>
      <c r="L8" s="9" t="s">
        <v>5</v>
      </c>
      <c r="M8" s="10" t="s">
        <v>7650</v>
      </c>
      <c r="N8" s="9" t="s">
        <v>6532</v>
      </c>
      <c r="O8" s="10" t="s">
        <v>7675</v>
      </c>
      <c r="P8" s="8"/>
    </row>
    <row r="9" spans="1:16" x14ac:dyDescent="0.3">
      <c r="A9" s="9" t="s">
        <v>7676</v>
      </c>
      <c r="B9" s="9" t="s">
        <v>5242</v>
      </c>
      <c r="C9" s="10" t="s">
        <v>4462</v>
      </c>
      <c r="D9" s="10" t="s">
        <v>67</v>
      </c>
      <c r="E9" s="10" t="s">
        <v>11</v>
      </c>
      <c r="F9" s="10" t="s">
        <v>5524</v>
      </c>
      <c r="G9" s="9" t="s">
        <v>7677</v>
      </c>
      <c r="H9" s="9" t="s">
        <v>7678</v>
      </c>
      <c r="I9" s="9" t="s">
        <v>6</v>
      </c>
      <c r="J9" s="9" t="s">
        <v>7679</v>
      </c>
      <c r="K9" s="9" t="s">
        <v>4342</v>
      </c>
      <c r="L9" s="9" t="s">
        <v>5</v>
      </c>
      <c r="M9" s="10" t="s">
        <v>7650</v>
      </c>
      <c r="N9" s="9" t="s">
        <v>6532</v>
      </c>
      <c r="O9" s="10" t="s">
        <v>7675</v>
      </c>
      <c r="P9" s="8"/>
    </row>
    <row r="10" spans="1:16" x14ac:dyDescent="0.3">
      <c r="A10" s="9" t="s">
        <v>7680</v>
      </c>
      <c r="B10" s="9" t="s">
        <v>7681</v>
      </c>
      <c r="C10" s="10" t="s">
        <v>7682</v>
      </c>
      <c r="D10" s="10" t="s">
        <v>67</v>
      </c>
      <c r="E10" s="10" t="s">
        <v>11</v>
      </c>
      <c r="F10" s="10" t="s">
        <v>836</v>
      </c>
      <c r="G10" s="9" t="s">
        <v>7672</v>
      </c>
      <c r="H10" s="9" t="s">
        <v>7683</v>
      </c>
      <c r="I10" s="9" t="s">
        <v>6</v>
      </c>
      <c r="J10" s="9" t="s">
        <v>7684</v>
      </c>
      <c r="K10" s="9" t="s">
        <v>2172</v>
      </c>
      <c r="L10" s="9" t="s">
        <v>5</v>
      </c>
      <c r="M10" s="10" t="s">
        <v>7650</v>
      </c>
      <c r="N10" s="9" t="s">
        <v>6532</v>
      </c>
      <c r="O10" s="10" t="s">
        <v>7675</v>
      </c>
      <c r="P10" s="8"/>
    </row>
    <row r="11" spans="1:16" x14ac:dyDescent="0.3">
      <c r="A11" s="9" t="s">
        <v>7670</v>
      </c>
      <c r="B11" s="9" t="s">
        <v>7681</v>
      </c>
      <c r="C11" s="10" t="s">
        <v>7685</v>
      </c>
      <c r="D11" s="10" t="s">
        <v>67</v>
      </c>
      <c r="E11" s="10" t="s">
        <v>11</v>
      </c>
      <c r="F11" s="10" t="s">
        <v>836</v>
      </c>
      <c r="G11" s="9" t="s">
        <v>7672</v>
      </c>
      <c r="H11" s="9" t="s">
        <v>7686</v>
      </c>
      <c r="I11" s="9" t="s">
        <v>6</v>
      </c>
      <c r="J11" s="9" t="s">
        <v>7674</v>
      </c>
      <c r="K11" s="9" t="s">
        <v>2172</v>
      </c>
      <c r="L11" s="9" t="s">
        <v>5</v>
      </c>
      <c r="M11" s="10" t="s">
        <v>7650</v>
      </c>
      <c r="N11" s="9" t="s">
        <v>6532</v>
      </c>
      <c r="O11" s="10" t="s">
        <v>7675</v>
      </c>
      <c r="P11" s="8"/>
    </row>
    <row r="12" spans="1:16" x14ac:dyDescent="0.3">
      <c r="A12" s="9" t="s">
        <v>7680</v>
      </c>
      <c r="B12" s="9" t="s">
        <v>7645</v>
      </c>
      <c r="C12" s="10" t="s">
        <v>7687</v>
      </c>
      <c r="D12" s="10" t="s">
        <v>67</v>
      </c>
      <c r="E12" s="10" t="s">
        <v>11</v>
      </c>
      <c r="F12" s="10" t="s">
        <v>836</v>
      </c>
      <c r="G12" s="9" t="s">
        <v>7672</v>
      </c>
      <c r="H12" s="9" t="s">
        <v>7688</v>
      </c>
      <c r="I12" s="9" t="s">
        <v>6</v>
      </c>
      <c r="J12" s="9" t="s">
        <v>7684</v>
      </c>
      <c r="K12" s="9" t="s">
        <v>4342</v>
      </c>
      <c r="L12" s="9" t="s">
        <v>5</v>
      </c>
      <c r="M12" s="10" t="s">
        <v>7650</v>
      </c>
      <c r="N12" s="9" t="s">
        <v>6532</v>
      </c>
      <c r="O12" s="10" t="s">
        <v>7675</v>
      </c>
      <c r="P12" s="8"/>
    </row>
    <row r="13" spans="1:16" x14ac:dyDescent="0.3">
      <c r="A13" s="9" t="s">
        <v>7670</v>
      </c>
      <c r="B13" s="9" t="s">
        <v>7645</v>
      </c>
      <c r="C13" s="10" t="s">
        <v>7689</v>
      </c>
      <c r="D13" s="10" t="s">
        <v>67</v>
      </c>
      <c r="E13" s="10" t="s">
        <v>11</v>
      </c>
      <c r="F13" s="10" t="s">
        <v>836</v>
      </c>
      <c r="G13" s="9" t="s">
        <v>7672</v>
      </c>
      <c r="H13" s="9" t="s">
        <v>7690</v>
      </c>
      <c r="I13" s="9" t="s">
        <v>6</v>
      </c>
      <c r="J13" s="9" t="s">
        <v>7674</v>
      </c>
      <c r="K13" s="9" t="s">
        <v>4342</v>
      </c>
      <c r="L13" s="9" t="s">
        <v>5</v>
      </c>
      <c r="M13" s="10" t="s">
        <v>7650</v>
      </c>
      <c r="N13" s="9" t="s">
        <v>6532</v>
      </c>
      <c r="O13" s="10" t="s">
        <v>7675</v>
      </c>
      <c r="P13" s="8" t="s">
        <v>7691</v>
      </c>
    </row>
    <row r="14" spans="1:16" x14ac:dyDescent="0.3">
      <c r="A14" s="9" t="s">
        <v>7692</v>
      </c>
      <c r="B14" s="9" t="s">
        <v>7645</v>
      </c>
      <c r="C14" s="10" t="s">
        <v>7693</v>
      </c>
      <c r="D14" s="10" t="s">
        <v>67</v>
      </c>
      <c r="E14" s="10" t="s">
        <v>11</v>
      </c>
      <c r="F14" s="10" t="s">
        <v>836</v>
      </c>
      <c r="G14" s="9" t="s">
        <v>7672</v>
      </c>
      <c r="H14" s="9" t="s">
        <v>7694</v>
      </c>
      <c r="I14" s="9" t="s">
        <v>6</v>
      </c>
      <c r="J14" s="9" t="s">
        <v>7695</v>
      </c>
      <c r="K14" s="9" t="s">
        <v>4342</v>
      </c>
      <c r="L14" s="9" t="s">
        <v>5</v>
      </c>
      <c r="M14" s="10" t="s">
        <v>7650</v>
      </c>
      <c r="N14" s="9" t="s">
        <v>6532</v>
      </c>
      <c r="O14" s="10" t="s">
        <v>7675</v>
      </c>
      <c r="P14" s="8"/>
    </row>
    <row r="15" spans="1:16" x14ac:dyDescent="0.3">
      <c r="A15" s="9" t="s">
        <v>7696</v>
      </c>
      <c r="B15" s="9" t="s">
        <v>5246</v>
      </c>
      <c r="C15" s="10" t="s">
        <v>1663</v>
      </c>
      <c r="D15" s="10" t="s">
        <v>67</v>
      </c>
      <c r="E15" s="10" t="s">
        <v>11</v>
      </c>
      <c r="F15" s="10" t="s">
        <v>836</v>
      </c>
      <c r="G15" s="9" t="s">
        <v>7672</v>
      </c>
      <c r="H15" s="9" t="s">
        <v>7697</v>
      </c>
      <c r="I15" s="9" t="s">
        <v>6</v>
      </c>
      <c r="J15" s="9" t="s">
        <v>7698</v>
      </c>
      <c r="K15" s="9" t="s">
        <v>4342</v>
      </c>
      <c r="L15" s="9" t="s">
        <v>5</v>
      </c>
      <c r="M15" s="10" t="s">
        <v>7650</v>
      </c>
      <c r="N15" s="9" t="s">
        <v>6532</v>
      </c>
      <c r="O15" s="10" t="s">
        <v>7675</v>
      </c>
      <c r="P15" s="8"/>
    </row>
    <row r="16" spans="1:16" x14ac:dyDescent="0.3">
      <c r="A16" s="9" t="s">
        <v>7680</v>
      </c>
      <c r="B16" s="9" t="s">
        <v>5246</v>
      </c>
      <c r="C16" s="10" t="s">
        <v>7699</v>
      </c>
      <c r="D16" s="10" t="s">
        <v>7700</v>
      </c>
      <c r="E16" s="10" t="s">
        <v>11</v>
      </c>
      <c r="F16" s="10" t="s">
        <v>836</v>
      </c>
      <c r="G16" s="9" t="s">
        <v>7672</v>
      </c>
      <c r="H16" s="9" t="s">
        <v>7701</v>
      </c>
      <c r="I16" s="9" t="s">
        <v>6</v>
      </c>
      <c r="J16" s="9" t="s">
        <v>7684</v>
      </c>
      <c r="K16" s="9" t="s">
        <v>4342</v>
      </c>
      <c r="L16" s="9" t="s">
        <v>5</v>
      </c>
      <c r="M16" s="10" t="s">
        <v>7650</v>
      </c>
      <c r="N16" s="9" t="s">
        <v>6532</v>
      </c>
      <c r="O16" s="10" t="s">
        <v>7675</v>
      </c>
      <c r="P16" s="8"/>
    </row>
    <row r="17" spans="1:16" x14ac:dyDescent="0.3">
      <c r="A17" s="9" t="s">
        <v>7670</v>
      </c>
      <c r="B17" s="9" t="s">
        <v>5246</v>
      </c>
      <c r="C17" s="10" t="s">
        <v>7702</v>
      </c>
      <c r="D17" s="10" t="s">
        <v>67</v>
      </c>
      <c r="E17" s="10" t="s">
        <v>11</v>
      </c>
      <c r="F17" s="10" t="s">
        <v>836</v>
      </c>
      <c r="G17" s="9" t="s">
        <v>7672</v>
      </c>
      <c r="H17" s="9" t="s">
        <v>7703</v>
      </c>
      <c r="I17" s="9" t="s">
        <v>6</v>
      </c>
      <c r="J17" s="9" t="s">
        <v>7674</v>
      </c>
      <c r="K17" s="9" t="s">
        <v>4342</v>
      </c>
      <c r="L17" s="9" t="s">
        <v>5</v>
      </c>
      <c r="M17" s="10" t="s">
        <v>7650</v>
      </c>
      <c r="N17" s="9" t="s">
        <v>6532</v>
      </c>
      <c r="O17" s="10" t="s">
        <v>7675</v>
      </c>
      <c r="P17" s="8"/>
    </row>
    <row r="18" spans="1:16" x14ac:dyDescent="0.3">
      <c r="A18" s="9" t="s">
        <v>7692</v>
      </c>
      <c r="B18" s="9" t="s">
        <v>5246</v>
      </c>
      <c r="C18" s="10" t="s">
        <v>7704</v>
      </c>
      <c r="D18" s="10" t="s">
        <v>67</v>
      </c>
      <c r="E18" s="10" t="s">
        <v>11</v>
      </c>
      <c r="F18" s="10" t="s">
        <v>836</v>
      </c>
      <c r="G18" s="9" t="s">
        <v>7672</v>
      </c>
      <c r="H18" s="9" t="s">
        <v>7705</v>
      </c>
      <c r="I18" s="9" t="s">
        <v>6</v>
      </c>
      <c r="J18" s="9" t="s">
        <v>7695</v>
      </c>
      <c r="K18" s="9" t="s">
        <v>4342</v>
      </c>
      <c r="L18" s="9" t="s">
        <v>5</v>
      </c>
      <c r="M18" s="10" t="s">
        <v>7650</v>
      </c>
      <c r="N18" s="9" t="s">
        <v>6532</v>
      </c>
      <c r="O18" s="10" t="s">
        <v>7675</v>
      </c>
      <c r="P18" s="8"/>
    </row>
    <row r="19" spans="1:16" x14ac:dyDescent="0.3">
      <c r="A19" s="9" t="s">
        <v>7706</v>
      </c>
      <c r="B19" s="9" t="s">
        <v>3174</v>
      </c>
      <c r="C19" s="10" t="s">
        <v>7707</v>
      </c>
      <c r="D19" s="10" t="s">
        <v>5528</v>
      </c>
      <c r="E19" s="10" t="s">
        <v>11</v>
      </c>
      <c r="F19" s="10" t="s">
        <v>836</v>
      </c>
      <c r="G19" s="9" t="s">
        <v>7708</v>
      </c>
      <c r="H19" s="9" t="s">
        <v>7709</v>
      </c>
      <c r="I19" s="9" t="s">
        <v>6</v>
      </c>
      <c r="J19" s="9" t="s">
        <v>7710</v>
      </c>
      <c r="K19" s="9" t="s">
        <v>5075</v>
      </c>
      <c r="L19" s="9" t="s">
        <v>5</v>
      </c>
      <c r="M19" s="10" t="s">
        <v>7663</v>
      </c>
      <c r="N19" s="9" t="s">
        <v>6532</v>
      </c>
      <c r="O19" s="10" t="s">
        <v>7675</v>
      </c>
      <c r="P19" s="8"/>
    </row>
    <row r="20" spans="1:16" x14ac:dyDescent="0.3">
      <c r="A20" s="9" t="s">
        <v>7676</v>
      </c>
      <c r="B20" s="9" t="s">
        <v>3174</v>
      </c>
      <c r="C20" s="10" t="s">
        <v>7711</v>
      </c>
      <c r="D20" s="10" t="s">
        <v>5528</v>
      </c>
      <c r="E20" s="10" t="s">
        <v>11</v>
      </c>
      <c r="F20" s="10" t="s">
        <v>5524</v>
      </c>
      <c r="G20" s="9" t="s">
        <v>7708</v>
      </c>
      <c r="H20" s="9" t="s">
        <v>7712</v>
      </c>
      <c r="I20" s="9" t="s">
        <v>6</v>
      </c>
      <c r="J20" s="9" t="s">
        <v>7713</v>
      </c>
      <c r="K20" s="9" t="s">
        <v>5075</v>
      </c>
      <c r="L20" s="9" t="s">
        <v>5</v>
      </c>
      <c r="M20" s="10" t="s">
        <v>7663</v>
      </c>
      <c r="N20" s="9" t="s">
        <v>6532</v>
      </c>
      <c r="O20" s="10" t="s">
        <v>7675</v>
      </c>
      <c r="P20" s="8"/>
    </row>
    <row r="21" spans="1:16" x14ac:dyDescent="0.3">
      <c r="A21" s="9" t="s">
        <v>7714</v>
      </c>
      <c r="B21" s="9" t="s">
        <v>3228</v>
      </c>
      <c r="C21" s="10" t="s">
        <v>615</v>
      </c>
      <c r="D21" s="10" t="s">
        <v>3109</v>
      </c>
      <c r="E21" s="10" t="s">
        <v>11</v>
      </c>
      <c r="F21" s="10" t="s">
        <v>5524</v>
      </c>
      <c r="G21" s="9" t="s">
        <v>7708</v>
      </c>
      <c r="H21" s="9" t="s">
        <v>7715</v>
      </c>
      <c r="I21" s="9" t="s">
        <v>6</v>
      </c>
      <c r="J21" s="9" t="s">
        <v>7716</v>
      </c>
      <c r="K21" s="9" t="s">
        <v>5075</v>
      </c>
      <c r="L21" s="9" t="s">
        <v>5</v>
      </c>
      <c r="M21" s="10" t="s">
        <v>7663</v>
      </c>
      <c r="N21" s="9" t="s">
        <v>6532</v>
      </c>
      <c r="O21" s="10" t="s">
        <v>7675</v>
      </c>
      <c r="P21" s="8"/>
    </row>
    <row r="22" spans="1:16" x14ac:dyDescent="0.3">
      <c r="A22" s="9" t="s">
        <v>7717</v>
      </c>
      <c r="B22" s="9" t="s">
        <v>3228</v>
      </c>
      <c r="C22" s="10" t="s">
        <v>3795</v>
      </c>
      <c r="D22" s="10" t="s">
        <v>67</v>
      </c>
      <c r="E22" s="10" t="s">
        <v>11</v>
      </c>
      <c r="F22" s="10" t="s">
        <v>836</v>
      </c>
      <c r="G22" s="9" t="s">
        <v>7708</v>
      </c>
      <c r="H22" s="9" t="s">
        <v>7718</v>
      </c>
      <c r="I22" s="9" t="s">
        <v>6</v>
      </c>
      <c r="J22" s="9" t="s">
        <v>7719</v>
      </c>
      <c r="K22" s="9" t="s">
        <v>5075</v>
      </c>
      <c r="L22" s="9" t="s">
        <v>5</v>
      </c>
      <c r="M22" s="10" t="s">
        <v>7663</v>
      </c>
      <c r="N22" s="9" t="s">
        <v>6532</v>
      </c>
      <c r="O22" s="10" t="s">
        <v>7675</v>
      </c>
      <c r="P22" s="8"/>
    </row>
    <row r="23" spans="1:16" x14ac:dyDescent="0.3">
      <c r="A23" s="9" t="s">
        <v>7676</v>
      </c>
      <c r="B23" s="9" t="s">
        <v>3228</v>
      </c>
      <c r="C23" s="10" t="s">
        <v>1590</v>
      </c>
      <c r="D23" s="10" t="s">
        <v>3109</v>
      </c>
      <c r="E23" s="10" t="s">
        <v>11</v>
      </c>
      <c r="F23" s="10" t="s">
        <v>5524</v>
      </c>
      <c r="G23" s="9" t="s">
        <v>7708</v>
      </c>
      <c r="H23" s="9" t="s">
        <v>7720</v>
      </c>
      <c r="I23" s="9" t="s">
        <v>6</v>
      </c>
      <c r="J23" s="9" t="s">
        <v>7713</v>
      </c>
      <c r="K23" s="9" t="s">
        <v>5075</v>
      </c>
      <c r="L23" s="9" t="s">
        <v>5</v>
      </c>
      <c r="M23" s="10" t="s">
        <v>7663</v>
      </c>
      <c r="N23" s="9" t="s">
        <v>6532</v>
      </c>
      <c r="O23" s="10" t="s">
        <v>7675</v>
      </c>
      <c r="P23" s="8"/>
    </row>
    <row r="24" spans="1:16" x14ac:dyDescent="0.3">
      <c r="A24" s="9" t="s">
        <v>7717</v>
      </c>
      <c r="B24" s="9" t="s">
        <v>3228</v>
      </c>
      <c r="C24" s="10" t="s">
        <v>7721</v>
      </c>
      <c r="D24" s="10" t="s">
        <v>71</v>
      </c>
      <c r="E24" s="10" t="s">
        <v>11</v>
      </c>
      <c r="F24" s="10" t="s">
        <v>836</v>
      </c>
      <c r="G24" s="9" t="s">
        <v>7708</v>
      </c>
      <c r="H24" s="9" t="s">
        <v>7722</v>
      </c>
      <c r="I24" s="9" t="s">
        <v>6</v>
      </c>
      <c r="J24" s="9" t="s">
        <v>7723</v>
      </c>
      <c r="K24" s="9" t="s">
        <v>5075</v>
      </c>
      <c r="L24" s="9" t="s">
        <v>5</v>
      </c>
      <c r="M24" s="10" t="s">
        <v>7663</v>
      </c>
      <c r="N24" s="9" t="s">
        <v>6532</v>
      </c>
      <c r="O24" s="10" t="s">
        <v>7675</v>
      </c>
      <c r="P24" s="8"/>
    </row>
    <row r="25" spans="1:16" x14ac:dyDescent="0.3">
      <c r="A25" s="9" t="s">
        <v>7680</v>
      </c>
      <c r="B25" s="9" t="s">
        <v>5291</v>
      </c>
      <c r="C25" s="10" t="s">
        <v>3294</v>
      </c>
      <c r="D25" s="10" t="s">
        <v>7700</v>
      </c>
      <c r="E25" s="10" t="s">
        <v>11</v>
      </c>
      <c r="F25" s="10" t="s">
        <v>836</v>
      </c>
      <c r="G25" s="9" t="s">
        <v>7672</v>
      </c>
      <c r="H25" s="9" t="s">
        <v>7724</v>
      </c>
      <c r="I25" s="9" t="s">
        <v>6</v>
      </c>
      <c r="J25" s="9" t="s">
        <v>7684</v>
      </c>
      <c r="K25" s="9" t="s">
        <v>4342</v>
      </c>
      <c r="L25" s="9" t="s">
        <v>5</v>
      </c>
      <c r="M25" s="10" t="s">
        <v>7650</v>
      </c>
      <c r="N25" s="9" t="s">
        <v>6532</v>
      </c>
      <c r="O25" s="10" t="s">
        <v>7675</v>
      </c>
      <c r="P25" s="8"/>
    </row>
    <row r="26" spans="1:16" x14ac:dyDescent="0.3">
      <c r="A26" s="9" t="s">
        <v>7692</v>
      </c>
      <c r="B26" s="9" t="s">
        <v>5291</v>
      </c>
      <c r="C26" s="10" t="s">
        <v>5067</v>
      </c>
      <c r="D26" s="10" t="s">
        <v>67</v>
      </c>
      <c r="E26" s="10" t="s">
        <v>11</v>
      </c>
      <c r="F26" s="10" t="s">
        <v>836</v>
      </c>
      <c r="G26" s="9" t="s">
        <v>7672</v>
      </c>
      <c r="H26" s="9" t="s">
        <v>7725</v>
      </c>
      <c r="I26" s="9" t="s">
        <v>6</v>
      </c>
      <c r="J26" s="9" t="s">
        <v>7695</v>
      </c>
      <c r="K26" s="9" t="s">
        <v>4342</v>
      </c>
      <c r="L26" s="9" t="s">
        <v>5</v>
      </c>
      <c r="M26" s="10" t="s">
        <v>7650</v>
      </c>
      <c r="N26" s="9" t="s">
        <v>6532</v>
      </c>
      <c r="O26" s="10" t="s">
        <v>7675</v>
      </c>
      <c r="P26" s="8"/>
    </row>
    <row r="27" spans="1:16" x14ac:dyDescent="0.3">
      <c r="A27" s="9" t="s">
        <v>7726</v>
      </c>
      <c r="B27" s="9" t="s">
        <v>5266</v>
      </c>
      <c r="C27" s="10" t="s">
        <v>2075</v>
      </c>
      <c r="D27" s="10" t="s">
        <v>7700</v>
      </c>
      <c r="E27" s="10" t="s">
        <v>11</v>
      </c>
      <c r="F27" s="10" t="s">
        <v>836</v>
      </c>
      <c r="G27" s="9" t="s">
        <v>7677</v>
      </c>
      <c r="H27" s="9" t="s">
        <v>7727</v>
      </c>
      <c r="I27" s="9" t="s">
        <v>6</v>
      </c>
      <c r="J27" s="9" t="s">
        <v>7728</v>
      </c>
      <c r="K27" s="9" t="s">
        <v>5075</v>
      </c>
      <c r="L27" s="9" t="s">
        <v>5</v>
      </c>
      <c r="M27" s="10" t="s">
        <v>7650</v>
      </c>
      <c r="N27" s="9" t="s">
        <v>6532</v>
      </c>
      <c r="O27" s="10" t="s">
        <v>7675</v>
      </c>
      <c r="P27" s="8"/>
    </row>
    <row r="28" spans="1:16" x14ac:dyDescent="0.3">
      <c r="A28" s="9" t="s">
        <v>7676</v>
      </c>
      <c r="B28" s="9" t="s">
        <v>5266</v>
      </c>
      <c r="C28" s="10" t="s">
        <v>2078</v>
      </c>
      <c r="D28" s="10" t="s">
        <v>67</v>
      </c>
      <c r="E28" s="10" t="s">
        <v>11</v>
      </c>
      <c r="F28" s="10" t="s">
        <v>5524</v>
      </c>
      <c r="G28" s="9" t="s">
        <v>7677</v>
      </c>
      <c r="H28" s="9" t="s">
        <v>7729</v>
      </c>
      <c r="I28" s="9" t="s">
        <v>6</v>
      </c>
      <c r="J28" s="9" t="s">
        <v>7730</v>
      </c>
      <c r="K28" s="9" t="s">
        <v>5075</v>
      </c>
      <c r="L28" s="9" t="s">
        <v>5</v>
      </c>
      <c r="M28" s="10" t="s">
        <v>7650</v>
      </c>
      <c r="N28" s="9" t="s">
        <v>6532</v>
      </c>
      <c r="O28" s="10" t="s">
        <v>7675</v>
      </c>
      <c r="P28" s="8"/>
    </row>
    <row r="29" spans="1:16" ht="17.399999999999999" customHeight="1" x14ac:dyDescent="0.3">
      <c r="A29" s="9" t="s">
        <v>7731</v>
      </c>
      <c r="B29" s="9" t="s">
        <v>7732</v>
      </c>
      <c r="C29" s="10" t="s">
        <v>3283</v>
      </c>
      <c r="D29" s="10" t="s">
        <v>67</v>
      </c>
      <c r="E29" s="10" t="s">
        <v>11</v>
      </c>
      <c r="F29" s="10" t="s">
        <v>836</v>
      </c>
      <c r="G29" s="9" t="s">
        <v>7733</v>
      </c>
      <c r="H29" s="9" t="s">
        <v>7734</v>
      </c>
      <c r="I29" s="9" t="s">
        <v>2454</v>
      </c>
      <c r="J29" s="9" t="s">
        <v>7735</v>
      </c>
      <c r="K29" s="9" t="s">
        <v>260</v>
      </c>
      <c r="L29" s="9" t="s">
        <v>5</v>
      </c>
      <c r="M29" s="10" t="s">
        <v>7736</v>
      </c>
      <c r="N29" s="9" t="s">
        <v>6532</v>
      </c>
      <c r="O29" s="10" t="s">
        <v>7675</v>
      </c>
      <c r="P29" s="8"/>
    </row>
    <row r="30" spans="1:16" ht="16.2" customHeight="1" x14ac:dyDescent="0.3">
      <c r="A30" s="9" t="s">
        <v>7731</v>
      </c>
      <c r="B30" s="9" t="s">
        <v>7732</v>
      </c>
      <c r="C30" s="10" t="s">
        <v>3283</v>
      </c>
      <c r="D30" s="10" t="s">
        <v>71</v>
      </c>
      <c r="E30" s="10" t="s">
        <v>11</v>
      </c>
      <c r="F30" s="10" t="s">
        <v>836</v>
      </c>
      <c r="G30" s="9" t="s">
        <v>7737</v>
      </c>
      <c r="H30" s="9" t="s">
        <v>7700</v>
      </c>
      <c r="I30" s="9" t="s">
        <v>6</v>
      </c>
      <c r="J30" s="9" t="s">
        <v>7735</v>
      </c>
      <c r="K30" s="9" t="s">
        <v>260</v>
      </c>
      <c r="L30" s="9" t="s">
        <v>7700</v>
      </c>
      <c r="M30" s="10" t="s">
        <v>7736</v>
      </c>
      <c r="N30" s="9" t="s">
        <v>6532</v>
      </c>
      <c r="O30" s="10" t="s">
        <v>7675</v>
      </c>
      <c r="P30" s="8"/>
    </row>
    <row r="31" spans="1:16" x14ac:dyDescent="0.3">
      <c r="A31" s="9" t="s">
        <v>7670</v>
      </c>
      <c r="B31" s="9" t="s">
        <v>5114</v>
      </c>
      <c r="C31" s="10" t="s">
        <v>7738</v>
      </c>
      <c r="D31" s="10" t="s">
        <v>67</v>
      </c>
      <c r="E31" s="10" t="s">
        <v>11</v>
      </c>
      <c r="F31" s="10" t="s">
        <v>836</v>
      </c>
      <c r="G31" s="9" t="s">
        <v>7672</v>
      </c>
      <c r="H31" s="9" t="s">
        <v>7739</v>
      </c>
      <c r="I31" s="9" t="s">
        <v>6</v>
      </c>
      <c r="J31" s="9" t="s">
        <v>7674</v>
      </c>
      <c r="K31" s="9" t="s">
        <v>5075</v>
      </c>
      <c r="L31" s="9" t="s">
        <v>5</v>
      </c>
      <c r="M31" s="10" t="s">
        <v>7650</v>
      </c>
      <c r="N31" s="9" t="s">
        <v>6532</v>
      </c>
      <c r="O31" s="10" t="s">
        <v>7675</v>
      </c>
      <c r="P31" s="8"/>
    </row>
    <row r="32" spans="1:16" x14ac:dyDescent="0.3">
      <c r="A32" s="9" t="s">
        <v>7731</v>
      </c>
      <c r="B32" s="9" t="s">
        <v>5114</v>
      </c>
      <c r="C32" s="10" t="s">
        <v>259</v>
      </c>
      <c r="D32" s="10" t="s">
        <v>67</v>
      </c>
      <c r="E32" s="10" t="s">
        <v>11</v>
      </c>
      <c r="F32" s="10" t="s">
        <v>836</v>
      </c>
      <c r="G32" s="9" t="s">
        <v>7672</v>
      </c>
      <c r="H32" s="9" t="s">
        <v>7740</v>
      </c>
      <c r="I32" s="9" t="s">
        <v>6</v>
      </c>
      <c r="J32" s="9" t="s">
        <v>7741</v>
      </c>
      <c r="K32" s="9" t="s">
        <v>5075</v>
      </c>
      <c r="L32" s="9" t="s">
        <v>5</v>
      </c>
      <c r="M32" s="10" t="s">
        <v>7650</v>
      </c>
      <c r="N32" s="9" t="s">
        <v>6532</v>
      </c>
      <c r="O32" s="10" t="s">
        <v>7675</v>
      </c>
      <c r="P32" s="8"/>
    </row>
    <row r="33" spans="1:16" x14ac:dyDescent="0.3">
      <c r="A33" s="9" t="s">
        <v>7742</v>
      </c>
      <c r="B33" s="9" t="s">
        <v>5114</v>
      </c>
      <c r="C33" s="10" t="s">
        <v>3401</v>
      </c>
      <c r="D33" s="10" t="s">
        <v>7700</v>
      </c>
      <c r="E33" s="10" t="s">
        <v>11</v>
      </c>
      <c r="F33" s="10" t="s">
        <v>836</v>
      </c>
      <c r="G33" s="9" t="s">
        <v>7677</v>
      </c>
      <c r="H33" s="9" t="s">
        <v>7743</v>
      </c>
      <c r="I33" s="9" t="s">
        <v>6</v>
      </c>
      <c r="J33" s="9" t="s">
        <v>7744</v>
      </c>
      <c r="K33" s="9" t="s">
        <v>5075</v>
      </c>
      <c r="L33" s="9" t="s">
        <v>5</v>
      </c>
      <c r="M33" s="10" t="s">
        <v>7650</v>
      </c>
      <c r="N33" s="9" t="s">
        <v>6532</v>
      </c>
      <c r="O33" s="10" t="s">
        <v>7675</v>
      </c>
      <c r="P33" s="8"/>
    </row>
    <row r="34" spans="1:16" x14ac:dyDescent="0.3">
      <c r="A34" s="9" t="s">
        <v>7676</v>
      </c>
      <c r="B34" s="9" t="s">
        <v>5114</v>
      </c>
      <c r="C34" s="10" t="s">
        <v>3443</v>
      </c>
      <c r="D34" s="10" t="s">
        <v>67</v>
      </c>
      <c r="E34" s="10" t="s">
        <v>11</v>
      </c>
      <c r="F34" s="10" t="s">
        <v>5524</v>
      </c>
      <c r="G34" s="9" t="s">
        <v>7677</v>
      </c>
      <c r="H34" s="9" t="s">
        <v>7745</v>
      </c>
      <c r="I34" s="9" t="s">
        <v>6</v>
      </c>
      <c r="J34" s="9" t="s">
        <v>7746</v>
      </c>
      <c r="K34" s="9" t="s">
        <v>5075</v>
      </c>
      <c r="L34" s="9" t="s">
        <v>5</v>
      </c>
      <c r="M34" s="10" t="s">
        <v>7650</v>
      </c>
      <c r="N34" s="9" t="s">
        <v>6532</v>
      </c>
      <c r="O34" s="10" t="s">
        <v>7675</v>
      </c>
      <c r="P34" s="8"/>
    </row>
    <row r="35" spans="1:16" x14ac:dyDescent="0.3">
      <c r="A35" s="9" t="s">
        <v>7696</v>
      </c>
      <c r="B35" s="9" t="s">
        <v>5124</v>
      </c>
      <c r="C35" s="10" t="s">
        <v>7747</v>
      </c>
      <c r="D35" s="10" t="s">
        <v>67</v>
      </c>
      <c r="E35" s="10" t="s">
        <v>11</v>
      </c>
      <c r="F35" s="10" t="s">
        <v>836</v>
      </c>
      <c r="G35" s="9" t="s">
        <v>7672</v>
      </c>
      <c r="H35" s="9" t="s">
        <v>7748</v>
      </c>
      <c r="I35" s="9" t="s">
        <v>6</v>
      </c>
      <c r="J35" s="9" t="s">
        <v>7698</v>
      </c>
      <c r="K35" s="9" t="s">
        <v>4342</v>
      </c>
      <c r="L35" s="9" t="s">
        <v>5</v>
      </c>
      <c r="M35" s="10" t="s">
        <v>7650</v>
      </c>
      <c r="N35" s="9" t="s">
        <v>6532</v>
      </c>
      <c r="O35" s="10" t="s">
        <v>7675</v>
      </c>
      <c r="P35" s="8"/>
    </row>
    <row r="36" spans="1:16" x14ac:dyDescent="0.3">
      <c r="A36" s="9" t="s">
        <v>7670</v>
      </c>
      <c r="B36" s="9" t="s">
        <v>5124</v>
      </c>
      <c r="C36" s="10" t="s">
        <v>7749</v>
      </c>
      <c r="D36" s="10" t="s">
        <v>67</v>
      </c>
      <c r="E36" s="10" t="s">
        <v>11</v>
      </c>
      <c r="F36" s="10" t="s">
        <v>836</v>
      </c>
      <c r="G36" s="9" t="s">
        <v>7672</v>
      </c>
      <c r="H36" s="9" t="s">
        <v>7750</v>
      </c>
      <c r="I36" s="9" t="s">
        <v>6</v>
      </c>
      <c r="J36" s="9" t="s">
        <v>7674</v>
      </c>
      <c r="K36" s="9" t="s">
        <v>4342</v>
      </c>
      <c r="L36" s="9" t="s">
        <v>5</v>
      </c>
      <c r="M36" s="10" t="s">
        <v>7650</v>
      </c>
      <c r="N36" s="9" t="s">
        <v>6532</v>
      </c>
      <c r="O36" s="10" t="s">
        <v>7675</v>
      </c>
      <c r="P36" s="8"/>
    </row>
    <row r="37" spans="1:16" x14ac:dyDescent="0.3">
      <c r="A37" s="9" t="s">
        <v>7731</v>
      </c>
      <c r="B37" s="9" t="s">
        <v>5071</v>
      </c>
      <c r="C37" s="10" t="s">
        <v>7751</v>
      </c>
      <c r="D37" s="10" t="s">
        <v>71</v>
      </c>
      <c r="E37" s="10" t="s">
        <v>11</v>
      </c>
      <c r="F37" s="10" t="s">
        <v>836</v>
      </c>
      <c r="G37" s="9" t="s">
        <v>7677</v>
      </c>
      <c r="H37" s="9" t="s">
        <v>7752</v>
      </c>
      <c r="I37" s="9" t="s">
        <v>6</v>
      </c>
      <c r="J37" s="9" t="s">
        <v>7753</v>
      </c>
      <c r="K37" s="9" t="s">
        <v>4342</v>
      </c>
      <c r="L37" s="9" t="s">
        <v>5</v>
      </c>
      <c r="M37" s="10" t="s">
        <v>7650</v>
      </c>
      <c r="N37" s="9" t="s">
        <v>6532</v>
      </c>
      <c r="O37" s="10" t="s">
        <v>7675</v>
      </c>
      <c r="P37" s="8"/>
    </row>
    <row r="38" spans="1:16" x14ac:dyDescent="0.3">
      <c r="A38" s="9" t="s">
        <v>7696</v>
      </c>
      <c r="B38" s="9" t="s">
        <v>5090</v>
      </c>
      <c r="C38" s="10" t="s">
        <v>7754</v>
      </c>
      <c r="D38" s="10" t="s">
        <v>71</v>
      </c>
      <c r="E38" s="10" t="s">
        <v>11</v>
      </c>
      <c r="F38" s="10" t="s">
        <v>836</v>
      </c>
      <c r="G38" s="9" t="s">
        <v>7672</v>
      </c>
      <c r="H38" s="9" t="s">
        <v>7755</v>
      </c>
      <c r="I38" s="9" t="s">
        <v>6</v>
      </c>
      <c r="J38" s="9" t="s">
        <v>7698</v>
      </c>
      <c r="K38" s="9" t="s">
        <v>4342</v>
      </c>
      <c r="L38" s="9" t="s">
        <v>5</v>
      </c>
      <c r="M38" s="10" t="s">
        <v>7650</v>
      </c>
      <c r="N38" s="9" t="s">
        <v>6532</v>
      </c>
      <c r="O38" s="10" t="s">
        <v>7675</v>
      </c>
      <c r="P38" s="8"/>
    </row>
    <row r="39" spans="1:16" x14ac:dyDescent="0.3">
      <c r="A39" s="9" t="s">
        <v>7756</v>
      </c>
      <c r="B39" s="9" t="s">
        <v>5090</v>
      </c>
      <c r="C39" s="10" t="s">
        <v>1050</v>
      </c>
      <c r="D39" s="10" t="s">
        <v>67</v>
      </c>
      <c r="E39" s="10" t="s">
        <v>11</v>
      </c>
      <c r="F39" s="10" t="s">
        <v>836</v>
      </c>
      <c r="G39" s="9" t="s">
        <v>7677</v>
      </c>
      <c r="H39" s="9" t="s">
        <v>7757</v>
      </c>
      <c r="I39" s="9" t="s">
        <v>6</v>
      </c>
      <c r="J39" s="9" t="s">
        <v>7758</v>
      </c>
      <c r="K39" s="9" t="s">
        <v>4342</v>
      </c>
      <c r="L39" s="9" t="s">
        <v>5</v>
      </c>
      <c r="M39" s="10" t="s">
        <v>7650</v>
      </c>
      <c r="N39" s="9" t="s">
        <v>6532</v>
      </c>
      <c r="O39" s="10" t="s">
        <v>7675</v>
      </c>
      <c r="P39" s="8"/>
    </row>
    <row r="40" spans="1:16" x14ac:dyDescent="0.3">
      <c r="A40" s="9" t="s">
        <v>7696</v>
      </c>
      <c r="B40" s="9" t="s">
        <v>5079</v>
      </c>
      <c r="C40" s="10" t="s">
        <v>7759</v>
      </c>
      <c r="D40" s="10" t="s">
        <v>67</v>
      </c>
      <c r="E40" s="10" t="s">
        <v>11</v>
      </c>
      <c r="F40" s="10" t="s">
        <v>836</v>
      </c>
      <c r="G40" s="9" t="s">
        <v>7672</v>
      </c>
      <c r="H40" s="9" t="s">
        <v>7760</v>
      </c>
      <c r="I40" s="9" t="s">
        <v>6</v>
      </c>
      <c r="J40" s="9" t="s">
        <v>7698</v>
      </c>
      <c r="K40" s="9" t="s">
        <v>4342</v>
      </c>
      <c r="L40" s="9" t="s">
        <v>5</v>
      </c>
      <c r="M40" s="10" t="s">
        <v>7650</v>
      </c>
      <c r="N40" s="9" t="s">
        <v>6532</v>
      </c>
      <c r="O40" s="10" t="s">
        <v>7675</v>
      </c>
      <c r="P40" s="8"/>
    </row>
    <row r="41" spans="1:16" x14ac:dyDescent="0.3">
      <c r="A41" s="9" t="s">
        <v>7670</v>
      </c>
      <c r="B41" s="9" t="s">
        <v>5079</v>
      </c>
      <c r="C41" s="10" t="s">
        <v>1858</v>
      </c>
      <c r="D41" s="10" t="s">
        <v>67</v>
      </c>
      <c r="E41" s="10" t="s">
        <v>11</v>
      </c>
      <c r="F41" s="10" t="s">
        <v>836</v>
      </c>
      <c r="G41" s="9" t="s">
        <v>7672</v>
      </c>
      <c r="H41" s="9" t="s">
        <v>7761</v>
      </c>
      <c r="I41" s="9" t="s">
        <v>6</v>
      </c>
      <c r="J41" s="9" t="s">
        <v>7674</v>
      </c>
      <c r="K41" s="9" t="s">
        <v>4342</v>
      </c>
      <c r="L41" s="9" t="s">
        <v>5</v>
      </c>
      <c r="M41" s="10" t="s">
        <v>7650</v>
      </c>
      <c r="N41" s="9" t="s">
        <v>6532</v>
      </c>
      <c r="O41" s="10" t="s">
        <v>7675</v>
      </c>
      <c r="P41" s="8"/>
    </row>
    <row r="42" spans="1:16" x14ac:dyDescent="0.3">
      <c r="A42" s="9" t="s">
        <v>7756</v>
      </c>
      <c r="B42" s="9" t="s">
        <v>5079</v>
      </c>
      <c r="C42" s="10" t="s">
        <v>7762</v>
      </c>
      <c r="D42" s="10" t="s">
        <v>71</v>
      </c>
      <c r="E42" s="10" t="s">
        <v>11</v>
      </c>
      <c r="F42" s="10" t="s">
        <v>836</v>
      </c>
      <c r="G42" s="9" t="s">
        <v>7763</v>
      </c>
      <c r="H42" s="9" t="s">
        <v>7764</v>
      </c>
      <c r="I42" s="9" t="s">
        <v>6</v>
      </c>
      <c r="J42" s="9" t="s">
        <v>7765</v>
      </c>
      <c r="K42" s="9" t="s">
        <v>4342</v>
      </c>
      <c r="L42" s="9" t="s">
        <v>5</v>
      </c>
      <c r="M42" s="10" t="s">
        <v>7650</v>
      </c>
      <c r="N42" s="9" t="s">
        <v>6532</v>
      </c>
      <c r="O42" s="10" t="s">
        <v>7675</v>
      </c>
      <c r="P42" s="8"/>
    </row>
    <row r="43" spans="1:16" x14ac:dyDescent="0.3">
      <c r="A43" s="9" t="s">
        <v>7766</v>
      </c>
      <c r="B43" s="9" t="s">
        <v>3107</v>
      </c>
      <c r="C43" s="10" t="s">
        <v>5575</v>
      </c>
      <c r="D43" s="10" t="s">
        <v>3109</v>
      </c>
      <c r="E43" s="10" t="s">
        <v>11</v>
      </c>
      <c r="F43" s="10" t="s">
        <v>836</v>
      </c>
      <c r="G43" s="9" t="s">
        <v>7767</v>
      </c>
      <c r="H43" s="9" t="s">
        <v>7768</v>
      </c>
      <c r="I43" s="9" t="s">
        <v>6</v>
      </c>
      <c r="J43" s="9" t="s">
        <v>7769</v>
      </c>
      <c r="K43" s="9" t="s">
        <v>5075</v>
      </c>
      <c r="L43" s="9" t="s">
        <v>5</v>
      </c>
      <c r="M43" s="10" t="s">
        <v>7663</v>
      </c>
      <c r="N43" s="9" t="s">
        <v>7770</v>
      </c>
      <c r="O43" s="10" t="s">
        <v>7675</v>
      </c>
      <c r="P43" s="8"/>
    </row>
    <row r="44" spans="1:16" x14ac:dyDescent="0.3">
      <c r="A44" s="9" t="s">
        <v>7676</v>
      </c>
      <c r="B44" s="9" t="s">
        <v>3107</v>
      </c>
      <c r="C44" s="10" t="s">
        <v>1389</v>
      </c>
      <c r="D44" s="10" t="s">
        <v>3109</v>
      </c>
      <c r="E44" s="10" t="s">
        <v>11</v>
      </c>
      <c r="F44" s="10" t="s">
        <v>5524</v>
      </c>
      <c r="G44" s="9" t="s">
        <v>7771</v>
      </c>
      <c r="H44" s="9" t="s">
        <v>7772</v>
      </c>
      <c r="I44" s="9" t="s">
        <v>6</v>
      </c>
      <c r="J44" s="9" t="s">
        <v>7713</v>
      </c>
      <c r="K44" s="9" t="s">
        <v>5075</v>
      </c>
      <c r="L44" s="9" t="s">
        <v>5</v>
      </c>
      <c r="M44" s="10" t="s">
        <v>7663</v>
      </c>
      <c r="N44" s="9" t="s">
        <v>6532</v>
      </c>
      <c r="O44" s="10" t="s">
        <v>7675</v>
      </c>
      <c r="P44" s="8"/>
    </row>
    <row r="45" spans="1:16" x14ac:dyDescent="0.3">
      <c r="A45" s="9" t="s">
        <v>7726</v>
      </c>
      <c r="B45" s="9" t="s">
        <v>7773</v>
      </c>
      <c r="C45" s="10" t="s">
        <v>3894</v>
      </c>
      <c r="D45" s="10" t="s">
        <v>67</v>
      </c>
      <c r="E45" s="10" t="s">
        <v>11</v>
      </c>
      <c r="F45" s="10" t="s">
        <v>836</v>
      </c>
      <c r="G45" s="9" t="s">
        <v>7771</v>
      </c>
      <c r="H45" s="9" t="s">
        <v>7774</v>
      </c>
      <c r="I45" s="9" t="s">
        <v>6</v>
      </c>
      <c r="J45" s="9" t="s">
        <v>7775</v>
      </c>
      <c r="K45" s="9" t="s">
        <v>455</v>
      </c>
      <c r="L45" s="9" t="s">
        <v>5</v>
      </c>
      <c r="M45" s="10" t="s">
        <v>7663</v>
      </c>
      <c r="N45" s="9" t="s">
        <v>6532</v>
      </c>
      <c r="O45" s="10" t="s">
        <v>7675</v>
      </c>
      <c r="P45" s="8"/>
    </row>
    <row r="46" spans="1:16" x14ac:dyDescent="0.3">
      <c r="A46" s="9" t="s">
        <v>7714</v>
      </c>
      <c r="B46" s="9" t="s">
        <v>3113</v>
      </c>
      <c r="C46" s="10" t="s">
        <v>7776</v>
      </c>
      <c r="D46" s="10" t="s">
        <v>3109</v>
      </c>
      <c r="E46" s="10" t="s">
        <v>11</v>
      </c>
      <c r="F46" s="10" t="s">
        <v>5524</v>
      </c>
      <c r="G46" s="9" t="s">
        <v>7771</v>
      </c>
      <c r="H46" s="9" t="s">
        <v>7777</v>
      </c>
      <c r="I46" s="9" t="s">
        <v>6</v>
      </c>
      <c r="J46" s="9" t="s">
        <v>7716</v>
      </c>
      <c r="K46" s="9" t="s">
        <v>5075</v>
      </c>
      <c r="L46" s="9" t="s">
        <v>5</v>
      </c>
      <c r="M46" s="10" t="s">
        <v>7663</v>
      </c>
      <c r="N46" s="9" t="s">
        <v>6532</v>
      </c>
      <c r="O46" s="10" t="s">
        <v>7675</v>
      </c>
      <c r="P46" s="8"/>
    </row>
    <row r="47" spans="1:16" x14ac:dyDescent="0.3">
      <c r="A47" s="9" t="s">
        <v>7726</v>
      </c>
      <c r="B47" s="9" t="s">
        <v>3113</v>
      </c>
      <c r="C47" s="10" t="s">
        <v>7778</v>
      </c>
      <c r="D47" s="10" t="s">
        <v>7654</v>
      </c>
      <c r="E47" s="10" t="s">
        <v>11</v>
      </c>
      <c r="F47" s="10" t="s">
        <v>836</v>
      </c>
      <c r="G47" s="9" t="s">
        <v>7771</v>
      </c>
      <c r="H47" s="9" t="s">
        <v>7779</v>
      </c>
      <c r="I47" s="9" t="s">
        <v>6</v>
      </c>
      <c r="J47" s="9" t="s">
        <v>7780</v>
      </c>
      <c r="K47" s="9" t="s">
        <v>5075</v>
      </c>
      <c r="L47" s="9" t="s">
        <v>5</v>
      </c>
      <c r="M47" s="10" t="s">
        <v>7663</v>
      </c>
      <c r="N47" s="9" t="s">
        <v>6532</v>
      </c>
      <c r="O47" s="10" t="s">
        <v>7675</v>
      </c>
      <c r="P47" s="8"/>
    </row>
    <row r="48" spans="1:16" x14ac:dyDescent="0.3">
      <c r="A48" s="9" t="s">
        <v>7781</v>
      </c>
      <c r="B48" s="9" t="s">
        <v>3113</v>
      </c>
      <c r="C48" s="10" t="s">
        <v>2436</v>
      </c>
      <c r="D48" s="10" t="s">
        <v>67</v>
      </c>
      <c r="E48" s="10" t="s">
        <v>11</v>
      </c>
      <c r="F48" s="10" t="s">
        <v>836</v>
      </c>
      <c r="G48" s="9" t="s">
        <v>7771</v>
      </c>
      <c r="H48" s="9" t="s">
        <v>7782</v>
      </c>
      <c r="I48" s="9" t="s">
        <v>6</v>
      </c>
      <c r="J48" s="9" t="s">
        <v>7783</v>
      </c>
      <c r="K48" s="9" t="s">
        <v>5075</v>
      </c>
      <c r="L48" s="9" t="s">
        <v>5</v>
      </c>
      <c r="M48" s="10" t="s">
        <v>7663</v>
      </c>
      <c r="N48" s="9" t="s">
        <v>6532</v>
      </c>
      <c r="O48" s="10" t="s">
        <v>7675</v>
      </c>
      <c r="P48" s="8"/>
    </row>
    <row r="49" spans="1:16" x14ac:dyDescent="0.3">
      <c r="A49" s="9" t="s">
        <v>7766</v>
      </c>
      <c r="B49" s="9" t="s">
        <v>3113</v>
      </c>
      <c r="C49" s="10" t="s">
        <v>1035</v>
      </c>
      <c r="D49" s="10" t="s">
        <v>3109</v>
      </c>
      <c r="E49" s="10" t="s">
        <v>11</v>
      </c>
      <c r="F49" s="10" t="s">
        <v>836</v>
      </c>
      <c r="G49" s="9" t="s">
        <v>7767</v>
      </c>
      <c r="H49" s="9" t="s">
        <v>7784</v>
      </c>
      <c r="I49" s="9" t="s">
        <v>6</v>
      </c>
      <c r="J49" s="9" t="s">
        <v>7769</v>
      </c>
      <c r="K49" s="9" t="s">
        <v>5075</v>
      </c>
      <c r="L49" s="9" t="s">
        <v>5</v>
      </c>
      <c r="M49" s="10" t="s">
        <v>7663</v>
      </c>
      <c r="N49" s="9" t="s">
        <v>7770</v>
      </c>
      <c r="O49" s="10" t="s">
        <v>7675</v>
      </c>
      <c r="P49" s="8"/>
    </row>
    <row r="50" spans="1:16" x14ac:dyDescent="0.3">
      <c r="A50" s="9" t="s">
        <v>7742</v>
      </c>
      <c r="B50" s="9" t="s">
        <v>3113</v>
      </c>
      <c r="C50" s="10" t="s">
        <v>247</v>
      </c>
      <c r="D50" s="10" t="s">
        <v>3190</v>
      </c>
      <c r="E50" s="10" t="s">
        <v>11</v>
      </c>
      <c r="F50" s="10" t="s">
        <v>836</v>
      </c>
      <c r="G50" s="9" t="s">
        <v>7771</v>
      </c>
      <c r="H50" s="9" t="s">
        <v>7785</v>
      </c>
      <c r="I50" s="9" t="s">
        <v>6</v>
      </c>
      <c r="J50" s="9" t="s">
        <v>7786</v>
      </c>
      <c r="K50" s="9" t="s">
        <v>5075</v>
      </c>
      <c r="L50" s="9" t="s">
        <v>5</v>
      </c>
      <c r="M50" s="10" t="s">
        <v>7663</v>
      </c>
      <c r="N50" s="9" t="s">
        <v>6532</v>
      </c>
      <c r="O50" s="10" t="s">
        <v>7675</v>
      </c>
      <c r="P50" s="8"/>
    </row>
    <row r="51" spans="1:16" x14ac:dyDescent="0.3">
      <c r="A51" s="9" t="s">
        <v>7676</v>
      </c>
      <c r="B51" s="9" t="s">
        <v>3113</v>
      </c>
      <c r="C51" s="10" t="s">
        <v>682</v>
      </c>
      <c r="D51" s="10" t="s">
        <v>3109</v>
      </c>
      <c r="E51" s="10" t="s">
        <v>11</v>
      </c>
      <c r="F51" s="10" t="s">
        <v>5524</v>
      </c>
      <c r="G51" s="9" t="s">
        <v>7771</v>
      </c>
      <c r="H51" s="9" t="s">
        <v>7787</v>
      </c>
      <c r="I51" s="9" t="s">
        <v>6</v>
      </c>
      <c r="J51" s="9" t="s">
        <v>7713</v>
      </c>
      <c r="K51" s="9" t="s">
        <v>5075</v>
      </c>
      <c r="L51" s="9" t="s">
        <v>5</v>
      </c>
      <c r="M51" s="10" t="s">
        <v>7663</v>
      </c>
      <c r="N51" s="9" t="s">
        <v>6532</v>
      </c>
      <c r="O51" s="10" t="s">
        <v>7675</v>
      </c>
      <c r="P51" s="8"/>
    </row>
    <row r="52" spans="1:16" x14ac:dyDescent="0.3">
      <c r="A52" s="9" t="s">
        <v>7781</v>
      </c>
      <c r="B52" s="9" t="s">
        <v>3113</v>
      </c>
      <c r="C52" s="10" t="s">
        <v>773</v>
      </c>
      <c r="D52" s="10" t="s">
        <v>71</v>
      </c>
      <c r="E52" s="10" t="s">
        <v>11</v>
      </c>
      <c r="F52" s="10" t="s">
        <v>836</v>
      </c>
      <c r="G52" s="9" t="s">
        <v>7771</v>
      </c>
      <c r="H52" s="9" t="s">
        <v>7788</v>
      </c>
      <c r="I52" s="9" t="s">
        <v>6</v>
      </c>
      <c r="J52" s="9" t="s">
        <v>7789</v>
      </c>
      <c r="K52" s="9" t="s">
        <v>5075</v>
      </c>
      <c r="L52" s="9" t="s">
        <v>5</v>
      </c>
      <c r="M52" s="10" t="s">
        <v>7663</v>
      </c>
      <c r="N52" s="9" t="s">
        <v>6532</v>
      </c>
      <c r="O52" s="10" t="s">
        <v>7675</v>
      </c>
      <c r="P52" s="8"/>
    </row>
    <row r="53" spans="1:16" x14ac:dyDescent="0.3">
      <c r="A53" s="9" t="s">
        <v>7731</v>
      </c>
      <c r="B53" s="9" t="s">
        <v>3305</v>
      </c>
      <c r="C53" s="10" t="s">
        <v>7790</v>
      </c>
      <c r="D53" s="10" t="s">
        <v>71</v>
      </c>
      <c r="E53" s="10" t="s">
        <v>11</v>
      </c>
      <c r="F53" s="10" t="s">
        <v>836</v>
      </c>
      <c r="G53" s="9" t="s">
        <v>7771</v>
      </c>
      <c r="H53" s="9" t="s">
        <v>7791</v>
      </c>
      <c r="I53" s="9" t="s">
        <v>6</v>
      </c>
      <c r="J53" s="9" t="s">
        <v>7792</v>
      </c>
      <c r="K53" s="9" t="s">
        <v>2172</v>
      </c>
      <c r="L53" s="9" t="s">
        <v>5</v>
      </c>
      <c r="M53" s="10" t="s">
        <v>7663</v>
      </c>
      <c r="N53" s="9" t="s">
        <v>6532</v>
      </c>
      <c r="O53" s="10" t="s">
        <v>7675</v>
      </c>
      <c r="P53" s="8"/>
    </row>
    <row r="54" spans="1:16" x14ac:dyDescent="0.3">
      <c r="A54" s="9" t="s">
        <v>7766</v>
      </c>
      <c r="B54" s="9" t="s">
        <v>3138</v>
      </c>
      <c r="C54" s="10" t="s">
        <v>7793</v>
      </c>
      <c r="D54" s="10" t="s">
        <v>3109</v>
      </c>
      <c r="E54" s="10" t="s">
        <v>11</v>
      </c>
      <c r="F54" s="10" t="s">
        <v>836</v>
      </c>
      <c r="G54" s="9" t="s">
        <v>7767</v>
      </c>
      <c r="H54" s="9" t="s">
        <v>7794</v>
      </c>
      <c r="I54" s="9" t="s">
        <v>5614</v>
      </c>
      <c r="J54" s="9" t="s">
        <v>7769</v>
      </c>
      <c r="K54" s="9" t="s">
        <v>5075</v>
      </c>
      <c r="L54" s="9" t="s">
        <v>5</v>
      </c>
      <c r="M54" s="10" t="s">
        <v>7663</v>
      </c>
      <c r="N54" s="9" t="s">
        <v>7770</v>
      </c>
      <c r="O54" s="10" t="s">
        <v>7675</v>
      </c>
      <c r="P54" s="8"/>
    </row>
    <row r="55" spans="1:16" x14ac:dyDescent="0.3">
      <c r="A55" s="9" t="s">
        <v>7731</v>
      </c>
      <c r="B55" s="9" t="s">
        <v>3157</v>
      </c>
      <c r="C55" s="10" t="s">
        <v>7795</v>
      </c>
      <c r="D55" s="10" t="s">
        <v>71</v>
      </c>
      <c r="E55" s="10" t="s">
        <v>11</v>
      </c>
      <c r="F55" s="10" t="s">
        <v>836</v>
      </c>
      <c r="G55" s="9" t="s">
        <v>7771</v>
      </c>
      <c r="H55" s="9" t="s">
        <v>7796</v>
      </c>
      <c r="I55" s="9" t="s">
        <v>6</v>
      </c>
      <c r="J55" s="9" t="s">
        <v>7792</v>
      </c>
      <c r="K55" s="9" t="s">
        <v>5075</v>
      </c>
      <c r="L55" s="9" t="s">
        <v>2454</v>
      </c>
      <c r="M55" s="10" t="s">
        <v>7663</v>
      </c>
      <c r="N55" s="9" t="s">
        <v>6532</v>
      </c>
      <c r="O55" s="10" t="s">
        <v>7675</v>
      </c>
      <c r="P55" s="8"/>
    </row>
    <row r="56" spans="1:16" x14ac:dyDescent="0.3">
      <c r="A56" s="9" t="s">
        <v>7797</v>
      </c>
      <c r="B56" s="9" t="s">
        <v>5242</v>
      </c>
      <c r="C56" s="10" t="s">
        <v>4323</v>
      </c>
      <c r="D56" s="10" t="s">
        <v>71</v>
      </c>
      <c r="E56" s="10" t="s">
        <v>11</v>
      </c>
      <c r="F56" s="10" t="s">
        <v>836</v>
      </c>
      <c r="G56" s="9" t="s">
        <v>7798</v>
      </c>
      <c r="H56" s="9" t="s">
        <v>7799</v>
      </c>
      <c r="I56" s="9" t="s">
        <v>6</v>
      </c>
      <c r="J56" s="9" t="s">
        <v>7800</v>
      </c>
      <c r="K56" s="9" t="s">
        <v>260</v>
      </c>
      <c r="L56" s="9" t="s">
        <v>5</v>
      </c>
      <c r="M56" s="10" t="s">
        <v>7650</v>
      </c>
      <c r="N56" s="9" t="s">
        <v>6532</v>
      </c>
      <c r="O56" s="10" t="s">
        <v>7801</v>
      </c>
      <c r="P56" s="8"/>
    </row>
    <row r="57" spans="1:16" x14ac:dyDescent="0.3">
      <c r="A57" s="9" t="s">
        <v>7802</v>
      </c>
      <c r="B57" s="9" t="s">
        <v>7645</v>
      </c>
      <c r="C57" s="10" t="s">
        <v>7803</v>
      </c>
      <c r="D57" s="10" t="s">
        <v>71</v>
      </c>
      <c r="E57" s="10" t="s">
        <v>11</v>
      </c>
      <c r="F57" s="10" t="s">
        <v>5524</v>
      </c>
      <c r="G57" s="9" t="s">
        <v>7798</v>
      </c>
      <c r="H57" s="9" t="s">
        <v>7804</v>
      </c>
      <c r="I57" s="9" t="s">
        <v>6</v>
      </c>
      <c r="J57" s="9" t="s">
        <v>7805</v>
      </c>
      <c r="K57" s="9" t="s">
        <v>260</v>
      </c>
      <c r="L57" s="9" t="s">
        <v>5</v>
      </c>
      <c r="M57" s="10" t="s">
        <v>7650</v>
      </c>
      <c r="N57" s="9" t="s">
        <v>6532</v>
      </c>
      <c r="O57" s="10" t="s">
        <v>7801</v>
      </c>
      <c r="P57" s="8"/>
    </row>
    <row r="58" spans="1:16" x14ac:dyDescent="0.3">
      <c r="A58" s="9" t="s">
        <v>7797</v>
      </c>
      <c r="B58" s="9" t="s">
        <v>7645</v>
      </c>
      <c r="C58" s="10" t="s">
        <v>7806</v>
      </c>
      <c r="D58" s="10" t="s">
        <v>67</v>
      </c>
      <c r="E58" s="10" t="s">
        <v>11</v>
      </c>
      <c r="F58" s="10" t="s">
        <v>836</v>
      </c>
      <c r="G58" s="9" t="s">
        <v>7807</v>
      </c>
      <c r="H58" s="9" t="s">
        <v>7808</v>
      </c>
      <c r="I58" s="9" t="s">
        <v>6</v>
      </c>
      <c r="J58" s="9" t="s">
        <v>7800</v>
      </c>
      <c r="K58" s="9" t="s">
        <v>260</v>
      </c>
      <c r="L58" s="9" t="s">
        <v>5</v>
      </c>
      <c r="M58" s="10" t="s">
        <v>7650</v>
      </c>
      <c r="N58" s="9" t="s">
        <v>6532</v>
      </c>
      <c r="O58" s="10" t="s">
        <v>7801</v>
      </c>
      <c r="P58" s="8"/>
    </row>
    <row r="59" spans="1:16" x14ac:dyDescent="0.3">
      <c r="A59" s="9" t="s">
        <v>7802</v>
      </c>
      <c r="B59" s="9" t="s">
        <v>5246</v>
      </c>
      <c r="C59" s="10" t="s">
        <v>7809</v>
      </c>
      <c r="D59" s="10" t="s">
        <v>71</v>
      </c>
      <c r="E59" s="10" t="s">
        <v>11</v>
      </c>
      <c r="F59" s="10" t="s">
        <v>5524</v>
      </c>
      <c r="G59" s="9" t="s">
        <v>7798</v>
      </c>
      <c r="H59" s="9" t="s">
        <v>7810</v>
      </c>
      <c r="I59" s="9" t="s">
        <v>6</v>
      </c>
      <c r="J59" s="9" t="s">
        <v>7805</v>
      </c>
      <c r="K59" s="9" t="s">
        <v>260</v>
      </c>
      <c r="L59" s="9" t="s">
        <v>5</v>
      </c>
      <c r="M59" s="10" t="s">
        <v>7650</v>
      </c>
      <c r="N59" s="9" t="s">
        <v>6532</v>
      </c>
      <c r="O59" s="10" t="s">
        <v>7801</v>
      </c>
      <c r="P59" s="8"/>
    </row>
    <row r="60" spans="1:16" x14ac:dyDescent="0.3">
      <c r="A60" s="9" t="s">
        <v>7670</v>
      </c>
      <c r="B60" s="9" t="s">
        <v>5246</v>
      </c>
      <c r="C60" s="10" t="s">
        <v>7811</v>
      </c>
      <c r="D60" s="10" t="s">
        <v>67</v>
      </c>
      <c r="E60" s="10" t="s">
        <v>11</v>
      </c>
      <c r="F60" s="10" t="s">
        <v>836</v>
      </c>
      <c r="G60" s="9" t="s">
        <v>7798</v>
      </c>
      <c r="H60" s="9" t="s">
        <v>7812</v>
      </c>
      <c r="I60" s="9" t="s">
        <v>6</v>
      </c>
      <c r="J60" s="9" t="s">
        <v>7813</v>
      </c>
      <c r="K60" s="9" t="s">
        <v>260</v>
      </c>
      <c r="L60" s="9" t="s">
        <v>5</v>
      </c>
      <c r="M60" s="10" t="s">
        <v>7650</v>
      </c>
      <c r="N60" s="9" t="s">
        <v>6532</v>
      </c>
      <c r="O60" s="10" t="s">
        <v>7801</v>
      </c>
      <c r="P60" s="8" t="s">
        <v>7814</v>
      </c>
    </row>
    <row r="61" spans="1:16" x14ac:dyDescent="0.3">
      <c r="A61" s="9" t="s">
        <v>7797</v>
      </c>
      <c r="B61" s="9" t="s">
        <v>5246</v>
      </c>
      <c r="C61" s="10" t="s">
        <v>7815</v>
      </c>
      <c r="D61" s="10" t="s">
        <v>67</v>
      </c>
      <c r="E61" s="10" t="s">
        <v>11</v>
      </c>
      <c r="F61" s="10" t="s">
        <v>836</v>
      </c>
      <c r="G61" s="9" t="s">
        <v>7798</v>
      </c>
      <c r="H61" s="9" t="s">
        <v>7816</v>
      </c>
      <c r="I61" s="9" t="s">
        <v>6</v>
      </c>
      <c r="J61" s="9" t="s">
        <v>7800</v>
      </c>
      <c r="K61" s="9" t="s">
        <v>260</v>
      </c>
      <c r="L61" s="9" t="s">
        <v>5</v>
      </c>
      <c r="M61" s="10" t="s">
        <v>7650</v>
      </c>
      <c r="N61" s="9" t="s">
        <v>6532</v>
      </c>
      <c r="O61" s="10" t="s">
        <v>7801</v>
      </c>
      <c r="P61" s="8"/>
    </row>
    <row r="62" spans="1:16" x14ac:dyDescent="0.3">
      <c r="A62" s="9" t="s">
        <v>7714</v>
      </c>
      <c r="B62" s="9" t="s">
        <v>5246</v>
      </c>
      <c r="C62" s="10" t="s">
        <v>7817</v>
      </c>
      <c r="D62" s="10" t="s">
        <v>7700</v>
      </c>
      <c r="E62" s="10" t="s">
        <v>11</v>
      </c>
      <c r="F62" s="10" t="s">
        <v>5524</v>
      </c>
      <c r="G62" s="9" t="s">
        <v>7798</v>
      </c>
      <c r="H62" s="9" t="s">
        <v>7818</v>
      </c>
      <c r="I62" s="9" t="s">
        <v>6</v>
      </c>
      <c r="J62" s="9" t="s">
        <v>7819</v>
      </c>
      <c r="K62" s="9" t="s">
        <v>260</v>
      </c>
      <c r="L62" s="9" t="s">
        <v>5</v>
      </c>
      <c r="M62" s="10" t="s">
        <v>7650</v>
      </c>
      <c r="N62" s="9" t="s">
        <v>6532</v>
      </c>
      <c r="O62" s="10" t="s">
        <v>7801</v>
      </c>
      <c r="P62" s="8" t="s">
        <v>7814</v>
      </c>
    </row>
    <row r="63" spans="1:16" x14ac:dyDescent="0.3">
      <c r="A63" s="9" t="s">
        <v>7714</v>
      </c>
      <c r="B63" s="9" t="s">
        <v>5266</v>
      </c>
      <c r="C63" s="10" t="s">
        <v>2087</v>
      </c>
      <c r="D63" s="10" t="s">
        <v>7700</v>
      </c>
      <c r="E63" s="10" t="s">
        <v>11</v>
      </c>
      <c r="F63" s="10" t="s">
        <v>5524</v>
      </c>
      <c r="G63" s="9" t="s">
        <v>7807</v>
      </c>
      <c r="H63" s="9" t="s">
        <v>7820</v>
      </c>
      <c r="I63" s="9" t="s">
        <v>6</v>
      </c>
      <c r="J63" s="9" t="s">
        <v>7821</v>
      </c>
      <c r="K63" s="9" t="s">
        <v>260</v>
      </c>
      <c r="L63" s="9" t="s">
        <v>5</v>
      </c>
      <c r="M63" s="10" t="s">
        <v>7650</v>
      </c>
      <c r="N63" s="9" t="s">
        <v>6532</v>
      </c>
      <c r="O63" s="10" t="s">
        <v>7801</v>
      </c>
      <c r="P63" s="8" t="s">
        <v>7814</v>
      </c>
    </row>
    <row r="64" spans="1:16" x14ac:dyDescent="0.3">
      <c r="A64" s="9" t="s">
        <v>7822</v>
      </c>
      <c r="B64" s="9" t="s">
        <v>5186</v>
      </c>
      <c r="C64" s="10" t="s">
        <v>739</v>
      </c>
      <c r="D64" s="10" t="s">
        <v>71</v>
      </c>
      <c r="E64" s="10" t="s">
        <v>11</v>
      </c>
      <c r="F64" s="10" t="s">
        <v>836</v>
      </c>
      <c r="G64" s="9" t="s">
        <v>7807</v>
      </c>
      <c r="H64" s="9" t="s">
        <v>7823</v>
      </c>
      <c r="I64" s="9" t="s">
        <v>6</v>
      </c>
      <c r="J64" s="9" t="s">
        <v>7824</v>
      </c>
      <c r="K64" s="9" t="s">
        <v>260</v>
      </c>
      <c r="L64" s="9" t="s">
        <v>5</v>
      </c>
      <c r="M64" s="10" t="s">
        <v>7650</v>
      </c>
      <c r="N64" s="9" t="s">
        <v>6532</v>
      </c>
      <c r="O64" s="10" t="s">
        <v>7801</v>
      </c>
      <c r="P64" s="8"/>
    </row>
    <row r="65" spans="1:16" x14ac:dyDescent="0.3">
      <c r="A65" s="9" t="s">
        <v>7802</v>
      </c>
      <c r="B65" s="9" t="s">
        <v>3495</v>
      </c>
      <c r="C65" s="10" t="s">
        <v>7825</v>
      </c>
      <c r="D65" s="10" t="s">
        <v>71</v>
      </c>
      <c r="E65" s="10" t="s">
        <v>11</v>
      </c>
      <c r="F65" s="10" t="s">
        <v>5524</v>
      </c>
      <c r="G65" s="9" t="s">
        <v>7826</v>
      </c>
      <c r="H65" s="9" t="s">
        <v>7700</v>
      </c>
      <c r="I65" s="9" t="s">
        <v>5616</v>
      </c>
      <c r="J65" s="9" t="s">
        <v>7827</v>
      </c>
      <c r="K65" s="9" t="s">
        <v>2991</v>
      </c>
      <c r="L65" s="9" t="s">
        <v>7700</v>
      </c>
      <c r="M65" s="10" t="s">
        <v>6456</v>
      </c>
      <c r="N65" s="9" t="s">
        <v>6532</v>
      </c>
      <c r="O65" s="10" t="s">
        <v>7801</v>
      </c>
      <c r="P65" s="8"/>
    </row>
    <row r="66" spans="1:16" ht="15" customHeight="1" x14ac:dyDescent="0.3">
      <c r="A66" s="9" t="s">
        <v>7828</v>
      </c>
      <c r="B66" s="9" t="s">
        <v>3495</v>
      </c>
      <c r="C66" s="10" t="s">
        <v>7829</v>
      </c>
      <c r="D66" s="10" t="s">
        <v>7700</v>
      </c>
      <c r="E66" s="10" t="s">
        <v>11</v>
      </c>
      <c r="F66" s="10" t="s">
        <v>836</v>
      </c>
      <c r="G66" s="9" t="s">
        <v>7830</v>
      </c>
      <c r="H66" s="9" t="s">
        <v>7700</v>
      </c>
      <c r="I66" s="9" t="s">
        <v>2454</v>
      </c>
      <c r="J66" s="9" t="s">
        <v>7831</v>
      </c>
      <c r="K66" s="9" t="s">
        <v>2991</v>
      </c>
      <c r="L66" s="9" t="s">
        <v>7700</v>
      </c>
      <c r="M66" s="10" t="s">
        <v>6456</v>
      </c>
      <c r="N66" s="9" t="s">
        <v>6532</v>
      </c>
      <c r="O66" s="10" t="s">
        <v>7801</v>
      </c>
      <c r="P66" s="8" t="s">
        <v>7832</v>
      </c>
    </row>
    <row r="67" spans="1:16" ht="14.4" customHeight="1" x14ac:dyDescent="0.3">
      <c r="A67" s="9" t="s">
        <v>7828</v>
      </c>
      <c r="B67" s="9" t="s">
        <v>3495</v>
      </c>
      <c r="C67" s="10" t="s">
        <v>7829</v>
      </c>
      <c r="D67" s="10" t="s">
        <v>67</v>
      </c>
      <c r="E67" s="10" t="s">
        <v>11</v>
      </c>
      <c r="F67" s="10" t="s">
        <v>836</v>
      </c>
      <c r="G67" s="9" t="s">
        <v>7833</v>
      </c>
      <c r="H67" s="9" t="s">
        <v>7700</v>
      </c>
      <c r="I67" s="9" t="s">
        <v>6</v>
      </c>
      <c r="J67" s="9" t="s">
        <v>7831</v>
      </c>
      <c r="K67" s="9" t="s">
        <v>2991</v>
      </c>
      <c r="L67" s="9" t="s">
        <v>7700</v>
      </c>
      <c r="M67" s="10" t="s">
        <v>6456</v>
      </c>
      <c r="N67" s="9" t="s">
        <v>6532</v>
      </c>
      <c r="O67" s="10" t="s">
        <v>7801</v>
      </c>
      <c r="P67" s="8" t="s">
        <v>7834</v>
      </c>
    </row>
    <row r="68" spans="1:16" x14ac:dyDescent="0.3">
      <c r="A68" s="9" t="s">
        <v>7802</v>
      </c>
      <c r="B68" s="9" t="s">
        <v>3495</v>
      </c>
      <c r="C68" s="10" t="s">
        <v>7032</v>
      </c>
      <c r="D68" s="10" t="s">
        <v>7700</v>
      </c>
      <c r="E68" s="10" t="s">
        <v>11</v>
      </c>
      <c r="F68" s="10" t="s">
        <v>5524</v>
      </c>
      <c r="G68" s="9" t="s">
        <v>7835</v>
      </c>
      <c r="H68" s="9" t="s">
        <v>7700</v>
      </c>
      <c r="I68" s="9" t="s">
        <v>2454</v>
      </c>
      <c r="J68" s="9" t="s">
        <v>7836</v>
      </c>
      <c r="K68" s="9" t="s">
        <v>2991</v>
      </c>
      <c r="L68" s="9" t="s">
        <v>7700</v>
      </c>
      <c r="M68" s="10" t="s">
        <v>6456</v>
      </c>
      <c r="N68" s="9" t="s">
        <v>6532</v>
      </c>
      <c r="O68" s="10" t="s">
        <v>7801</v>
      </c>
      <c r="P68" s="8" t="s">
        <v>7837</v>
      </c>
    </row>
    <row r="69" spans="1:16" x14ac:dyDescent="0.3">
      <c r="A69" s="9" t="s">
        <v>7802</v>
      </c>
      <c r="B69" s="9" t="s">
        <v>3495</v>
      </c>
      <c r="C69" s="10" t="s">
        <v>7032</v>
      </c>
      <c r="D69" s="10" t="s">
        <v>67</v>
      </c>
      <c r="E69" s="10" t="s">
        <v>11</v>
      </c>
      <c r="F69" s="10" t="s">
        <v>5524</v>
      </c>
      <c r="G69" s="9" t="s">
        <v>7838</v>
      </c>
      <c r="H69" s="9" t="s">
        <v>7700</v>
      </c>
      <c r="I69" s="9" t="s">
        <v>6</v>
      </c>
      <c r="J69" s="9" t="s">
        <v>7827</v>
      </c>
      <c r="K69" s="9" t="s">
        <v>2991</v>
      </c>
      <c r="L69" s="9" t="s">
        <v>7700</v>
      </c>
      <c r="M69" s="10" t="s">
        <v>6456</v>
      </c>
      <c r="N69" s="9" t="s">
        <v>6532</v>
      </c>
      <c r="O69" s="10" t="s">
        <v>7801</v>
      </c>
      <c r="P69" s="8"/>
    </row>
    <row r="70" spans="1:16" x14ac:dyDescent="0.3">
      <c r="A70" s="9" t="s">
        <v>7731</v>
      </c>
      <c r="B70" s="9" t="s">
        <v>3579</v>
      </c>
      <c r="C70" s="10" t="s">
        <v>1550</v>
      </c>
      <c r="D70" s="10" t="s">
        <v>67</v>
      </c>
      <c r="E70" s="10" t="s">
        <v>11</v>
      </c>
      <c r="F70" s="10" t="s">
        <v>836</v>
      </c>
      <c r="G70" s="9" t="s">
        <v>7839</v>
      </c>
      <c r="H70" s="9" t="s">
        <v>7840</v>
      </c>
      <c r="I70" s="9" t="s">
        <v>6</v>
      </c>
      <c r="J70" s="9" t="s">
        <v>7841</v>
      </c>
      <c r="K70" s="9" t="s">
        <v>2991</v>
      </c>
      <c r="L70" s="9" t="s">
        <v>5</v>
      </c>
      <c r="M70" s="10" t="s">
        <v>6456</v>
      </c>
      <c r="N70" s="9" t="s">
        <v>6532</v>
      </c>
      <c r="O70" s="10" t="s">
        <v>7801</v>
      </c>
      <c r="P70" s="8" t="s">
        <v>7814</v>
      </c>
    </row>
    <row r="71" spans="1:16" x14ac:dyDescent="0.3">
      <c r="A71" s="9" t="s">
        <v>7797</v>
      </c>
      <c r="B71" s="9" t="s">
        <v>5114</v>
      </c>
      <c r="C71" s="10" t="s">
        <v>1014</v>
      </c>
      <c r="D71" s="10" t="s">
        <v>67</v>
      </c>
      <c r="E71" s="10" t="s">
        <v>11</v>
      </c>
      <c r="F71" s="10" t="s">
        <v>836</v>
      </c>
      <c r="G71" s="9" t="s">
        <v>7807</v>
      </c>
      <c r="H71" s="9" t="s">
        <v>7842</v>
      </c>
      <c r="I71" s="9" t="s">
        <v>6</v>
      </c>
      <c r="J71" s="9" t="s">
        <v>7800</v>
      </c>
      <c r="K71" s="9" t="s">
        <v>260</v>
      </c>
      <c r="L71" s="9" t="s">
        <v>5</v>
      </c>
      <c r="M71" s="10" t="s">
        <v>7650</v>
      </c>
      <c r="N71" s="9" t="s">
        <v>6532</v>
      </c>
      <c r="O71" s="10" t="s">
        <v>7801</v>
      </c>
      <c r="P71" s="8"/>
    </row>
    <row r="72" spans="1:16" x14ac:dyDescent="0.3">
      <c r="A72" s="9" t="s">
        <v>7802</v>
      </c>
      <c r="B72" s="9" t="s">
        <v>5090</v>
      </c>
      <c r="C72" s="10" t="s">
        <v>7843</v>
      </c>
      <c r="D72" s="10" t="s">
        <v>71</v>
      </c>
      <c r="E72" s="10" t="s">
        <v>11</v>
      </c>
      <c r="F72" s="10" t="s">
        <v>5524</v>
      </c>
      <c r="G72" s="9" t="s">
        <v>7807</v>
      </c>
      <c r="H72" s="9" t="s">
        <v>7844</v>
      </c>
      <c r="I72" s="9" t="s">
        <v>6</v>
      </c>
      <c r="J72" s="9" t="s">
        <v>7805</v>
      </c>
      <c r="K72" s="9" t="s">
        <v>260</v>
      </c>
      <c r="L72" s="9" t="s">
        <v>5</v>
      </c>
      <c r="M72" s="10" t="s">
        <v>7650</v>
      </c>
      <c r="N72" s="9" t="s">
        <v>6532</v>
      </c>
      <c r="O72" s="10" t="s">
        <v>7801</v>
      </c>
      <c r="P72" s="8"/>
    </row>
    <row r="73" spans="1:16" x14ac:dyDescent="0.3">
      <c r="A73" s="9" t="s">
        <v>7714</v>
      </c>
      <c r="B73" s="9" t="s">
        <v>5090</v>
      </c>
      <c r="C73" s="10" t="s">
        <v>7845</v>
      </c>
      <c r="D73" s="10" t="s">
        <v>67</v>
      </c>
      <c r="E73" s="10" t="s">
        <v>11</v>
      </c>
      <c r="F73" s="10" t="s">
        <v>5524</v>
      </c>
      <c r="G73" s="9" t="s">
        <v>7846</v>
      </c>
      <c r="H73" s="9" t="s">
        <v>7847</v>
      </c>
      <c r="I73" s="9" t="s">
        <v>6</v>
      </c>
      <c r="J73" s="9" t="s">
        <v>7848</v>
      </c>
      <c r="K73" s="9" t="s">
        <v>260</v>
      </c>
      <c r="L73" s="9" t="s">
        <v>5</v>
      </c>
      <c r="M73" s="10" t="s">
        <v>7650</v>
      </c>
      <c r="N73" s="9" t="s">
        <v>6532</v>
      </c>
      <c r="O73" s="10" t="s">
        <v>7801</v>
      </c>
      <c r="P73" s="8" t="s">
        <v>7814</v>
      </c>
    </row>
    <row r="74" spans="1:16" x14ac:dyDescent="0.3">
      <c r="A74" s="9" t="s">
        <v>7797</v>
      </c>
      <c r="B74" s="9" t="s">
        <v>5090</v>
      </c>
      <c r="C74" s="10" t="s">
        <v>7849</v>
      </c>
      <c r="D74" s="10" t="s">
        <v>67</v>
      </c>
      <c r="E74" s="10" t="s">
        <v>11</v>
      </c>
      <c r="F74" s="10" t="s">
        <v>836</v>
      </c>
      <c r="G74" s="9" t="s">
        <v>7807</v>
      </c>
      <c r="H74" s="9" t="s">
        <v>7850</v>
      </c>
      <c r="I74" s="9" t="s">
        <v>6</v>
      </c>
      <c r="J74" s="9" t="s">
        <v>7800</v>
      </c>
      <c r="K74" s="9" t="s">
        <v>260</v>
      </c>
      <c r="L74" s="9" t="s">
        <v>5</v>
      </c>
      <c r="M74" s="10" t="s">
        <v>7650</v>
      </c>
      <c r="N74" s="9" t="s">
        <v>6532</v>
      </c>
      <c r="O74" s="10" t="s">
        <v>7801</v>
      </c>
      <c r="P74" s="8"/>
    </row>
    <row r="75" spans="1:16" x14ac:dyDescent="0.3">
      <c r="A75" s="9" t="s">
        <v>7851</v>
      </c>
      <c r="B75" s="9" t="s">
        <v>5079</v>
      </c>
      <c r="C75" s="10" t="s">
        <v>7852</v>
      </c>
      <c r="D75" s="10" t="s">
        <v>5528</v>
      </c>
      <c r="E75" s="10" t="s">
        <v>11</v>
      </c>
      <c r="F75" s="10" t="s">
        <v>836</v>
      </c>
      <c r="G75" s="9" t="s">
        <v>7807</v>
      </c>
      <c r="H75" s="9" t="s">
        <v>7853</v>
      </c>
      <c r="I75" s="9" t="s">
        <v>6</v>
      </c>
      <c r="J75" s="9" t="s">
        <v>7854</v>
      </c>
      <c r="K75" s="9" t="s">
        <v>260</v>
      </c>
      <c r="L75" s="9" t="s">
        <v>5</v>
      </c>
      <c r="M75" s="10" t="s">
        <v>7650</v>
      </c>
      <c r="N75" s="9" t="s">
        <v>6532</v>
      </c>
      <c r="O75" s="10" t="s">
        <v>7801</v>
      </c>
      <c r="P75" s="8"/>
    </row>
    <row r="76" spans="1:16" x14ac:dyDescent="0.3">
      <c r="A76" s="9" t="s">
        <v>7802</v>
      </c>
      <c r="B76" s="9" t="s">
        <v>5079</v>
      </c>
      <c r="C76" s="10" t="s">
        <v>7855</v>
      </c>
      <c r="D76" s="10" t="s">
        <v>71</v>
      </c>
      <c r="E76" s="10" t="s">
        <v>11</v>
      </c>
      <c r="F76" s="10" t="s">
        <v>5524</v>
      </c>
      <c r="G76" s="9" t="s">
        <v>7807</v>
      </c>
      <c r="H76" s="9" t="s">
        <v>7856</v>
      </c>
      <c r="I76" s="9" t="s">
        <v>6</v>
      </c>
      <c r="J76" s="9" t="s">
        <v>7805</v>
      </c>
      <c r="K76" s="9" t="s">
        <v>260</v>
      </c>
      <c r="L76" s="9" t="s">
        <v>5</v>
      </c>
      <c r="M76" s="10" t="s">
        <v>7650</v>
      </c>
      <c r="N76" s="9" t="s">
        <v>6532</v>
      </c>
      <c r="O76" s="10" t="s">
        <v>7801</v>
      </c>
      <c r="P76" s="8"/>
    </row>
    <row r="77" spans="1:16" x14ac:dyDescent="0.3">
      <c r="A77" s="9" t="s">
        <v>7670</v>
      </c>
      <c r="B77" s="9" t="s">
        <v>5079</v>
      </c>
      <c r="C77" s="10" t="s">
        <v>4702</v>
      </c>
      <c r="D77" s="10" t="s">
        <v>67</v>
      </c>
      <c r="E77" s="10" t="s">
        <v>11</v>
      </c>
      <c r="F77" s="10" t="s">
        <v>836</v>
      </c>
      <c r="G77" s="9" t="s">
        <v>7807</v>
      </c>
      <c r="H77" s="9" t="s">
        <v>7857</v>
      </c>
      <c r="I77" s="9" t="s">
        <v>6</v>
      </c>
      <c r="J77" s="9" t="s">
        <v>7813</v>
      </c>
      <c r="K77" s="9" t="s">
        <v>260</v>
      </c>
      <c r="L77" s="9" t="s">
        <v>5</v>
      </c>
      <c r="M77" s="10" t="s">
        <v>7650</v>
      </c>
      <c r="N77" s="9" t="s">
        <v>6532</v>
      </c>
      <c r="O77" s="10" t="s">
        <v>7801</v>
      </c>
      <c r="P77" s="8" t="s">
        <v>7814</v>
      </c>
    </row>
    <row r="78" spans="1:16" x14ac:dyDescent="0.3">
      <c r="A78" s="9" t="s">
        <v>7714</v>
      </c>
      <c r="B78" s="9" t="s">
        <v>5079</v>
      </c>
      <c r="C78" s="10" t="s">
        <v>7858</v>
      </c>
      <c r="D78" s="10" t="s">
        <v>67</v>
      </c>
      <c r="E78" s="10" t="s">
        <v>11</v>
      </c>
      <c r="F78" s="10" t="s">
        <v>5524</v>
      </c>
      <c r="G78" s="9" t="s">
        <v>7846</v>
      </c>
      <c r="H78" s="9" t="s">
        <v>7859</v>
      </c>
      <c r="I78" s="9" t="s">
        <v>6</v>
      </c>
      <c r="J78" s="9" t="s">
        <v>7848</v>
      </c>
      <c r="K78" s="9" t="s">
        <v>260</v>
      </c>
      <c r="L78" s="9" t="s">
        <v>5</v>
      </c>
      <c r="M78" s="10" t="s">
        <v>7650</v>
      </c>
      <c r="N78" s="9" t="s">
        <v>6532</v>
      </c>
      <c r="O78" s="10" t="s">
        <v>7801</v>
      </c>
      <c r="P78" s="8" t="s">
        <v>7814</v>
      </c>
    </row>
    <row r="79" spans="1:16" x14ac:dyDescent="0.3">
      <c r="A79" s="9" t="s">
        <v>7797</v>
      </c>
      <c r="B79" s="9" t="s">
        <v>5079</v>
      </c>
      <c r="C79" s="10" t="s">
        <v>7860</v>
      </c>
      <c r="D79" s="10" t="s">
        <v>67</v>
      </c>
      <c r="E79" s="10" t="s">
        <v>11</v>
      </c>
      <c r="F79" s="10" t="s">
        <v>836</v>
      </c>
      <c r="G79" s="9" t="s">
        <v>7807</v>
      </c>
      <c r="H79" s="9" t="s">
        <v>7861</v>
      </c>
      <c r="I79" s="9" t="s">
        <v>6</v>
      </c>
      <c r="J79" s="9" t="s">
        <v>7800</v>
      </c>
      <c r="K79" s="9" t="s">
        <v>260</v>
      </c>
      <c r="L79" s="9" t="s">
        <v>5</v>
      </c>
      <c r="M79" s="10" t="s">
        <v>7650</v>
      </c>
      <c r="N79" s="9" t="s">
        <v>6532</v>
      </c>
      <c r="O79" s="10" t="s">
        <v>7801</v>
      </c>
      <c r="P79" s="8"/>
    </row>
    <row r="80" spans="1:16" x14ac:dyDescent="0.3">
      <c r="A80" s="9" t="s">
        <v>7714</v>
      </c>
      <c r="B80" s="9" t="s">
        <v>5079</v>
      </c>
      <c r="C80" s="10" t="s">
        <v>7862</v>
      </c>
      <c r="D80" s="10" t="s">
        <v>7700</v>
      </c>
      <c r="E80" s="10" t="s">
        <v>11</v>
      </c>
      <c r="F80" s="10" t="s">
        <v>5524</v>
      </c>
      <c r="G80" s="9" t="s">
        <v>7807</v>
      </c>
      <c r="H80" s="9" t="s">
        <v>7863</v>
      </c>
      <c r="I80" s="9" t="s">
        <v>6</v>
      </c>
      <c r="J80" s="9" t="s">
        <v>7864</v>
      </c>
      <c r="K80" s="9" t="s">
        <v>260</v>
      </c>
      <c r="L80" s="9" t="s">
        <v>5</v>
      </c>
      <c r="M80" s="10" t="s">
        <v>7650</v>
      </c>
      <c r="N80" s="9" t="s">
        <v>6532</v>
      </c>
      <c r="O80" s="10" t="s">
        <v>7801</v>
      </c>
      <c r="P80" s="8" t="s">
        <v>7814</v>
      </c>
    </row>
    <row r="81" spans="1:16" x14ac:dyDescent="0.3">
      <c r="A81" s="9" t="s">
        <v>7802</v>
      </c>
      <c r="B81" s="9" t="s">
        <v>5079</v>
      </c>
      <c r="C81" s="10" t="s">
        <v>4757</v>
      </c>
      <c r="D81" s="10" t="s">
        <v>7700</v>
      </c>
      <c r="E81" s="10" t="s">
        <v>11</v>
      </c>
      <c r="F81" s="10" t="s">
        <v>5524</v>
      </c>
      <c r="G81" s="9" t="s">
        <v>7865</v>
      </c>
      <c r="H81" s="9" t="s">
        <v>7700</v>
      </c>
      <c r="I81" s="9" t="s">
        <v>2454</v>
      </c>
      <c r="J81" s="9" t="s">
        <v>7866</v>
      </c>
      <c r="K81" s="9" t="s">
        <v>260</v>
      </c>
      <c r="L81" s="9" t="s">
        <v>7700</v>
      </c>
      <c r="M81" s="10" t="s">
        <v>7650</v>
      </c>
      <c r="N81" s="9" t="s">
        <v>6532</v>
      </c>
      <c r="O81" s="10" t="s">
        <v>7801</v>
      </c>
      <c r="P81" s="8" t="s">
        <v>7867</v>
      </c>
    </row>
    <row r="82" spans="1:16" x14ac:dyDescent="0.3">
      <c r="A82" s="9" t="s">
        <v>7802</v>
      </c>
      <c r="B82" s="9" t="s">
        <v>5079</v>
      </c>
      <c r="C82" s="10" t="s">
        <v>4757</v>
      </c>
      <c r="D82" s="10" t="s">
        <v>67</v>
      </c>
      <c r="E82" s="10" t="s">
        <v>11</v>
      </c>
      <c r="F82" s="10" t="s">
        <v>5524</v>
      </c>
      <c r="G82" s="9" t="s">
        <v>7868</v>
      </c>
      <c r="H82" s="9" t="s">
        <v>7700</v>
      </c>
      <c r="I82" s="9" t="s">
        <v>5623</v>
      </c>
      <c r="J82" s="9" t="s">
        <v>7869</v>
      </c>
      <c r="K82" s="9" t="s">
        <v>260</v>
      </c>
      <c r="L82" s="9" t="s">
        <v>7700</v>
      </c>
      <c r="M82" s="10" t="s">
        <v>7650</v>
      </c>
      <c r="N82" s="9" t="s">
        <v>6532</v>
      </c>
      <c r="O82" s="10" t="s">
        <v>7801</v>
      </c>
      <c r="P82" s="8"/>
    </row>
    <row r="83" spans="1:16" x14ac:dyDescent="0.3">
      <c r="A83" s="9" t="s">
        <v>7870</v>
      </c>
      <c r="B83" s="9" t="s">
        <v>3107</v>
      </c>
      <c r="C83" s="10" t="s">
        <v>7871</v>
      </c>
      <c r="D83" s="10" t="s">
        <v>5650</v>
      </c>
      <c r="E83" s="10" t="s">
        <v>11</v>
      </c>
      <c r="F83" s="10" t="s">
        <v>836</v>
      </c>
      <c r="G83" s="9" t="s">
        <v>7872</v>
      </c>
      <c r="H83" s="9" t="s">
        <v>7873</v>
      </c>
      <c r="I83" s="9" t="s">
        <v>2454</v>
      </c>
      <c r="J83" s="9" t="s">
        <v>7874</v>
      </c>
      <c r="K83" s="9" t="s">
        <v>260</v>
      </c>
      <c r="L83" s="9" t="s">
        <v>5</v>
      </c>
      <c r="M83" s="10" t="s">
        <v>7663</v>
      </c>
      <c r="N83" s="9" t="s">
        <v>6532</v>
      </c>
      <c r="O83" s="10" t="s">
        <v>7801</v>
      </c>
      <c r="P83" s="8"/>
    </row>
    <row r="84" spans="1:16" x14ac:dyDescent="0.3">
      <c r="A84" s="9" t="s">
        <v>7797</v>
      </c>
      <c r="B84" s="9" t="s">
        <v>3107</v>
      </c>
      <c r="C84" s="10" t="s">
        <v>7871</v>
      </c>
      <c r="D84" s="10" t="s">
        <v>5657</v>
      </c>
      <c r="E84" s="10" t="s">
        <v>11</v>
      </c>
      <c r="F84" s="10" t="s">
        <v>836</v>
      </c>
      <c r="G84" s="9" t="s">
        <v>7875</v>
      </c>
      <c r="H84" s="9" t="s">
        <v>7700</v>
      </c>
      <c r="I84" s="9" t="s">
        <v>6</v>
      </c>
      <c r="J84" s="9" t="s">
        <v>7876</v>
      </c>
      <c r="K84" s="9" t="s">
        <v>260</v>
      </c>
      <c r="L84" s="9" t="s">
        <v>7700</v>
      </c>
      <c r="M84" s="10" t="s">
        <v>7663</v>
      </c>
      <c r="N84" s="9" t="s">
        <v>6532</v>
      </c>
      <c r="O84" s="10" t="s">
        <v>7801</v>
      </c>
      <c r="P84" s="8" t="s">
        <v>7877</v>
      </c>
    </row>
    <row r="85" spans="1:16" x14ac:dyDescent="0.3">
      <c r="A85" s="9" t="s">
        <v>7878</v>
      </c>
      <c r="B85" s="9" t="s">
        <v>3107</v>
      </c>
      <c r="C85" s="10" t="s">
        <v>7879</v>
      </c>
      <c r="D85" s="10" t="s">
        <v>3190</v>
      </c>
      <c r="E85" s="10" t="s">
        <v>11</v>
      </c>
      <c r="F85" s="10" t="s">
        <v>836</v>
      </c>
      <c r="G85" s="9" t="s">
        <v>7872</v>
      </c>
      <c r="H85" s="9" t="s">
        <v>7880</v>
      </c>
      <c r="I85" s="9" t="s">
        <v>6</v>
      </c>
      <c r="J85" s="9" t="s">
        <v>7881</v>
      </c>
      <c r="K85" s="9" t="s">
        <v>260</v>
      </c>
      <c r="L85" s="9" t="s">
        <v>5</v>
      </c>
      <c r="M85" s="10" t="s">
        <v>7663</v>
      </c>
      <c r="N85" s="9" t="s">
        <v>6532</v>
      </c>
      <c r="O85" s="10" t="s">
        <v>7801</v>
      </c>
      <c r="P85" s="8"/>
    </row>
    <row r="86" spans="1:16" x14ac:dyDescent="0.3">
      <c r="A86" s="9" t="s">
        <v>7680</v>
      </c>
      <c r="B86" s="9" t="s">
        <v>3174</v>
      </c>
      <c r="C86" s="10" t="s">
        <v>7882</v>
      </c>
      <c r="D86" s="10" t="s">
        <v>67</v>
      </c>
      <c r="E86" s="10" t="s">
        <v>11</v>
      </c>
      <c r="F86" s="10" t="s">
        <v>836</v>
      </c>
      <c r="G86" s="9" t="s">
        <v>7883</v>
      </c>
      <c r="H86" s="9" t="s">
        <v>7700</v>
      </c>
      <c r="I86" s="9" t="s">
        <v>6</v>
      </c>
      <c r="J86" s="9" t="s">
        <v>7884</v>
      </c>
      <c r="K86" s="9" t="s">
        <v>222</v>
      </c>
      <c r="L86" s="9" t="s">
        <v>7700</v>
      </c>
      <c r="M86" s="10" t="s">
        <v>7663</v>
      </c>
      <c r="N86" s="9" t="s">
        <v>6532</v>
      </c>
      <c r="O86" s="10" t="s">
        <v>7885</v>
      </c>
      <c r="P86" s="8" t="s">
        <v>7886</v>
      </c>
    </row>
    <row r="87" spans="1:16" x14ac:dyDescent="0.3">
      <c r="A87" s="9" t="s">
        <v>7692</v>
      </c>
      <c r="B87" s="9" t="s">
        <v>3174</v>
      </c>
      <c r="C87" s="10" t="s">
        <v>7887</v>
      </c>
      <c r="D87" s="10" t="s">
        <v>7700</v>
      </c>
      <c r="E87" s="10" t="s">
        <v>11</v>
      </c>
      <c r="F87" s="10" t="s">
        <v>836</v>
      </c>
      <c r="G87" s="9" t="s">
        <v>7888</v>
      </c>
      <c r="H87" s="9" t="s">
        <v>7700</v>
      </c>
      <c r="I87" s="9" t="s">
        <v>6</v>
      </c>
      <c r="J87" s="9" t="s">
        <v>7889</v>
      </c>
      <c r="K87" s="9" t="s">
        <v>222</v>
      </c>
      <c r="L87" s="9" t="s">
        <v>7700</v>
      </c>
      <c r="M87" s="10" t="s">
        <v>7663</v>
      </c>
      <c r="N87" s="9" t="s">
        <v>6532</v>
      </c>
      <c r="O87" s="10" t="s">
        <v>7885</v>
      </c>
      <c r="P87" s="8"/>
    </row>
    <row r="88" spans="1:16" x14ac:dyDescent="0.3">
      <c r="A88" s="9" t="s">
        <v>7692</v>
      </c>
      <c r="B88" s="9" t="s">
        <v>3228</v>
      </c>
      <c r="C88" s="10" t="s">
        <v>7890</v>
      </c>
      <c r="D88" s="10" t="s">
        <v>71</v>
      </c>
      <c r="E88" s="10" t="s">
        <v>11</v>
      </c>
      <c r="F88" s="10" t="s">
        <v>836</v>
      </c>
      <c r="G88" s="9" t="s">
        <v>7891</v>
      </c>
      <c r="H88" s="9" t="s">
        <v>7892</v>
      </c>
      <c r="I88" s="9" t="s">
        <v>6</v>
      </c>
      <c r="J88" s="9" t="s">
        <v>7893</v>
      </c>
      <c r="K88" s="9" t="s">
        <v>222</v>
      </c>
      <c r="L88" s="9" t="s">
        <v>5</v>
      </c>
      <c r="M88" s="10" t="s">
        <v>7663</v>
      </c>
      <c r="N88" s="9" t="s">
        <v>6532</v>
      </c>
      <c r="O88" s="10" t="s">
        <v>7885</v>
      </c>
      <c r="P88" s="8"/>
    </row>
    <row r="89" spans="1:16" x14ac:dyDescent="0.3">
      <c r="A89" s="9" t="s">
        <v>7894</v>
      </c>
      <c r="B89" s="9" t="s">
        <v>3495</v>
      </c>
      <c r="C89" s="10" t="s">
        <v>7895</v>
      </c>
      <c r="D89" s="10" t="s">
        <v>7700</v>
      </c>
      <c r="E89" s="10" t="s">
        <v>454</v>
      </c>
      <c r="F89" s="10" t="s">
        <v>5524</v>
      </c>
      <c r="G89" s="9" t="s">
        <v>7896</v>
      </c>
      <c r="H89" s="9" t="s">
        <v>7700</v>
      </c>
      <c r="I89" s="9" t="s">
        <v>2454</v>
      </c>
      <c r="J89" s="11" t="s">
        <v>7897</v>
      </c>
      <c r="K89" s="9" t="s">
        <v>7898</v>
      </c>
      <c r="L89" s="9" t="s">
        <v>7700</v>
      </c>
      <c r="M89" s="10" t="s">
        <v>6456</v>
      </c>
      <c r="N89" s="9" t="s">
        <v>5775</v>
      </c>
      <c r="O89" s="10" t="s">
        <v>7885</v>
      </c>
      <c r="P89" s="8" t="s">
        <v>7899</v>
      </c>
    </row>
    <row r="90" spans="1:16" x14ac:dyDescent="0.3">
      <c r="A90" s="9" t="s">
        <v>7894</v>
      </c>
      <c r="B90" s="9" t="s">
        <v>3495</v>
      </c>
      <c r="C90" s="10" t="s">
        <v>7895</v>
      </c>
      <c r="D90" s="10" t="s">
        <v>67</v>
      </c>
      <c r="E90" s="10" t="s">
        <v>454</v>
      </c>
      <c r="F90" s="10" t="s">
        <v>5524</v>
      </c>
      <c r="G90" s="9" t="s">
        <v>7900</v>
      </c>
      <c r="H90" s="9" t="s">
        <v>7700</v>
      </c>
      <c r="I90" s="9" t="s">
        <v>2454</v>
      </c>
      <c r="J90" s="11" t="s">
        <v>7897</v>
      </c>
      <c r="K90" s="9" t="s">
        <v>7898</v>
      </c>
      <c r="L90" s="9" t="s">
        <v>7700</v>
      </c>
      <c r="M90" s="10" t="s">
        <v>6456</v>
      </c>
      <c r="N90" s="9" t="s">
        <v>5775</v>
      </c>
      <c r="O90" s="10" t="s">
        <v>7885</v>
      </c>
      <c r="P90" s="8" t="s">
        <v>7899</v>
      </c>
    </row>
    <row r="91" spans="1:16" x14ac:dyDescent="0.3">
      <c r="A91" s="9" t="s">
        <v>7894</v>
      </c>
      <c r="B91" s="9" t="s">
        <v>3495</v>
      </c>
      <c r="C91" s="10" t="s">
        <v>7895</v>
      </c>
      <c r="D91" s="10" t="s">
        <v>71</v>
      </c>
      <c r="E91" s="10" t="s">
        <v>454</v>
      </c>
      <c r="F91" s="10" t="s">
        <v>5524</v>
      </c>
      <c r="G91" s="9" t="s">
        <v>7901</v>
      </c>
      <c r="H91" s="9" t="s">
        <v>7700</v>
      </c>
      <c r="I91" s="9" t="s">
        <v>6</v>
      </c>
      <c r="J91" s="9" t="s">
        <v>7902</v>
      </c>
      <c r="K91" s="9" t="s">
        <v>7898</v>
      </c>
      <c r="L91" s="9" t="s">
        <v>7700</v>
      </c>
      <c r="M91" s="10" t="s">
        <v>6456</v>
      </c>
      <c r="N91" s="9" t="s">
        <v>5775</v>
      </c>
      <c r="O91" s="10" t="s">
        <v>7885</v>
      </c>
      <c r="P91" s="8"/>
    </row>
    <row r="92" spans="1:16" x14ac:dyDescent="0.3">
      <c r="A92" s="9" t="s">
        <v>7802</v>
      </c>
      <c r="B92" s="9" t="s">
        <v>3495</v>
      </c>
      <c r="C92" s="10" t="s">
        <v>7903</v>
      </c>
      <c r="D92" s="10" t="s">
        <v>7700</v>
      </c>
      <c r="E92" s="10" t="s">
        <v>11</v>
      </c>
      <c r="F92" s="10" t="s">
        <v>5524</v>
      </c>
      <c r="G92" s="9" t="s">
        <v>7904</v>
      </c>
      <c r="H92" s="9" t="s">
        <v>7700</v>
      </c>
      <c r="I92" s="9" t="s">
        <v>2454</v>
      </c>
      <c r="J92" s="11" t="s">
        <v>7836</v>
      </c>
      <c r="K92" s="9" t="s">
        <v>193</v>
      </c>
      <c r="L92" s="9" t="s">
        <v>7700</v>
      </c>
      <c r="M92" s="10" t="s">
        <v>6456</v>
      </c>
      <c r="N92" s="9" t="s">
        <v>6532</v>
      </c>
      <c r="O92" s="10" t="s">
        <v>7885</v>
      </c>
      <c r="P92" s="8" t="s">
        <v>7905</v>
      </c>
    </row>
    <row r="93" spans="1:16" x14ac:dyDescent="0.3">
      <c r="A93" s="9" t="s">
        <v>7802</v>
      </c>
      <c r="B93" s="9" t="s">
        <v>3495</v>
      </c>
      <c r="C93" s="10" t="s">
        <v>7903</v>
      </c>
      <c r="D93" s="10" t="s">
        <v>67</v>
      </c>
      <c r="E93" s="10" t="s">
        <v>11</v>
      </c>
      <c r="F93" s="10" t="s">
        <v>5524</v>
      </c>
      <c r="G93" s="9" t="s">
        <v>7906</v>
      </c>
      <c r="H93" s="9" t="s">
        <v>7700</v>
      </c>
      <c r="I93" s="9" t="s">
        <v>2454</v>
      </c>
      <c r="J93" s="11" t="s">
        <v>7836</v>
      </c>
      <c r="K93" s="9" t="s">
        <v>193</v>
      </c>
      <c r="L93" s="9" t="s">
        <v>7700</v>
      </c>
      <c r="M93" s="10" t="s">
        <v>6456</v>
      </c>
      <c r="N93" s="9" t="s">
        <v>6532</v>
      </c>
      <c r="O93" s="10" t="s">
        <v>7885</v>
      </c>
      <c r="P93" s="8" t="s">
        <v>7905</v>
      </c>
    </row>
    <row r="94" spans="1:16" x14ac:dyDescent="0.3">
      <c r="A94" s="9" t="s">
        <v>7802</v>
      </c>
      <c r="B94" s="9" t="s">
        <v>3495</v>
      </c>
      <c r="C94" s="10" t="s">
        <v>7903</v>
      </c>
      <c r="D94" s="10" t="s">
        <v>71</v>
      </c>
      <c r="E94" s="10" t="s">
        <v>11</v>
      </c>
      <c r="F94" s="10" t="s">
        <v>5524</v>
      </c>
      <c r="G94" s="9" t="s">
        <v>7907</v>
      </c>
      <c r="H94" s="9" t="s">
        <v>7700</v>
      </c>
      <c r="I94" s="9" t="s">
        <v>6</v>
      </c>
      <c r="J94" s="9" t="s">
        <v>7827</v>
      </c>
      <c r="K94" s="9" t="s">
        <v>193</v>
      </c>
      <c r="L94" s="9" t="s">
        <v>7700</v>
      </c>
      <c r="M94" s="10" t="s">
        <v>6456</v>
      </c>
      <c r="N94" s="9" t="s">
        <v>6532</v>
      </c>
      <c r="O94" s="10" t="s">
        <v>7885</v>
      </c>
      <c r="P94" s="8"/>
    </row>
    <row r="95" spans="1:16" x14ac:dyDescent="0.3">
      <c r="A95" s="9" t="s">
        <v>7851</v>
      </c>
      <c r="B95" s="9" t="s">
        <v>5090</v>
      </c>
      <c r="C95" s="10" t="s">
        <v>7908</v>
      </c>
      <c r="D95" s="10" t="s">
        <v>67</v>
      </c>
      <c r="E95" s="10" t="s">
        <v>11</v>
      </c>
      <c r="F95" s="10" t="s">
        <v>836</v>
      </c>
      <c r="G95" s="9" t="s">
        <v>7909</v>
      </c>
      <c r="H95" s="9" t="s">
        <v>7910</v>
      </c>
      <c r="I95" s="9" t="s">
        <v>6</v>
      </c>
      <c r="J95" s="9" t="s">
        <v>7911</v>
      </c>
      <c r="K95" s="9" t="s">
        <v>222</v>
      </c>
      <c r="L95" s="9" t="s">
        <v>5</v>
      </c>
      <c r="M95" s="10" t="s">
        <v>7650</v>
      </c>
      <c r="N95" s="9" t="s">
        <v>6532</v>
      </c>
      <c r="O95" s="10" t="s">
        <v>7885</v>
      </c>
      <c r="P95" s="8" t="s">
        <v>7912</v>
      </c>
    </row>
    <row r="96" spans="1:16" x14ac:dyDescent="0.3">
      <c r="A96" s="9" t="s">
        <v>7913</v>
      </c>
      <c r="B96" s="9" t="s">
        <v>5090</v>
      </c>
      <c r="C96" s="10" t="s">
        <v>7914</v>
      </c>
      <c r="D96" s="10" t="s">
        <v>7700</v>
      </c>
      <c r="E96" s="10" t="s">
        <v>11</v>
      </c>
      <c r="F96" s="10" t="s">
        <v>836</v>
      </c>
      <c r="G96" s="9" t="s">
        <v>7909</v>
      </c>
      <c r="H96" s="9" t="s">
        <v>7915</v>
      </c>
      <c r="I96" s="9" t="s">
        <v>6</v>
      </c>
      <c r="J96" s="9" t="s">
        <v>7916</v>
      </c>
      <c r="K96" s="9" t="s">
        <v>222</v>
      </c>
      <c r="L96" s="9" t="s">
        <v>5</v>
      </c>
      <c r="M96" s="10" t="s">
        <v>7650</v>
      </c>
      <c r="N96" s="9" t="s">
        <v>6532</v>
      </c>
      <c r="O96" s="10" t="s">
        <v>7885</v>
      </c>
      <c r="P96" s="8"/>
    </row>
    <row r="97" spans="1:16" x14ac:dyDescent="0.3">
      <c r="A97" s="9" t="s">
        <v>7913</v>
      </c>
      <c r="B97" s="9" t="s">
        <v>5161</v>
      </c>
      <c r="C97" s="10" t="s">
        <v>1354</v>
      </c>
      <c r="D97" s="10" t="s">
        <v>7700</v>
      </c>
      <c r="E97" s="10" t="s">
        <v>11</v>
      </c>
      <c r="F97" s="10" t="s">
        <v>836</v>
      </c>
      <c r="G97" s="9" t="s">
        <v>7909</v>
      </c>
      <c r="H97" s="9" t="s">
        <v>7917</v>
      </c>
      <c r="I97" s="9" t="s">
        <v>6</v>
      </c>
      <c r="J97" s="9" t="s">
        <v>7916</v>
      </c>
      <c r="K97" s="9" t="s">
        <v>222</v>
      </c>
      <c r="L97" s="9" t="s">
        <v>5</v>
      </c>
      <c r="M97" s="10" t="s">
        <v>7650</v>
      </c>
      <c r="N97" s="9" t="s">
        <v>6532</v>
      </c>
      <c r="O97" s="10" t="s">
        <v>7885</v>
      </c>
      <c r="P97" s="8"/>
    </row>
    <row r="98" spans="1:16" x14ac:dyDescent="0.3">
      <c r="A98" s="9" t="s">
        <v>7913</v>
      </c>
      <c r="B98" s="9" t="s">
        <v>5079</v>
      </c>
      <c r="C98" s="10" t="s">
        <v>7918</v>
      </c>
      <c r="D98" s="10" t="s">
        <v>7700</v>
      </c>
      <c r="E98" s="10" t="s">
        <v>11</v>
      </c>
      <c r="F98" s="10" t="s">
        <v>836</v>
      </c>
      <c r="G98" s="9" t="s">
        <v>7909</v>
      </c>
      <c r="H98" s="9" t="s">
        <v>7919</v>
      </c>
      <c r="I98" s="9" t="s">
        <v>6</v>
      </c>
      <c r="J98" s="9" t="s">
        <v>7916</v>
      </c>
      <c r="K98" s="9" t="s">
        <v>222</v>
      </c>
      <c r="L98" s="9" t="s">
        <v>5</v>
      </c>
      <c r="M98" s="10" t="s">
        <v>7650</v>
      </c>
      <c r="N98" s="9" t="s">
        <v>6532</v>
      </c>
      <c r="O98" s="10" t="s">
        <v>7885</v>
      </c>
      <c r="P98" s="8"/>
    </row>
    <row r="99" spans="1:16" x14ac:dyDescent="0.3">
      <c r="A99" s="9" t="s">
        <v>7920</v>
      </c>
      <c r="B99" s="9" t="s">
        <v>3157</v>
      </c>
      <c r="C99" s="10" t="s">
        <v>3114</v>
      </c>
      <c r="D99" s="10" t="s">
        <v>71</v>
      </c>
      <c r="E99" s="10" t="s">
        <v>11</v>
      </c>
      <c r="F99" s="10" t="s">
        <v>836</v>
      </c>
      <c r="G99" s="9" t="s">
        <v>7921</v>
      </c>
      <c r="H99" s="9" t="s">
        <v>7700</v>
      </c>
      <c r="I99" s="9" t="s">
        <v>2454</v>
      </c>
      <c r="J99" s="9" t="s">
        <v>7922</v>
      </c>
      <c r="K99" s="9" t="s">
        <v>222</v>
      </c>
      <c r="L99" s="9" t="s">
        <v>7700</v>
      </c>
      <c r="M99" s="10" t="s">
        <v>7663</v>
      </c>
      <c r="N99" s="9" t="s">
        <v>6532</v>
      </c>
      <c r="O99" s="10" t="s">
        <v>7885</v>
      </c>
      <c r="P99" s="8"/>
    </row>
    <row r="100" spans="1:16" ht="16.2" customHeight="1" x14ac:dyDescent="0.3">
      <c r="A100" s="9" t="s">
        <v>7923</v>
      </c>
      <c r="B100" s="9" t="s">
        <v>3157</v>
      </c>
      <c r="C100" s="10" t="s">
        <v>3114</v>
      </c>
      <c r="D100" s="10" t="s">
        <v>3109</v>
      </c>
      <c r="E100" s="10" t="s">
        <v>11</v>
      </c>
      <c r="F100" s="10" t="s">
        <v>836</v>
      </c>
      <c r="G100" s="9" t="s">
        <v>7924</v>
      </c>
      <c r="H100" s="9" t="s">
        <v>7700</v>
      </c>
      <c r="I100" s="9" t="s">
        <v>6</v>
      </c>
      <c r="J100" s="9" t="s">
        <v>7925</v>
      </c>
      <c r="K100" s="9" t="s">
        <v>222</v>
      </c>
      <c r="L100" s="9" t="s">
        <v>7700</v>
      </c>
      <c r="M100" s="10" t="s">
        <v>7663</v>
      </c>
      <c r="N100" s="9" t="s">
        <v>6532</v>
      </c>
      <c r="O100" s="10" t="s">
        <v>7885</v>
      </c>
      <c r="P100" s="8"/>
    </row>
    <row r="101" spans="1:16" x14ac:dyDescent="0.3">
      <c r="A101" s="9" t="s">
        <v>7714</v>
      </c>
      <c r="B101" s="9" t="s">
        <v>3228</v>
      </c>
      <c r="C101" s="10" t="s">
        <v>7926</v>
      </c>
      <c r="D101" s="10" t="s">
        <v>7700</v>
      </c>
      <c r="E101" s="10" t="s">
        <v>11</v>
      </c>
      <c r="F101" s="10" t="s">
        <v>10</v>
      </c>
      <c r="G101" s="9" t="s">
        <v>7891</v>
      </c>
      <c r="H101" s="9" t="s">
        <v>7927</v>
      </c>
      <c r="I101" s="9" t="s">
        <v>6</v>
      </c>
      <c r="J101" s="9" t="s">
        <v>7928</v>
      </c>
      <c r="K101" s="9" t="s">
        <v>222</v>
      </c>
      <c r="L101" s="9" t="s">
        <v>5</v>
      </c>
      <c r="M101" s="10" t="s">
        <v>7663</v>
      </c>
      <c r="N101" s="9" t="s">
        <v>6532</v>
      </c>
      <c r="O101" s="10" t="s">
        <v>7885</v>
      </c>
      <c r="P101" s="8"/>
    </row>
    <row r="102" spans="1:16" x14ac:dyDescent="0.3">
      <c r="A102" s="9" t="s">
        <v>7894</v>
      </c>
      <c r="B102" s="9" t="s">
        <v>3495</v>
      </c>
      <c r="C102" s="10" t="s">
        <v>7929</v>
      </c>
      <c r="D102" s="10" t="s">
        <v>67</v>
      </c>
      <c r="E102" s="10" t="s">
        <v>11</v>
      </c>
      <c r="F102" s="10" t="s">
        <v>3133</v>
      </c>
      <c r="G102" s="9" t="s">
        <v>7930</v>
      </c>
      <c r="H102" s="9" t="s">
        <v>7700</v>
      </c>
      <c r="I102" s="9" t="s">
        <v>6</v>
      </c>
      <c r="J102" s="9" t="s">
        <v>7902</v>
      </c>
      <c r="K102" s="9" t="s">
        <v>193</v>
      </c>
      <c r="L102" s="9" t="s">
        <v>7700</v>
      </c>
      <c r="M102" s="10" t="s">
        <v>6456</v>
      </c>
      <c r="N102" s="9" t="s">
        <v>5775</v>
      </c>
      <c r="O102" s="10" t="s">
        <v>7885</v>
      </c>
      <c r="P102" s="8" t="s">
        <v>7931</v>
      </c>
    </row>
    <row r="103" spans="1:16" x14ac:dyDescent="0.3">
      <c r="A103" s="9" t="s">
        <v>7797</v>
      </c>
      <c r="B103" s="9" t="s">
        <v>5114</v>
      </c>
      <c r="C103" s="10" t="s">
        <v>7932</v>
      </c>
      <c r="D103" s="10" t="s">
        <v>7700</v>
      </c>
      <c r="E103" s="10" t="s">
        <v>11</v>
      </c>
      <c r="F103" s="10" t="s">
        <v>10</v>
      </c>
      <c r="G103" s="9" t="s">
        <v>7909</v>
      </c>
      <c r="H103" s="9" t="s">
        <v>7933</v>
      </c>
      <c r="I103" s="9" t="s">
        <v>6</v>
      </c>
      <c r="J103" s="9" t="s">
        <v>7934</v>
      </c>
      <c r="K103" s="9" t="s">
        <v>222</v>
      </c>
      <c r="L103" s="9" t="s">
        <v>5</v>
      </c>
      <c r="M103" s="10" t="s">
        <v>7650</v>
      </c>
      <c r="N103" s="9" t="s">
        <v>6532</v>
      </c>
      <c r="O103" s="10" t="s">
        <v>7885</v>
      </c>
      <c r="P103" s="8"/>
    </row>
    <row r="104" spans="1:16" x14ac:dyDescent="0.3">
      <c r="A104" s="9" t="s">
        <v>7797</v>
      </c>
      <c r="B104" s="9" t="s">
        <v>5090</v>
      </c>
      <c r="C104" s="10" t="s">
        <v>45</v>
      </c>
      <c r="D104" s="10" t="s">
        <v>7700</v>
      </c>
      <c r="E104" s="10" t="s">
        <v>11</v>
      </c>
      <c r="F104" s="10" t="s">
        <v>10</v>
      </c>
      <c r="G104" s="9" t="s">
        <v>7909</v>
      </c>
      <c r="H104" s="9" t="s">
        <v>7935</v>
      </c>
      <c r="I104" s="9" t="s">
        <v>6</v>
      </c>
      <c r="J104" s="9" t="s">
        <v>7936</v>
      </c>
      <c r="K104" s="9" t="s">
        <v>222</v>
      </c>
      <c r="L104" s="9" t="s">
        <v>5</v>
      </c>
      <c r="M104" s="10" t="s">
        <v>7650</v>
      </c>
      <c r="N104" s="9" t="s">
        <v>6532</v>
      </c>
      <c r="O104" s="10" t="s">
        <v>7885</v>
      </c>
      <c r="P104" s="8"/>
    </row>
    <row r="105" spans="1:16" x14ac:dyDescent="0.3">
      <c r="A105" s="9" t="s">
        <v>7670</v>
      </c>
      <c r="B105" s="9" t="s">
        <v>5079</v>
      </c>
      <c r="C105" s="10" t="s">
        <v>3981</v>
      </c>
      <c r="D105" s="10" t="s">
        <v>3109</v>
      </c>
      <c r="E105" s="10" t="s">
        <v>11</v>
      </c>
      <c r="F105" s="10" t="s">
        <v>10</v>
      </c>
      <c r="G105" s="9" t="s">
        <v>7909</v>
      </c>
      <c r="H105" s="9" t="s">
        <v>7937</v>
      </c>
      <c r="I105" s="9" t="s">
        <v>6</v>
      </c>
      <c r="J105" s="9" t="s">
        <v>7938</v>
      </c>
      <c r="K105" s="9" t="s">
        <v>222</v>
      </c>
      <c r="L105" s="9" t="s">
        <v>5</v>
      </c>
      <c r="M105" s="10" t="s">
        <v>7650</v>
      </c>
      <c r="N105" s="9" t="s">
        <v>6532</v>
      </c>
      <c r="O105" s="10" t="s">
        <v>7885</v>
      </c>
      <c r="P105" s="8"/>
    </row>
    <row r="106" spans="1:16" x14ac:dyDescent="0.3">
      <c r="A106" s="9" t="s">
        <v>7714</v>
      </c>
      <c r="B106" s="9" t="s">
        <v>3113</v>
      </c>
      <c r="C106" s="10" t="s">
        <v>7939</v>
      </c>
      <c r="D106" s="10" t="s">
        <v>7700</v>
      </c>
      <c r="E106" s="10" t="s">
        <v>11</v>
      </c>
      <c r="F106" s="10" t="s">
        <v>10</v>
      </c>
      <c r="G106" s="9" t="s">
        <v>7940</v>
      </c>
      <c r="H106" s="9" t="s">
        <v>7941</v>
      </c>
      <c r="I106" s="9" t="s">
        <v>6</v>
      </c>
      <c r="J106" s="9" t="s">
        <v>7928</v>
      </c>
      <c r="K106" s="9" t="s">
        <v>222</v>
      </c>
      <c r="L106" s="9" t="s">
        <v>5</v>
      </c>
      <c r="M106" s="10" t="s">
        <v>7663</v>
      </c>
      <c r="N106" s="9" t="s">
        <v>6532</v>
      </c>
      <c r="O106" s="10" t="s">
        <v>7885</v>
      </c>
      <c r="P106" s="8"/>
    </row>
    <row r="107" spans="1:16" x14ac:dyDescent="0.3">
      <c r="A107" s="9" t="s">
        <v>7942</v>
      </c>
      <c r="B107" s="9" t="s">
        <v>5090</v>
      </c>
      <c r="C107" s="10" t="s">
        <v>7943</v>
      </c>
      <c r="D107" s="10" t="s">
        <v>67</v>
      </c>
      <c r="E107" s="10" t="s">
        <v>11</v>
      </c>
      <c r="F107" s="10" t="s">
        <v>10</v>
      </c>
      <c r="G107" s="9" t="s">
        <v>7909</v>
      </c>
      <c r="H107" s="9" t="s">
        <v>7944</v>
      </c>
      <c r="I107" s="9" t="s">
        <v>6</v>
      </c>
      <c r="J107" s="11" t="s">
        <v>7945</v>
      </c>
      <c r="K107" s="9" t="s">
        <v>222</v>
      </c>
      <c r="L107" s="9" t="s">
        <v>5</v>
      </c>
      <c r="M107" s="10" t="s">
        <v>7650</v>
      </c>
      <c r="N107" s="9" t="s">
        <v>6532</v>
      </c>
      <c r="O107" s="10" t="s">
        <v>7885</v>
      </c>
      <c r="P107" s="8" t="s">
        <v>7946</v>
      </c>
    </row>
    <row r="108" spans="1:16" x14ac:dyDescent="0.3">
      <c r="A108" s="9" t="s">
        <v>7894</v>
      </c>
      <c r="B108" s="9" t="s">
        <v>5090</v>
      </c>
      <c r="C108" s="10" t="s">
        <v>7947</v>
      </c>
      <c r="D108" s="10" t="s">
        <v>7700</v>
      </c>
      <c r="E108" s="10" t="s">
        <v>454</v>
      </c>
      <c r="F108" s="10" t="s">
        <v>10</v>
      </c>
      <c r="G108" s="9" t="s">
        <v>7948</v>
      </c>
      <c r="H108" s="9" t="s">
        <v>7949</v>
      </c>
      <c r="I108" s="9" t="s">
        <v>6</v>
      </c>
      <c r="J108" s="11" t="s">
        <v>7950</v>
      </c>
      <c r="K108" s="9" t="s">
        <v>2847</v>
      </c>
      <c r="L108" s="9" t="s">
        <v>5</v>
      </c>
      <c r="M108" s="10" t="s">
        <v>7650</v>
      </c>
      <c r="N108" s="9" t="s">
        <v>5775</v>
      </c>
      <c r="O108" s="10" t="s">
        <v>7885</v>
      </c>
      <c r="P108" s="8" t="s">
        <v>7951</v>
      </c>
    </row>
    <row r="109" spans="1:16" x14ac:dyDescent="0.3">
      <c r="A109" s="9" t="s">
        <v>7894</v>
      </c>
      <c r="B109" s="9" t="s">
        <v>5079</v>
      </c>
      <c r="C109" s="10" t="s">
        <v>7952</v>
      </c>
      <c r="D109" s="10" t="s">
        <v>7700</v>
      </c>
      <c r="E109" s="10" t="s">
        <v>454</v>
      </c>
      <c r="F109" s="10" t="s">
        <v>10</v>
      </c>
      <c r="G109" s="9" t="s">
        <v>7948</v>
      </c>
      <c r="H109" s="9" t="s">
        <v>7953</v>
      </c>
      <c r="I109" s="9" t="s">
        <v>6</v>
      </c>
      <c r="J109" s="11" t="s">
        <v>7954</v>
      </c>
      <c r="K109" s="9" t="s">
        <v>2847</v>
      </c>
      <c r="L109" s="9" t="s">
        <v>5</v>
      </c>
      <c r="M109" s="10" t="s">
        <v>7650</v>
      </c>
      <c r="N109" s="9" t="s">
        <v>7651</v>
      </c>
      <c r="O109" s="10" t="s">
        <v>7885</v>
      </c>
      <c r="P109" s="8" t="s">
        <v>7955</v>
      </c>
    </row>
    <row r="110" spans="1:16" x14ac:dyDescent="0.3">
      <c r="A110" s="9" t="s">
        <v>7894</v>
      </c>
      <c r="B110" s="9" t="s">
        <v>5079</v>
      </c>
      <c r="C110" s="10" t="s">
        <v>7956</v>
      </c>
      <c r="D110" s="10" t="s">
        <v>7700</v>
      </c>
      <c r="E110" s="10" t="s">
        <v>11</v>
      </c>
      <c r="F110" s="10" t="s">
        <v>3133</v>
      </c>
      <c r="G110" s="9" t="s">
        <v>7948</v>
      </c>
      <c r="H110" s="9" t="s">
        <v>7957</v>
      </c>
      <c r="I110" s="9" t="s">
        <v>6</v>
      </c>
      <c r="J110" s="11" t="s">
        <v>7954</v>
      </c>
      <c r="K110" s="9" t="s">
        <v>222</v>
      </c>
      <c r="L110" s="9" t="s">
        <v>5</v>
      </c>
      <c r="M110" s="10" t="s">
        <v>7650</v>
      </c>
      <c r="N110" s="9" t="s">
        <v>7651</v>
      </c>
      <c r="O110" s="10" t="s">
        <v>7885</v>
      </c>
      <c r="P110" s="8" t="s">
        <v>7955</v>
      </c>
    </row>
    <row r="111" spans="1:16" x14ac:dyDescent="0.3">
      <c r="A111" s="9" t="s">
        <v>7802</v>
      </c>
      <c r="B111" s="9" t="s">
        <v>5079</v>
      </c>
      <c r="C111" s="10" t="s">
        <v>7958</v>
      </c>
      <c r="D111" s="10" t="s">
        <v>7700</v>
      </c>
      <c r="E111" s="10" t="s">
        <v>11</v>
      </c>
      <c r="F111" s="10" t="s">
        <v>10</v>
      </c>
      <c r="G111" s="9" t="s">
        <v>7948</v>
      </c>
      <c r="H111" s="9" t="s">
        <v>7959</v>
      </c>
      <c r="I111" s="9" t="s">
        <v>6</v>
      </c>
      <c r="J111" s="11" t="s">
        <v>7960</v>
      </c>
      <c r="K111" s="9" t="s">
        <v>222</v>
      </c>
      <c r="L111" s="9" t="s">
        <v>5</v>
      </c>
      <c r="M111" s="10" t="s">
        <v>7650</v>
      </c>
      <c r="N111" s="9" t="s">
        <v>7961</v>
      </c>
      <c r="O111" s="10" t="s">
        <v>7885</v>
      </c>
      <c r="P111" s="8" t="s">
        <v>7962</v>
      </c>
    </row>
    <row r="112" spans="1:16" x14ac:dyDescent="0.3">
      <c r="A112" s="9" t="s">
        <v>7894</v>
      </c>
      <c r="B112" s="9" t="s">
        <v>7645</v>
      </c>
      <c r="C112" s="10" t="s">
        <v>7963</v>
      </c>
      <c r="D112" s="10" t="s">
        <v>67</v>
      </c>
      <c r="E112" s="10" t="s">
        <v>454</v>
      </c>
      <c r="F112" s="10" t="s">
        <v>10</v>
      </c>
      <c r="G112" s="9" t="s">
        <v>7948</v>
      </c>
      <c r="H112" s="9" t="s">
        <v>7964</v>
      </c>
      <c r="I112" s="9" t="s">
        <v>6</v>
      </c>
      <c r="J112" s="11" t="s">
        <v>7950</v>
      </c>
      <c r="K112" s="9" t="s">
        <v>2847</v>
      </c>
      <c r="L112" s="9" t="s">
        <v>5</v>
      </c>
      <c r="M112" s="10" t="s">
        <v>7650</v>
      </c>
      <c r="N112" s="9" t="s">
        <v>5775</v>
      </c>
      <c r="O112" s="10" t="s">
        <v>7885</v>
      </c>
      <c r="P112" s="8" t="s">
        <v>7955</v>
      </c>
    </row>
    <row r="113" spans="1:16" x14ac:dyDescent="0.3">
      <c r="A113" s="9" t="s">
        <v>7942</v>
      </c>
      <c r="B113" s="9" t="s">
        <v>7645</v>
      </c>
      <c r="C113" s="10" t="s">
        <v>7965</v>
      </c>
      <c r="D113" s="10" t="s">
        <v>67</v>
      </c>
      <c r="E113" s="10" t="s">
        <v>11</v>
      </c>
      <c r="F113" s="10" t="s">
        <v>10</v>
      </c>
      <c r="G113" s="9" t="s">
        <v>7948</v>
      </c>
      <c r="H113" s="9" t="s">
        <v>7966</v>
      </c>
      <c r="I113" s="9" t="s">
        <v>6</v>
      </c>
      <c r="J113" s="11" t="s">
        <v>7945</v>
      </c>
      <c r="K113" s="9" t="s">
        <v>222</v>
      </c>
      <c r="L113" s="9" t="s">
        <v>5</v>
      </c>
      <c r="M113" s="10" t="s">
        <v>7650</v>
      </c>
      <c r="N113" s="9" t="s">
        <v>6532</v>
      </c>
      <c r="O113" s="10" t="s">
        <v>7885</v>
      </c>
      <c r="P113" s="8" t="s">
        <v>7967</v>
      </c>
    </row>
    <row r="114" spans="1:16" x14ac:dyDescent="0.3">
      <c r="A114" s="12" t="s">
        <v>7670</v>
      </c>
      <c r="B114" s="12" t="s">
        <v>5246</v>
      </c>
      <c r="C114" s="13" t="s">
        <v>7968</v>
      </c>
      <c r="D114" s="13" t="s">
        <v>71</v>
      </c>
      <c r="E114" s="13" t="s">
        <v>11</v>
      </c>
      <c r="F114" s="13" t="s">
        <v>10</v>
      </c>
      <c r="G114" s="12" t="s">
        <v>7969</v>
      </c>
      <c r="H114" s="12" t="s">
        <v>7970</v>
      </c>
      <c r="I114" s="12" t="s">
        <v>6</v>
      </c>
      <c r="J114" s="12" t="s">
        <v>7971</v>
      </c>
      <c r="K114" s="12" t="s">
        <v>204</v>
      </c>
      <c r="L114" s="12" t="s">
        <v>5</v>
      </c>
      <c r="M114" s="13" t="s">
        <v>7650</v>
      </c>
      <c r="N114" s="12" t="s">
        <v>6532</v>
      </c>
      <c r="O114" s="13" t="s">
        <v>7972</v>
      </c>
      <c r="P114" s="12"/>
    </row>
    <row r="115" spans="1:16" x14ac:dyDescent="0.3">
      <c r="A115" s="12" t="s">
        <v>7802</v>
      </c>
      <c r="B115" s="12" t="s">
        <v>3495</v>
      </c>
      <c r="C115" s="13" t="s">
        <v>7973</v>
      </c>
      <c r="D115" s="13" t="s">
        <v>7700</v>
      </c>
      <c r="E115" s="13" t="s">
        <v>11</v>
      </c>
      <c r="F115" s="13" t="s">
        <v>836</v>
      </c>
      <c r="G115" s="12" t="s">
        <v>7974</v>
      </c>
      <c r="H115" s="12" t="s">
        <v>7975</v>
      </c>
      <c r="I115" s="12" t="s">
        <v>6</v>
      </c>
      <c r="J115" s="12" t="s">
        <v>7976</v>
      </c>
      <c r="K115" s="12" t="s">
        <v>4268</v>
      </c>
      <c r="L115" s="12" t="s">
        <v>5</v>
      </c>
      <c r="M115" s="13" t="s">
        <v>6456</v>
      </c>
      <c r="N115" s="12" t="s">
        <v>6532</v>
      </c>
      <c r="O115" s="13" t="s">
        <v>7972</v>
      </c>
      <c r="P115" s="12"/>
    </row>
    <row r="116" spans="1:16" x14ac:dyDescent="0.3">
      <c r="A116" s="12" t="s">
        <v>7894</v>
      </c>
      <c r="B116" s="12" t="s">
        <v>3495</v>
      </c>
      <c r="C116" s="13" t="s">
        <v>7977</v>
      </c>
      <c r="D116" s="13" t="s">
        <v>3190</v>
      </c>
      <c r="E116" s="13" t="s">
        <v>11</v>
      </c>
      <c r="F116" s="13" t="s">
        <v>3133</v>
      </c>
      <c r="G116" s="12" t="s">
        <v>7978</v>
      </c>
      <c r="H116" s="12" t="s">
        <v>7700</v>
      </c>
      <c r="I116" s="12" t="s">
        <v>6</v>
      </c>
      <c r="J116" s="12" t="s">
        <v>7979</v>
      </c>
      <c r="K116" s="12" t="s">
        <v>4268</v>
      </c>
      <c r="L116" s="12" t="s">
        <v>7700</v>
      </c>
      <c r="M116" s="13" t="s">
        <v>6456</v>
      </c>
      <c r="N116" s="12" t="s">
        <v>5775</v>
      </c>
      <c r="O116" s="13" t="s">
        <v>7972</v>
      </c>
      <c r="P116" s="12"/>
    </row>
    <row r="117" spans="1:16" x14ac:dyDescent="0.3">
      <c r="A117" s="12" t="s">
        <v>7894</v>
      </c>
      <c r="B117" s="12" t="s">
        <v>3495</v>
      </c>
      <c r="C117" s="13" t="s">
        <v>7980</v>
      </c>
      <c r="D117" s="13" t="s">
        <v>71</v>
      </c>
      <c r="E117" s="13" t="s">
        <v>454</v>
      </c>
      <c r="F117" s="13" t="s">
        <v>10</v>
      </c>
      <c r="G117" s="12" t="s">
        <v>7981</v>
      </c>
      <c r="H117" s="12" t="s">
        <v>7700</v>
      </c>
      <c r="I117" s="12" t="s">
        <v>6</v>
      </c>
      <c r="J117" s="12" t="s">
        <v>7979</v>
      </c>
      <c r="K117" s="12" t="s">
        <v>3115</v>
      </c>
      <c r="L117" s="12" t="s">
        <v>7700</v>
      </c>
      <c r="M117" s="13" t="s">
        <v>6456</v>
      </c>
      <c r="N117" s="12" t="s">
        <v>5775</v>
      </c>
      <c r="O117" s="13" t="s">
        <v>7972</v>
      </c>
      <c r="P117" s="12"/>
    </row>
    <row r="118" spans="1:16" x14ac:dyDescent="0.3">
      <c r="A118" s="12" t="s">
        <v>7982</v>
      </c>
      <c r="B118" s="12" t="s">
        <v>3524</v>
      </c>
      <c r="C118" s="13" t="s">
        <v>5223</v>
      </c>
      <c r="D118" s="13" t="s">
        <v>67</v>
      </c>
      <c r="E118" s="13" t="s">
        <v>454</v>
      </c>
      <c r="F118" s="13" t="s">
        <v>836</v>
      </c>
      <c r="G118" s="12" t="s">
        <v>7983</v>
      </c>
      <c r="H118" s="12" t="s">
        <v>7700</v>
      </c>
      <c r="I118" s="12" t="s">
        <v>6</v>
      </c>
      <c r="J118" s="12" t="s">
        <v>7984</v>
      </c>
      <c r="K118" s="12" t="s">
        <v>3115</v>
      </c>
      <c r="L118" s="12" t="s">
        <v>7700</v>
      </c>
      <c r="M118" s="13" t="s">
        <v>6456</v>
      </c>
      <c r="N118" s="12" t="s">
        <v>5775</v>
      </c>
      <c r="O118" s="13" t="s">
        <v>7972</v>
      </c>
      <c r="P118" s="12"/>
    </row>
    <row r="119" spans="1:16" x14ac:dyDescent="0.3">
      <c r="A119" s="12" t="s">
        <v>7982</v>
      </c>
      <c r="B119" s="12" t="s">
        <v>3524</v>
      </c>
      <c r="C119" s="13" t="s">
        <v>5220</v>
      </c>
      <c r="D119" s="13" t="s">
        <v>67</v>
      </c>
      <c r="E119" s="13" t="s">
        <v>11</v>
      </c>
      <c r="F119" s="13" t="s">
        <v>3133</v>
      </c>
      <c r="G119" s="12" t="s">
        <v>7985</v>
      </c>
      <c r="H119" s="12" t="s">
        <v>7700</v>
      </c>
      <c r="I119" s="12" t="s">
        <v>6</v>
      </c>
      <c r="J119" s="12" t="s">
        <v>7986</v>
      </c>
      <c r="K119" s="12" t="s">
        <v>4268</v>
      </c>
      <c r="L119" s="12" t="s">
        <v>7700</v>
      </c>
      <c r="M119" s="13" t="s">
        <v>6456</v>
      </c>
      <c r="N119" s="12" t="s">
        <v>5775</v>
      </c>
      <c r="O119" s="13" t="s">
        <v>7972</v>
      </c>
      <c r="P119" s="12"/>
    </row>
    <row r="120" spans="1:16" x14ac:dyDescent="0.3">
      <c r="A120" s="12" t="s">
        <v>7987</v>
      </c>
      <c r="B120" s="12" t="s">
        <v>5090</v>
      </c>
      <c r="C120" s="13" t="s">
        <v>7988</v>
      </c>
      <c r="D120" s="13" t="s">
        <v>71</v>
      </c>
      <c r="E120" s="13" t="s">
        <v>11</v>
      </c>
      <c r="F120" s="13" t="s">
        <v>5524</v>
      </c>
      <c r="G120" s="12" t="s">
        <v>7969</v>
      </c>
      <c r="H120" s="12" t="s">
        <v>7989</v>
      </c>
      <c r="I120" s="12" t="s">
        <v>6</v>
      </c>
      <c r="J120" s="12" t="s">
        <v>7990</v>
      </c>
      <c r="K120" s="12" t="s">
        <v>204</v>
      </c>
      <c r="L120" s="12" t="s">
        <v>5</v>
      </c>
      <c r="M120" s="13" t="s">
        <v>7650</v>
      </c>
      <c r="N120" s="12" t="s">
        <v>6532</v>
      </c>
      <c r="O120" s="13" t="s">
        <v>7972</v>
      </c>
      <c r="P120" s="12"/>
    </row>
    <row r="121" spans="1:16" x14ac:dyDescent="0.3">
      <c r="A121" s="12" t="s">
        <v>7991</v>
      </c>
      <c r="B121" s="12" t="s">
        <v>5090</v>
      </c>
      <c r="C121" s="13" t="s">
        <v>7992</v>
      </c>
      <c r="D121" s="13" t="s">
        <v>67</v>
      </c>
      <c r="E121" s="13" t="s">
        <v>11</v>
      </c>
      <c r="F121" s="13" t="s">
        <v>5524</v>
      </c>
      <c r="G121" s="12" t="s">
        <v>7993</v>
      </c>
      <c r="H121" s="12" t="s">
        <v>7994</v>
      </c>
      <c r="I121" s="12" t="s">
        <v>6</v>
      </c>
      <c r="J121" s="12" t="s">
        <v>7995</v>
      </c>
      <c r="K121" s="12" t="s">
        <v>204</v>
      </c>
      <c r="L121" s="12" t="s">
        <v>5610</v>
      </c>
      <c r="M121" s="13" t="s">
        <v>7650</v>
      </c>
      <c r="N121" s="12" t="s">
        <v>6532</v>
      </c>
      <c r="O121" s="13" t="s">
        <v>7972</v>
      </c>
      <c r="P121" s="12"/>
    </row>
    <row r="122" spans="1:16" x14ac:dyDescent="0.3">
      <c r="A122" s="12" t="s">
        <v>7756</v>
      </c>
      <c r="B122" s="12" t="s">
        <v>5079</v>
      </c>
      <c r="C122" s="13" t="s">
        <v>7996</v>
      </c>
      <c r="D122" s="13" t="s">
        <v>3109</v>
      </c>
      <c r="E122" s="13" t="s">
        <v>11</v>
      </c>
      <c r="F122" s="13" t="s">
        <v>10</v>
      </c>
      <c r="G122" s="12" t="s">
        <v>7969</v>
      </c>
      <c r="H122" s="12" t="s">
        <v>7997</v>
      </c>
      <c r="I122" s="12" t="s">
        <v>6</v>
      </c>
      <c r="J122" s="12" t="s">
        <v>7998</v>
      </c>
      <c r="K122" s="12" t="s">
        <v>204</v>
      </c>
      <c r="L122" s="12" t="s">
        <v>5</v>
      </c>
      <c r="M122" s="13" t="s">
        <v>7650</v>
      </c>
      <c r="N122" s="12" t="s">
        <v>7999</v>
      </c>
      <c r="O122" s="13" t="s">
        <v>7972</v>
      </c>
      <c r="P122" s="12"/>
    </row>
    <row r="123" spans="1:16" x14ac:dyDescent="0.3">
      <c r="A123" s="12" t="s">
        <v>7987</v>
      </c>
      <c r="B123" s="12" t="s">
        <v>5079</v>
      </c>
      <c r="C123" s="13" t="s">
        <v>8000</v>
      </c>
      <c r="D123" s="13" t="s">
        <v>3109</v>
      </c>
      <c r="E123" s="13" t="s">
        <v>11</v>
      </c>
      <c r="F123" s="13" t="s">
        <v>5524</v>
      </c>
      <c r="G123" s="12" t="s">
        <v>7969</v>
      </c>
      <c r="H123" s="12" t="s">
        <v>8001</v>
      </c>
      <c r="I123" s="12" t="s">
        <v>6</v>
      </c>
      <c r="J123" s="12" t="s">
        <v>8002</v>
      </c>
      <c r="K123" s="12" t="s">
        <v>204</v>
      </c>
      <c r="L123" s="12" t="s">
        <v>5</v>
      </c>
      <c r="M123" s="13" t="s">
        <v>7650</v>
      </c>
      <c r="N123" s="12" t="s">
        <v>6532</v>
      </c>
      <c r="O123" s="13" t="s">
        <v>7972</v>
      </c>
      <c r="P123" s="12"/>
    </row>
    <row r="124" spans="1:16" x14ac:dyDescent="0.3">
      <c r="A124" s="12" t="s">
        <v>7670</v>
      </c>
      <c r="B124" s="12" t="s">
        <v>5079</v>
      </c>
      <c r="C124" s="13" t="s">
        <v>8003</v>
      </c>
      <c r="D124" s="13" t="s">
        <v>71</v>
      </c>
      <c r="E124" s="13" t="s">
        <v>11</v>
      </c>
      <c r="F124" s="13" t="s">
        <v>10</v>
      </c>
      <c r="G124" s="12" t="s">
        <v>7969</v>
      </c>
      <c r="H124" s="12" t="s">
        <v>8004</v>
      </c>
      <c r="I124" s="12" t="s">
        <v>6</v>
      </c>
      <c r="J124" s="12" t="s">
        <v>7971</v>
      </c>
      <c r="K124" s="12" t="s">
        <v>204</v>
      </c>
      <c r="L124" s="12" t="s">
        <v>5</v>
      </c>
      <c r="M124" s="13" t="s">
        <v>7650</v>
      </c>
      <c r="N124" s="12" t="s">
        <v>6532</v>
      </c>
      <c r="O124" s="13" t="s">
        <v>7972</v>
      </c>
      <c r="P124" s="12"/>
    </row>
    <row r="125" spans="1:16" x14ac:dyDescent="0.3">
      <c r="A125" s="12" t="s">
        <v>8005</v>
      </c>
      <c r="B125" s="12" t="s">
        <v>5079</v>
      </c>
      <c r="C125" s="13" t="s">
        <v>8006</v>
      </c>
      <c r="D125" s="13" t="s">
        <v>71</v>
      </c>
      <c r="E125" s="13" t="s">
        <v>11</v>
      </c>
      <c r="F125" s="13" t="s">
        <v>836</v>
      </c>
      <c r="G125" s="12" t="s">
        <v>7969</v>
      </c>
      <c r="H125" s="12" t="s">
        <v>8007</v>
      </c>
      <c r="I125" s="12" t="s">
        <v>6</v>
      </c>
      <c r="J125" s="12" t="s">
        <v>8008</v>
      </c>
      <c r="K125" s="12" t="s">
        <v>204</v>
      </c>
      <c r="L125" s="12" t="s">
        <v>5</v>
      </c>
      <c r="M125" s="13" t="s">
        <v>7650</v>
      </c>
      <c r="N125" s="12" t="s">
        <v>6532</v>
      </c>
      <c r="O125" s="13" t="s">
        <v>7972</v>
      </c>
      <c r="P125" s="12"/>
    </row>
    <row r="126" spans="1:16" x14ac:dyDescent="0.3">
      <c r="A126" s="12" t="s">
        <v>7991</v>
      </c>
      <c r="B126" s="12" t="s">
        <v>5079</v>
      </c>
      <c r="C126" s="13" t="s">
        <v>2550</v>
      </c>
      <c r="D126" s="13" t="s">
        <v>67</v>
      </c>
      <c r="E126" s="13" t="s">
        <v>11</v>
      </c>
      <c r="F126" s="13" t="s">
        <v>5524</v>
      </c>
      <c r="G126" s="12" t="s">
        <v>7993</v>
      </c>
      <c r="H126" s="12" t="s">
        <v>8009</v>
      </c>
      <c r="I126" s="12" t="s">
        <v>2454</v>
      </c>
      <c r="J126" s="12" t="s">
        <v>8010</v>
      </c>
      <c r="K126" s="12" t="s">
        <v>204</v>
      </c>
      <c r="L126" s="12" t="s">
        <v>5610</v>
      </c>
      <c r="M126" s="13" t="s">
        <v>7650</v>
      </c>
      <c r="N126" s="12" t="s">
        <v>6532</v>
      </c>
      <c r="O126" s="13" t="s">
        <v>7972</v>
      </c>
      <c r="P126" s="12"/>
    </row>
    <row r="127" spans="1:16" x14ac:dyDescent="0.3">
      <c r="A127" s="12" t="s">
        <v>7991</v>
      </c>
      <c r="B127" s="12" t="s">
        <v>5079</v>
      </c>
      <c r="C127" s="13" t="s">
        <v>2550</v>
      </c>
      <c r="D127" s="13" t="s">
        <v>71</v>
      </c>
      <c r="E127" s="13" t="s">
        <v>11</v>
      </c>
      <c r="F127" s="13" t="s">
        <v>5524</v>
      </c>
      <c r="G127" s="12" t="s">
        <v>8011</v>
      </c>
      <c r="H127" s="12" t="s">
        <v>7700</v>
      </c>
      <c r="I127" s="12" t="s">
        <v>6</v>
      </c>
      <c r="J127" s="12" t="s">
        <v>7995</v>
      </c>
      <c r="K127" s="12" t="s">
        <v>204</v>
      </c>
      <c r="L127" s="12" t="s">
        <v>7700</v>
      </c>
      <c r="M127" s="13" t="s">
        <v>7650</v>
      </c>
      <c r="N127" s="12" t="s">
        <v>6532</v>
      </c>
      <c r="O127" s="13" t="s">
        <v>7972</v>
      </c>
      <c r="P127" s="12"/>
    </row>
    <row r="128" spans="1:16" x14ac:dyDescent="0.3">
      <c r="A128" s="12" t="s">
        <v>8012</v>
      </c>
      <c r="B128" s="12" t="s">
        <v>8013</v>
      </c>
      <c r="C128" s="13" t="s">
        <v>8014</v>
      </c>
      <c r="D128" s="13" t="s">
        <v>71</v>
      </c>
      <c r="E128" s="13" t="s">
        <v>11</v>
      </c>
      <c r="F128" s="13" t="s">
        <v>10</v>
      </c>
      <c r="G128" s="12" t="s">
        <v>8015</v>
      </c>
      <c r="H128" s="12" t="s">
        <v>8016</v>
      </c>
      <c r="I128" s="12" t="s">
        <v>6</v>
      </c>
      <c r="J128" s="12" t="s">
        <v>8017</v>
      </c>
      <c r="K128" s="12" t="s">
        <v>222</v>
      </c>
      <c r="L128" s="12" t="s">
        <v>5</v>
      </c>
      <c r="M128" s="13" t="s">
        <v>7663</v>
      </c>
      <c r="N128" s="12" t="s">
        <v>6532</v>
      </c>
      <c r="O128" s="13" t="s">
        <v>7972</v>
      </c>
      <c r="P128" s="12"/>
    </row>
    <row r="129" spans="1:16" x14ac:dyDescent="0.3">
      <c r="A129" s="12" t="s">
        <v>7894</v>
      </c>
      <c r="B129" s="12" t="s">
        <v>3495</v>
      </c>
      <c r="C129" s="13" t="s">
        <v>7980</v>
      </c>
      <c r="D129" s="13" t="s">
        <v>67</v>
      </c>
      <c r="E129" s="13" t="s">
        <v>454</v>
      </c>
      <c r="F129" s="13" t="s">
        <v>10</v>
      </c>
      <c r="G129" s="12" t="s">
        <v>8018</v>
      </c>
      <c r="H129" s="12" t="s">
        <v>8019</v>
      </c>
      <c r="I129" s="12" t="s">
        <v>2454</v>
      </c>
      <c r="J129" s="14" t="s">
        <v>8020</v>
      </c>
      <c r="K129" s="12" t="s">
        <v>3115</v>
      </c>
      <c r="L129" s="12" t="s">
        <v>5</v>
      </c>
      <c r="M129" s="13" t="s">
        <v>6456</v>
      </c>
      <c r="N129" s="12" t="s">
        <v>5775</v>
      </c>
      <c r="O129" s="13" t="s">
        <v>7972</v>
      </c>
      <c r="P129" s="12" t="s">
        <v>8021</v>
      </c>
    </row>
    <row r="130" spans="1:16" x14ac:dyDescent="0.3">
      <c r="A130" s="12" t="s">
        <v>7894</v>
      </c>
      <c r="B130" s="12" t="s">
        <v>3495</v>
      </c>
      <c r="C130" s="13" t="s">
        <v>7977</v>
      </c>
      <c r="D130" s="13" t="s">
        <v>3109</v>
      </c>
      <c r="E130" s="13" t="s">
        <v>11</v>
      </c>
      <c r="F130" s="13" t="s">
        <v>3133</v>
      </c>
      <c r="G130" s="12" t="s">
        <v>8018</v>
      </c>
      <c r="H130" s="12" t="s">
        <v>8022</v>
      </c>
      <c r="I130" s="12" t="s">
        <v>2454</v>
      </c>
      <c r="J130" s="14" t="s">
        <v>8020</v>
      </c>
      <c r="K130" s="12" t="s">
        <v>4268</v>
      </c>
      <c r="L130" s="12" t="s">
        <v>5</v>
      </c>
      <c r="M130" s="13" t="s">
        <v>6456</v>
      </c>
      <c r="N130" s="12" t="s">
        <v>5775</v>
      </c>
      <c r="O130" s="13" t="s">
        <v>7972</v>
      </c>
      <c r="P130" s="12" t="s">
        <v>8021</v>
      </c>
    </row>
    <row r="131" spans="1:16" x14ac:dyDescent="0.3">
      <c r="A131" s="12" t="s">
        <v>8023</v>
      </c>
      <c r="B131" s="12" t="s">
        <v>7645</v>
      </c>
      <c r="C131" s="13" t="s">
        <v>8024</v>
      </c>
      <c r="D131" s="13" t="s">
        <v>71</v>
      </c>
      <c r="E131" s="13" t="s">
        <v>454</v>
      </c>
      <c r="F131" s="13" t="s">
        <v>836</v>
      </c>
      <c r="G131" s="12" t="s">
        <v>8025</v>
      </c>
      <c r="H131" s="12" t="s">
        <v>8026</v>
      </c>
      <c r="I131" s="12" t="s">
        <v>6</v>
      </c>
      <c r="J131" s="12" t="s">
        <v>8027</v>
      </c>
      <c r="K131" s="12" t="s">
        <v>2814</v>
      </c>
      <c r="L131" s="12" t="s">
        <v>5</v>
      </c>
      <c r="M131" s="13" t="s">
        <v>7650</v>
      </c>
      <c r="N131" s="12" t="s">
        <v>5775</v>
      </c>
      <c r="O131" s="13" t="s">
        <v>8028</v>
      </c>
      <c r="P131" s="12"/>
    </row>
    <row r="132" spans="1:16" x14ac:dyDescent="0.3">
      <c r="A132" s="12" t="s">
        <v>8023</v>
      </c>
      <c r="B132" s="12" t="s">
        <v>7645</v>
      </c>
      <c r="C132" s="13" t="s">
        <v>8029</v>
      </c>
      <c r="D132" s="13" t="s">
        <v>71</v>
      </c>
      <c r="E132" s="13" t="s">
        <v>11</v>
      </c>
      <c r="F132" s="13" t="s">
        <v>3133</v>
      </c>
      <c r="G132" s="12" t="s">
        <v>8025</v>
      </c>
      <c r="H132" s="12" t="s">
        <v>8030</v>
      </c>
      <c r="I132" s="12" t="s">
        <v>6</v>
      </c>
      <c r="J132" s="12" t="s">
        <v>8027</v>
      </c>
      <c r="K132" s="12" t="s">
        <v>837</v>
      </c>
      <c r="L132" s="12" t="s">
        <v>5</v>
      </c>
      <c r="M132" s="13" t="s">
        <v>7650</v>
      </c>
      <c r="N132" s="12" t="s">
        <v>5775</v>
      </c>
      <c r="O132" s="13" t="s">
        <v>8028</v>
      </c>
      <c r="P132" s="12"/>
    </row>
    <row r="133" spans="1:16" x14ac:dyDescent="0.3">
      <c r="A133" s="12" t="s">
        <v>8023</v>
      </c>
      <c r="B133" s="12" t="s">
        <v>5246</v>
      </c>
      <c r="C133" s="13" t="s">
        <v>8031</v>
      </c>
      <c r="D133" s="13" t="s">
        <v>3109</v>
      </c>
      <c r="E133" s="13" t="s">
        <v>454</v>
      </c>
      <c r="F133" s="13" t="s">
        <v>836</v>
      </c>
      <c r="G133" s="12" t="s">
        <v>8025</v>
      </c>
      <c r="H133" s="12" t="s">
        <v>8032</v>
      </c>
      <c r="I133" s="12" t="s">
        <v>6</v>
      </c>
      <c r="J133" s="12" t="s">
        <v>8033</v>
      </c>
      <c r="K133" s="12" t="s">
        <v>3312</v>
      </c>
      <c r="L133" s="12" t="s">
        <v>5</v>
      </c>
      <c r="M133" s="13" t="s">
        <v>7650</v>
      </c>
      <c r="N133" s="12" t="s">
        <v>5775</v>
      </c>
      <c r="O133" s="13" t="s">
        <v>8028</v>
      </c>
      <c r="P133" s="12"/>
    </row>
    <row r="134" spans="1:16" x14ac:dyDescent="0.3">
      <c r="A134" s="12" t="s">
        <v>8023</v>
      </c>
      <c r="B134" s="12" t="s">
        <v>5246</v>
      </c>
      <c r="C134" s="13" t="s">
        <v>8034</v>
      </c>
      <c r="D134" s="13" t="s">
        <v>71</v>
      </c>
      <c r="E134" s="13" t="s">
        <v>11</v>
      </c>
      <c r="F134" s="13" t="s">
        <v>3133</v>
      </c>
      <c r="G134" s="12" t="s">
        <v>8025</v>
      </c>
      <c r="H134" s="12" t="s">
        <v>8035</v>
      </c>
      <c r="I134" s="12" t="s">
        <v>6</v>
      </c>
      <c r="J134" s="12" t="s">
        <v>8036</v>
      </c>
      <c r="K134" s="12" t="s">
        <v>837</v>
      </c>
      <c r="L134" s="12" t="s">
        <v>5</v>
      </c>
      <c r="M134" s="13" t="s">
        <v>7650</v>
      </c>
      <c r="N134" s="12" t="s">
        <v>5775</v>
      </c>
      <c r="O134" s="13" t="s">
        <v>8028</v>
      </c>
      <c r="P134" s="12"/>
    </row>
    <row r="135" spans="1:16" x14ac:dyDescent="0.3">
      <c r="A135" s="12" t="s">
        <v>7802</v>
      </c>
      <c r="B135" s="12" t="s">
        <v>3495</v>
      </c>
      <c r="C135" s="13" t="s">
        <v>8037</v>
      </c>
      <c r="D135" s="13" t="s">
        <v>67</v>
      </c>
      <c r="E135" s="13" t="s">
        <v>11</v>
      </c>
      <c r="F135" s="13" t="s">
        <v>10</v>
      </c>
      <c r="G135" s="12" t="s">
        <v>8038</v>
      </c>
      <c r="H135" s="12" t="s">
        <v>8039</v>
      </c>
      <c r="I135" s="12" t="s">
        <v>6</v>
      </c>
      <c r="J135" s="12" t="s">
        <v>8040</v>
      </c>
      <c r="K135" s="12" t="s">
        <v>17</v>
      </c>
      <c r="L135" s="12" t="s">
        <v>5</v>
      </c>
      <c r="M135" s="13" t="s">
        <v>6456</v>
      </c>
      <c r="N135" s="12" t="s">
        <v>6532</v>
      </c>
      <c r="O135" s="13" t="s">
        <v>8028</v>
      </c>
      <c r="P135" s="12"/>
    </row>
    <row r="136" spans="1:16" x14ac:dyDescent="0.3">
      <c r="A136" s="12" t="s">
        <v>7802</v>
      </c>
      <c r="B136" s="12" t="s">
        <v>3495</v>
      </c>
      <c r="C136" s="13" t="s">
        <v>8041</v>
      </c>
      <c r="D136" s="13" t="s">
        <v>7700</v>
      </c>
      <c r="E136" s="13" t="s">
        <v>815</v>
      </c>
      <c r="F136" s="13" t="s">
        <v>3133</v>
      </c>
      <c r="G136" s="12" t="s">
        <v>8038</v>
      </c>
      <c r="H136" s="12" t="s">
        <v>8042</v>
      </c>
      <c r="I136" s="12" t="s">
        <v>6</v>
      </c>
      <c r="J136" s="12" t="s">
        <v>8040</v>
      </c>
      <c r="K136" s="12" t="s">
        <v>816</v>
      </c>
      <c r="L136" s="12" t="s">
        <v>5</v>
      </c>
      <c r="M136" s="13" t="s">
        <v>6456</v>
      </c>
      <c r="N136" s="12" t="s">
        <v>6532</v>
      </c>
      <c r="O136" s="13" t="s">
        <v>8028</v>
      </c>
      <c r="P136" s="12"/>
    </row>
    <row r="137" spans="1:16" x14ac:dyDescent="0.3">
      <c r="A137" s="12" t="s">
        <v>8043</v>
      </c>
      <c r="B137" s="12" t="s">
        <v>3157</v>
      </c>
      <c r="C137" s="13" t="s">
        <v>8044</v>
      </c>
      <c r="D137" s="13" t="s">
        <v>3190</v>
      </c>
      <c r="E137" s="13" t="s">
        <v>11</v>
      </c>
      <c r="F137" s="13" t="s">
        <v>836</v>
      </c>
      <c r="G137" s="12" t="s">
        <v>8045</v>
      </c>
      <c r="H137" s="12" t="s">
        <v>8046</v>
      </c>
      <c r="I137" s="12" t="s">
        <v>6</v>
      </c>
      <c r="J137" s="12" t="s">
        <v>8047</v>
      </c>
      <c r="K137" s="12" t="s">
        <v>837</v>
      </c>
      <c r="L137" s="12" t="s">
        <v>5</v>
      </c>
      <c r="M137" s="13" t="s">
        <v>7663</v>
      </c>
      <c r="N137" s="12" t="s">
        <v>6532</v>
      </c>
      <c r="O137" s="13" t="s">
        <v>8028</v>
      </c>
      <c r="P137" s="12"/>
    </row>
    <row r="138" spans="1:16" x14ac:dyDescent="0.3">
      <c r="A138" s="12" t="s">
        <v>8048</v>
      </c>
      <c r="B138" s="12" t="s">
        <v>3157</v>
      </c>
      <c r="C138" s="13" t="s">
        <v>8049</v>
      </c>
      <c r="D138" s="13" t="s">
        <v>71</v>
      </c>
      <c r="E138" s="13" t="s">
        <v>11</v>
      </c>
      <c r="F138" s="13" t="s">
        <v>836</v>
      </c>
      <c r="G138" s="12" t="s">
        <v>8045</v>
      </c>
      <c r="H138" s="12" t="s">
        <v>8050</v>
      </c>
      <c r="I138" s="12" t="s">
        <v>6</v>
      </c>
      <c r="J138" s="12" t="s">
        <v>8051</v>
      </c>
      <c r="K138" s="12" t="s">
        <v>837</v>
      </c>
      <c r="L138" s="12" t="s">
        <v>5</v>
      </c>
      <c r="M138" s="13" t="s">
        <v>7663</v>
      </c>
      <c r="N138" s="12" t="s">
        <v>6532</v>
      </c>
      <c r="O138" s="13" t="s">
        <v>8028</v>
      </c>
      <c r="P138" s="12"/>
    </row>
    <row r="139" spans="1:16" x14ac:dyDescent="0.3">
      <c r="A139" s="12" t="s">
        <v>8575</v>
      </c>
      <c r="B139" s="12" t="s">
        <v>3174</v>
      </c>
      <c r="C139" s="13" t="s">
        <v>3372</v>
      </c>
      <c r="D139" s="13" t="s">
        <v>3190</v>
      </c>
      <c r="E139" s="13" t="s">
        <v>11</v>
      </c>
      <c r="F139" s="13" t="s">
        <v>836</v>
      </c>
      <c r="G139" s="12" t="s">
        <v>3370</v>
      </c>
      <c r="H139" s="12" t="s">
        <v>3371</v>
      </c>
      <c r="I139" s="12" t="s">
        <v>6</v>
      </c>
      <c r="J139" s="12" t="s">
        <v>3373</v>
      </c>
      <c r="K139" s="12" t="s">
        <v>3118</v>
      </c>
      <c r="L139" s="12" t="s">
        <v>5</v>
      </c>
      <c r="M139" s="13" t="s">
        <v>7663</v>
      </c>
      <c r="N139" s="12" t="s">
        <v>6532</v>
      </c>
      <c r="O139" s="13" t="s">
        <v>8448</v>
      </c>
      <c r="P139" s="12"/>
    </row>
    <row r="140" spans="1:16" x14ac:dyDescent="0.3">
      <c r="A140" s="12" t="s">
        <v>8048</v>
      </c>
      <c r="B140" s="12" t="s">
        <v>3228</v>
      </c>
      <c r="C140" s="13" t="s">
        <v>3376</v>
      </c>
      <c r="D140" s="13" t="s">
        <v>71</v>
      </c>
      <c r="E140" s="13" t="s">
        <v>11</v>
      </c>
      <c r="F140" s="13" t="s">
        <v>836</v>
      </c>
      <c r="G140" s="12" t="s">
        <v>3374</v>
      </c>
      <c r="H140" s="12" t="s">
        <v>3375</v>
      </c>
      <c r="I140" s="12" t="s">
        <v>6</v>
      </c>
      <c r="J140" s="12" t="s">
        <v>3377</v>
      </c>
      <c r="K140" s="12" t="s">
        <v>3118</v>
      </c>
      <c r="L140" s="12" t="s">
        <v>5</v>
      </c>
      <c r="M140" s="13" t="s">
        <v>7663</v>
      </c>
      <c r="N140" s="12" t="s">
        <v>6532</v>
      </c>
      <c r="O140" s="13" t="s">
        <v>8448</v>
      </c>
      <c r="P140" s="12"/>
    </row>
    <row r="141" spans="1:16" x14ac:dyDescent="0.3">
      <c r="A141" s="12" t="s">
        <v>8048</v>
      </c>
      <c r="B141" s="12" t="s">
        <v>3113</v>
      </c>
      <c r="C141" s="13" t="s">
        <v>3381</v>
      </c>
      <c r="D141" s="13" t="s">
        <v>71</v>
      </c>
      <c r="E141" s="13" t="s">
        <v>11</v>
      </c>
      <c r="F141" s="13" t="s">
        <v>836</v>
      </c>
      <c r="G141" s="12" t="s">
        <v>3374</v>
      </c>
      <c r="H141" s="12" t="s">
        <v>3380</v>
      </c>
      <c r="I141" s="12" t="s">
        <v>6</v>
      </c>
      <c r="J141" s="12" t="s">
        <v>3382</v>
      </c>
      <c r="K141" s="12" t="s">
        <v>3118</v>
      </c>
      <c r="L141" s="12" t="s">
        <v>5</v>
      </c>
      <c r="M141" s="13" t="s">
        <v>7663</v>
      </c>
      <c r="N141" s="12" t="s">
        <v>6532</v>
      </c>
      <c r="O141" s="13" t="s">
        <v>8448</v>
      </c>
      <c r="P141" s="12"/>
    </row>
  </sheetData>
  <autoFilter ref="A1:P141" xr:uid="{B73409CF-C665-45A2-AA79-D18733F2951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DC890-9538-4224-9B76-E4F24FAE505D}">
  <dimension ref="A1:DL2275"/>
  <sheetViews>
    <sheetView zoomScale="60" zoomScaleNormal="60" workbookViewId="0">
      <pane xSplit="9168" topLeftCell="U1" activePane="topRight"/>
      <selection activeCell="H23" sqref="H23"/>
      <selection pane="topRight" activeCell="U13" sqref="U13"/>
    </sheetView>
  </sheetViews>
  <sheetFormatPr defaultColWidth="9.109375" defaultRowHeight="13.2" x14ac:dyDescent="0.25"/>
  <cols>
    <col min="1" max="1" width="7.44140625" style="18" customWidth="1"/>
    <col min="2" max="2" width="4.6640625" style="18" customWidth="1"/>
    <col min="3" max="3" width="6.44140625" style="18" customWidth="1"/>
    <col min="4" max="4" width="9.6640625" style="18" customWidth="1"/>
    <col min="5" max="5" width="9.88671875" style="18" customWidth="1"/>
    <col min="6" max="6" width="10" style="18" customWidth="1"/>
    <col min="7" max="7" width="9.44140625" style="18" customWidth="1"/>
    <col min="8" max="8" width="9.88671875" style="18" customWidth="1"/>
    <col min="9" max="9" width="9.6640625" style="18" customWidth="1"/>
    <col min="10" max="10" width="9.88671875" style="18" customWidth="1"/>
    <col min="11" max="11" width="10.5546875" style="18" customWidth="1"/>
    <col min="12" max="12" width="11" style="20" customWidth="1"/>
    <col min="13" max="13" width="11.109375" style="18" customWidth="1"/>
    <col min="14" max="14" width="9.109375" style="18" customWidth="1"/>
    <col min="15" max="16" width="9.109375" style="18"/>
    <col min="17" max="17" width="8" style="18" customWidth="1"/>
    <col min="18" max="18" width="9.109375" style="18"/>
    <col min="19" max="19" width="15" style="18" customWidth="1"/>
    <col min="20" max="24" width="9.109375" style="18"/>
    <col min="25" max="25" width="9.44140625" style="18" customWidth="1"/>
    <col min="26" max="37" width="9.109375" style="18"/>
    <col min="38" max="38" width="18.88671875" style="18" customWidth="1"/>
    <col min="39" max="40" width="9.109375" style="18"/>
    <col min="41" max="41" width="21.88671875" style="18" customWidth="1"/>
    <col min="42" max="42" width="20.6640625" style="18" customWidth="1"/>
    <col min="43" max="43" width="6.6640625" style="18" customWidth="1"/>
    <col min="44" max="44" width="6.33203125" style="18" customWidth="1"/>
    <col min="45" max="45" width="5.33203125" style="18" customWidth="1"/>
    <col min="46" max="46" width="6.44140625" style="18" customWidth="1"/>
    <col min="47" max="47" width="6.6640625" style="18" customWidth="1"/>
    <col min="48" max="48" width="7" style="18" customWidth="1"/>
    <col min="49" max="49" width="6.88671875" style="18" customWidth="1"/>
    <col min="50" max="50" width="5.44140625" style="18" customWidth="1"/>
    <col min="51" max="51" width="6.6640625" style="18" customWidth="1"/>
    <col min="52" max="52" width="7.33203125" style="18" customWidth="1"/>
    <col min="53" max="53" width="7" style="18" customWidth="1"/>
    <col min="54" max="54" width="6.6640625" style="18" customWidth="1"/>
    <col min="55" max="56" width="6.5546875" style="18" customWidth="1"/>
    <col min="57" max="57" width="7.33203125" style="18" customWidth="1"/>
    <col min="58" max="58" width="7" style="18" customWidth="1"/>
    <col min="59" max="59" width="7.33203125" style="18" customWidth="1"/>
    <col min="60" max="61" width="6.5546875" style="18" customWidth="1"/>
    <col min="62" max="62" width="8.6640625" style="18" customWidth="1"/>
    <col min="63" max="63" width="7.33203125" style="18" customWidth="1"/>
    <col min="64" max="65" width="6.5546875" style="18" customWidth="1"/>
    <col min="66" max="66" width="7.33203125" style="18" customWidth="1"/>
    <col min="67" max="67" width="8" style="18" customWidth="1"/>
    <col min="68" max="68" width="7" style="18" customWidth="1"/>
    <col min="69" max="69" width="6.109375" style="18" customWidth="1"/>
    <col min="70" max="70" width="7.33203125" style="31" customWidth="1"/>
    <col min="71" max="71" width="6.88671875" style="18" customWidth="1"/>
    <col min="72" max="72" width="7" style="18" customWidth="1"/>
    <col min="73" max="73" width="7.109375" style="18" customWidth="1"/>
    <col min="74" max="74" width="7.33203125" style="31" customWidth="1"/>
    <col min="75" max="75" width="7.88671875" style="18" customWidth="1"/>
    <col min="76" max="77" width="8.109375" style="18" customWidth="1"/>
    <col min="78" max="78" width="6.88671875" style="18" customWidth="1"/>
    <col min="79" max="79" width="7.6640625" style="18" customWidth="1"/>
    <col min="80" max="80" width="7.33203125" style="18" customWidth="1"/>
    <col min="81" max="81" width="7.5546875" style="18" customWidth="1"/>
    <col min="82" max="82" width="7.33203125" style="18" customWidth="1"/>
    <col min="83" max="83" width="6.5546875" style="18" customWidth="1"/>
    <col min="84" max="84" width="7" style="18" customWidth="1"/>
    <col min="85" max="85" width="7.33203125" style="18" customWidth="1"/>
    <col min="86" max="86" width="7.109375" style="18" customWidth="1"/>
    <col min="87" max="87" width="6.6640625" style="18" customWidth="1"/>
    <col min="88" max="88" width="8" style="18" customWidth="1"/>
    <col min="89" max="89" width="7.44140625" style="18" customWidth="1"/>
    <col min="90" max="91" width="6.88671875" style="18" customWidth="1"/>
    <col min="92" max="92" width="7.6640625" style="18" customWidth="1"/>
    <col min="93" max="93" width="7.33203125" style="18" customWidth="1"/>
    <col min="94" max="94" width="7.109375" style="18" customWidth="1"/>
    <col min="95" max="95" width="10.5546875" style="18" customWidth="1"/>
    <col min="96" max="96" width="9.33203125" style="18" customWidth="1"/>
    <col min="97" max="97" width="11" style="18" customWidth="1"/>
    <col min="98" max="98" width="10.5546875" style="18" customWidth="1"/>
    <col min="99" max="99" width="12.44140625" style="18" customWidth="1"/>
    <col min="100" max="100" width="12.33203125" style="18" customWidth="1"/>
    <col min="101" max="102" width="10.6640625" style="18" customWidth="1"/>
    <col min="103" max="103" width="11" style="18" customWidth="1"/>
    <col min="104" max="104" width="9.109375" style="18"/>
    <col min="105" max="105" width="12.21875" style="18" customWidth="1"/>
    <col min="106" max="16384" width="9.109375" style="18"/>
  </cols>
  <sheetData>
    <row r="1" spans="1:26" ht="39.6" x14ac:dyDescent="0.25">
      <c r="A1" s="33" t="s">
        <v>8572</v>
      </c>
      <c r="B1" s="33" t="s">
        <v>7633</v>
      </c>
      <c r="C1" s="33" t="s">
        <v>8063</v>
      </c>
      <c r="D1" s="33" t="s">
        <v>8181</v>
      </c>
      <c r="E1" s="34" t="s">
        <v>8182</v>
      </c>
      <c r="F1" s="33" t="s">
        <v>8183</v>
      </c>
      <c r="G1" s="33" t="s">
        <v>8184</v>
      </c>
      <c r="H1" s="33" t="s">
        <v>8185</v>
      </c>
      <c r="I1" s="33" t="s">
        <v>8186</v>
      </c>
      <c r="J1" s="35" t="s">
        <v>8187</v>
      </c>
      <c r="K1" s="36" t="s">
        <v>8188</v>
      </c>
      <c r="L1" s="37" t="s">
        <v>8573</v>
      </c>
      <c r="S1" s="18" t="s">
        <v>8572</v>
      </c>
    </row>
    <row r="2" spans="1:26" x14ac:dyDescent="0.25">
      <c r="A2" s="42" t="s">
        <v>2058</v>
      </c>
      <c r="B2" s="42" t="s">
        <v>10</v>
      </c>
      <c r="C2" s="43">
        <v>2</v>
      </c>
      <c r="D2" s="44">
        <v>2</v>
      </c>
      <c r="E2" s="44">
        <v>0</v>
      </c>
      <c r="F2" s="44">
        <v>0</v>
      </c>
      <c r="G2" s="44">
        <v>0</v>
      </c>
      <c r="H2" s="44">
        <v>1</v>
      </c>
      <c r="I2" s="44">
        <v>1</v>
      </c>
      <c r="J2" s="45">
        <v>0</v>
      </c>
      <c r="K2" s="41">
        <f t="shared" ref="K2:K17" si="0">SUM(E2:J2)</f>
        <v>2</v>
      </c>
      <c r="L2" s="20">
        <v>2</v>
      </c>
      <c r="S2" s="22" t="s">
        <v>8190</v>
      </c>
      <c r="T2" s="22" t="s">
        <v>5758</v>
      </c>
      <c r="U2" s="22" t="s">
        <v>5740</v>
      </c>
      <c r="V2" s="22" t="s">
        <v>5712</v>
      </c>
      <c r="W2" s="22" t="s">
        <v>5745</v>
      </c>
      <c r="X2" s="22" t="s">
        <v>5868</v>
      </c>
      <c r="Y2" s="22" t="s">
        <v>8065</v>
      </c>
    </row>
    <row r="3" spans="1:26" x14ac:dyDescent="0.25">
      <c r="A3" s="38" t="s">
        <v>2071</v>
      </c>
      <c r="B3" s="38" t="s">
        <v>3133</v>
      </c>
      <c r="C3" s="39">
        <v>1</v>
      </c>
      <c r="D3" s="40">
        <v>1</v>
      </c>
      <c r="E3" s="40">
        <v>0</v>
      </c>
      <c r="F3" s="40">
        <v>0</v>
      </c>
      <c r="G3" s="40">
        <v>0</v>
      </c>
      <c r="H3" s="40">
        <v>1</v>
      </c>
      <c r="I3" s="40">
        <v>0</v>
      </c>
      <c r="J3" s="41">
        <v>0</v>
      </c>
      <c r="K3" s="41">
        <f t="shared" si="0"/>
        <v>1</v>
      </c>
      <c r="S3" s="22" t="s">
        <v>8075</v>
      </c>
      <c r="T3" s="27">
        <v>0</v>
      </c>
      <c r="U3" s="27">
        <v>0</v>
      </c>
      <c r="V3" s="27">
        <v>0</v>
      </c>
      <c r="W3" s="27">
        <v>0</v>
      </c>
      <c r="X3" s="27">
        <v>0</v>
      </c>
      <c r="Y3" s="22">
        <f t="shared" ref="Y3:Y13" si="1">SUM(T3:X3)</f>
        <v>0</v>
      </c>
    </row>
    <row r="4" spans="1:26" x14ac:dyDescent="0.25">
      <c r="A4" s="38" t="s">
        <v>2071</v>
      </c>
      <c r="B4" s="38" t="s">
        <v>10</v>
      </c>
      <c r="C4" s="39">
        <v>1</v>
      </c>
      <c r="D4" s="40">
        <v>1</v>
      </c>
      <c r="E4" s="40">
        <v>0</v>
      </c>
      <c r="F4" s="40">
        <v>0</v>
      </c>
      <c r="G4" s="40">
        <v>0</v>
      </c>
      <c r="H4" s="40">
        <v>0</v>
      </c>
      <c r="I4" s="40">
        <v>1</v>
      </c>
      <c r="J4" s="41">
        <v>0</v>
      </c>
      <c r="K4" s="41">
        <f t="shared" si="0"/>
        <v>1</v>
      </c>
      <c r="L4" s="20">
        <v>2</v>
      </c>
      <c r="S4" s="46" t="s">
        <v>8076</v>
      </c>
      <c r="T4" s="47">
        <v>0</v>
      </c>
      <c r="U4" s="47">
        <v>0</v>
      </c>
      <c r="V4" s="47">
        <v>0</v>
      </c>
      <c r="W4" s="47">
        <v>0</v>
      </c>
      <c r="X4" s="47">
        <v>0</v>
      </c>
      <c r="Y4" s="22">
        <f t="shared" si="1"/>
        <v>0</v>
      </c>
    </row>
    <row r="5" spans="1:26" x14ac:dyDescent="0.25">
      <c r="A5" s="42" t="s">
        <v>2107</v>
      </c>
      <c r="B5" s="42" t="s">
        <v>3133</v>
      </c>
      <c r="C5" s="43">
        <v>1</v>
      </c>
      <c r="D5" s="44">
        <v>1</v>
      </c>
      <c r="E5" s="44">
        <v>0</v>
      </c>
      <c r="F5" s="44">
        <v>0</v>
      </c>
      <c r="G5" s="44">
        <v>0</v>
      </c>
      <c r="H5" s="44">
        <v>1</v>
      </c>
      <c r="I5" s="44">
        <v>0</v>
      </c>
      <c r="J5" s="45">
        <v>0</v>
      </c>
      <c r="K5" s="41">
        <f t="shared" si="0"/>
        <v>1</v>
      </c>
      <c r="S5" s="22" t="s">
        <v>8077</v>
      </c>
      <c r="T5" s="27">
        <v>0</v>
      </c>
      <c r="U5" s="27">
        <v>0</v>
      </c>
      <c r="V5" s="27">
        <v>0</v>
      </c>
      <c r="W5" s="27">
        <v>0</v>
      </c>
      <c r="X5" s="27">
        <v>0</v>
      </c>
      <c r="Y5" s="22">
        <f t="shared" si="1"/>
        <v>0</v>
      </c>
    </row>
    <row r="6" spans="1:26" x14ac:dyDescent="0.25">
      <c r="A6" s="42" t="s">
        <v>2107</v>
      </c>
      <c r="B6" s="42" t="s">
        <v>836</v>
      </c>
      <c r="C6" s="43">
        <v>2</v>
      </c>
      <c r="D6" s="44">
        <v>0</v>
      </c>
      <c r="E6" s="44">
        <v>0</v>
      </c>
      <c r="F6" s="44">
        <v>0</v>
      </c>
      <c r="G6" s="44">
        <v>0</v>
      </c>
      <c r="H6" s="44">
        <v>0</v>
      </c>
      <c r="I6" s="44">
        <v>0</v>
      </c>
      <c r="J6" s="45">
        <v>0</v>
      </c>
      <c r="K6" s="41">
        <f t="shared" si="0"/>
        <v>0</v>
      </c>
      <c r="S6" s="46" t="s">
        <v>8078</v>
      </c>
      <c r="T6" s="47">
        <v>0</v>
      </c>
      <c r="U6" s="47">
        <v>0</v>
      </c>
      <c r="V6" s="47">
        <v>0</v>
      </c>
      <c r="W6" s="47">
        <v>0</v>
      </c>
      <c r="X6" s="47">
        <v>0</v>
      </c>
      <c r="Y6" s="22">
        <f t="shared" si="1"/>
        <v>0</v>
      </c>
    </row>
    <row r="7" spans="1:26" x14ac:dyDescent="0.25">
      <c r="A7" s="42" t="s">
        <v>2107</v>
      </c>
      <c r="B7" s="42" t="s">
        <v>10</v>
      </c>
      <c r="C7" s="43">
        <v>49</v>
      </c>
      <c r="D7" s="44">
        <v>49</v>
      </c>
      <c r="E7" s="44">
        <v>0</v>
      </c>
      <c r="F7" s="44">
        <v>9</v>
      </c>
      <c r="G7" s="44">
        <v>3</v>
      </c>
      <c r="H7" s="44">
        <v>32</v>
      </c>
      <c r="I7" s="44">
        <v>5</v>
      </c>
      <c r="J7" s="45">
        <v>0</v>
      </c>
      <c r="K7" s="41">
        <f t="shared" si="0"/>
        <v>49</v>
      </c>
      <c r="L7" s="20">
        <f>SUM(K5:K7)</f>
        <v>50</v>
      </c>
      <c r="S7" s="22" t="s">
        <v>8079</v>
      </c>
      <c r="T7" s="27">
        <v>0</v>
      </c>
      <c r="U7" s="27">
        <v>0</v>
      </c>
      <c r="V7" s="27">
        <v>0</v>
      </c>
      <c r="W7" s="27">
        <v>0</v>
      </c>
      <c r="X7" s="27">
        <v>0</v>
      </c>
      <c r="Y7" s="22">
        <f t="shared" si="1"/>
        <v>0</v>
      </c>
    </row>
    <row r="8" spans="1:26" x14ac:dyDescent="0.25">
      <c r="A8" s="38" t="s">
        <v>454</v>
      </c>
      <c r="B8" s="38" t="s">
        <v>3133</v>
      </c>
      <c r="C8" s="39">
        <v>44</v>
      </c>
      <c r="D8" s="40">
        <v>42</v>
      </c>
      <c r="E8" s="40">
        <v>0</v>
      </c>
      <c r="F8" s="40">
        <v>8</v>
      </c>
      <c r="G8" s="40">
        <v>3</v>
      </c>
      <c r="H8" s="40">
        <v>31</v>
      </c>
      <c r="I8" s="40">
        <v>0</v>
      </c>
      <c r="J8" s="41">
        <v>0</v>
      </c>
      <c r="K8" s="41">
        <f t="shared" si="0"/>
        <v>42</v>
      </c>
      <c r="S8" s="46" t="s">
        <v>8080</v>
      </c>
      <c r="T8" s="47">
        <v>0</v>
      </c>
      <c r="U8" s="47">
        <v>0</v>
      </c>
      <c r="V8" s="47">
        <v>0</v>
      </c>
      <c r="W8" s="47">
        <v>1</v>
      </c>
      <c r="X8" s="47">
        <v>1</v>
      </c>
      <c r="Y8" s="22">
        <f t="shared" si="1"/>
        <v>2</v>
      </c>
    </row>
    <row r="9" spans="1:26" x14ac:dyDescent="0.25">
      <c r="A9" s="38" t="s">
        <v>454</v>
      </c>
      <c r="B9" s="38" t="s">
        <v>10</v>
      </c>
      <c r="C9" s="39">
        <v>163</v>
      </c>
      <c r="D9" s="40">
        <v>162</v>
      </c>
      <c r="E9" s="40">
        <v>5</v>
      </c>
      <c r="F9" s="40">
        <v>22</v>
      </c>
      <c r="G9" s="40">
        <v>28</v>
      </c>
      <c r="H9" s="40">
        <v>51</v>
      </c>
      <c r="I9" s="40">
        <v>56</v>
      </c>
      <c r="J9" s="41">
        <v>0</v>
      </c>
      <c r="K9" s="41">
        <f t="shared" si="0"/>
        <v>162</v>
      </c>
      <c r="L9" s="20">
        <f>SUM(K8:K9)</f>
        <v>204</v>
      </c>
      <c r="S9" s="22" t="s">
        <v>8081</v>
      </c>
      <c r="T9" s="27">
        <v>0</v>
      </c>
      <c r="U9" s="27">
        <v>0</v>
      </c>
      <c r="V9" s="27">
        <v>0</v>
      </c>
      <c r="W9" s="27">
        <v>1</v>
      </c>
      <c r="X9" s="27">
        <v>1</v>
      </c>
      <c r="Y9" s="22">
        <f t="shared" si="1"/>
        <v>2</v>
      </c>
    </row>
    <row r="10" spans="1:26" x14ac:dyDescent="0.25">
      <c r="A10" s="42" t="s">
        <v>11</v>
      </c>
      <c r="B10" s="42" t="s">
        <v>3133</v>
      </c>
      <c r="C10" s="43">
        <v>125</v>
      </c>
      <c r="D10" s="44">
        <v>122</v>
      </c>
      <c r="E10" s="44">
        <v>4</v>
      </c>
      <c r="F10" s="44">
        <v>24</v>
      </c>
      <c r="G10" s="44">
        <v>26</v>
      </c>
      <c r="H10" s="44">
        <v>68</v>
      </c>
      <c r="I10" s="44">
        <v>0</v>
      </c>
      <c r="J10" s="45">
        <v>0</v>
      </c>
      <c r="K10" s="41">
        <f t="shared" si="0"/>
        <v>122</v>
      </c>
      <c r="S10" s="46" t="s">
        <v>8082</v>
      </c>
      <c r="T10" s="47">
        <v>0</v>
      </c>
      <c r="U10" s="47">
        <v>9</v>
      </c>
      <c r="V10" s="47">
        <v>3</v>
      </c>
      <c r="W10" s="47">
        <v>33</v>
      </c>
      <c r="X10" s="47">
        <v>5</v>
      </c>
      <c r="Y10" s="22">
        <f t="shared" si="1"/>
        <v>50</v>
      </c>
      <c r="Z10" s="20"/>
    </row>
    <row r="11" spans="1:26" x14ac:dyDescent="0.25">
      <c r="A11" s="42" t="s">
        <v>11</v>
      </c>
      <c r="B11" s="42" t="s">
        <v>836</v>
      </c>
      <c r="C11" s="43">
        <v>41</v>
      </c>
      <c r="D11" s="44">
        <v>41</v>
      </c>
      <c r="E11" s="44">
        <v>0</v>
      </c>
      <c r="F11" s="44">
        <v>0</v>
      </c>
      <c r="G11" s="44">
        <v>3</v>
      </c>
      <c r="H11" s="44">
        <v>1</v>
      </c>
      <c r="I11" s="44">
        <v>37</v>
      </c>
      <c r="J11" s="45">
        <v>0</v>
      </c>
      <c r="K11" s="41">
        <f t="shared" si="0"/>
        <v>41</v>
      </c>
      <c r="S11" s="22" t="s">
        <v>8083</v>
      </c>
      <c r="T11" s="27">
        <v>5</v>
      </c>
      <c r="U11" s="27">
        <v>30</v>
      </c>
      <c r="V11" s="27">
        <v>31</v>
      </c>
      <c r="W11" s="27">
        <v>82</v>
      </c>
      <c r="X11" s="27">
        <v>56</v>
      </c>
      <c r="Y11" s="22">
        <f t="shared" si="1"/>
        <v>204</v>
      </c>
      <c r="Z11" s="20"/>
    </row>
    <row r="12" spans="1:26" x14ac:dyDescent="0.25">
      <c r="A12" s="42" t="s">
        <v>11</v>
      </c>
      <c r="B12" s="42" t="s">
        <v>5524</v>
      </c>
      <c r="C12" s="43">
        <v>1</v>
      </c>
      <c r="D12" s="44">
        <v>1</v>
      </c>
      <c r="E12" s="44">
        <v>0</v>
      </c>
      <c r="F12" s="44">
        <v>1</v>
      </c>
      <c r="G12" s="44">
        <v>0</v>
      </c>
      <c r="H12" s="44">
        <v>0</v>
      </c>
      <c r="I12" s="44">
        <v>0</v>
      </c>
      <c r="J12" s="45">
        <v>0</v>
      </c>
      <c r="K12" s="41">
        <f t="shared" si="0"/>
        <v>1</v>
      </c>
      <c r="S12" s="46" t="s">
        <v>8084</v>
      </c>
      <c r="T12" s="47">
        <v>28</v>
      </c>
      <c r="U12" s="47">
        <v>155</v>
      </c>
      <c r="V12" s="47">
        <v>65</v>
      </c>
      <c r="W12" s="47">
        <v>225</v>
      </c>
      <c r="X12" s="47">
        <v>884</v>
      </c>
      <c r="Y12" s="22">
        <f t="shared" si="1"/>
        <v>1357</v>
      </c>
    </row>
    <row r="13" spans="1:26" x14ac:dyDescent="0.25">
      <c r="A13" s="42" t="s">
        <v>11</v>
      </c>
      <c r="B13" s="42" t="s">
        <v>3855</v>
      </c>
      <c r="C13" s="43">
        <v>1</v>
      </c>
      <c r="D13" s="44">
        <v>1</v>
      </c>
      <c r="E13" s="44">
        <v>0</v>
      </c>
      <c r="F13" s="44">
        <v>0</v>
      </c>
      <c r="G13" s="44">
        <v>0</v>
      </c>
      <c r="H13" s="44">
        <v>1</v>
      </c>
      <c r="I13" s="44">
        <v>0</v>
      </c>
      <c r="J13" s="45">
        <v>0</v>
      </c>
      <c r="K13" s="41">
        <f t="shared" si="0"/>
        <v>1</v>
      </c>
      <c r="S13" s="22" t="s">
        <v>8191</v>
      </c>
      <c r="T13" s="27">
        <v>0</v>
      </c>
      <c r="U13" s="27">
        <v>0</v>
      </c>
      <c r="V13" s="27">
        <v>0</v>
      </c>
      <c r="W13" s="27">
        <v>246</v>
      </c>
      <c r="X13" s="27">
        <v>45</v>
      </c>
      <c r="Y13" s="22">
        <f t="shared" si="1"/>
        <v>291</v>
      </c>
      <c r="Z13" s="20"/>
    </row>
    <row r="14" spans="1:26" x14ac:dyDescent="0.25">
      <c r="A14" s="42" t="s">
        <v>11</v>
      </c>
      <c r="B14" s="42" t="s">
        <v>10</v>
      </c>
      <c r="C14" s="43">
        <v>1192</v>
      </c>
      <c r="D14" s="44">
        <v>1192</v>
      </c>
      <c r="E14" s="44">
        <v>24</v>
      </c>
      <c r="F14" s="44">
        <v>130</v>
      </c>
      <c r="G14" s="44">
        <v>36</v>
      </c>
      <c r="H14" s="44">
        <v>155</v>
      </c>
      <c r="I14" s="44">
        <v>847</v>
      </c>
      <c r="J14" s="45">
        <v>0</v>
      </c>
      <c r="K14" s="41">
        <f t="shared" si="0"/>
        <v>1192</v>
      </c>
      <c r="L14" s="20">
        <f>SUM(K10:K14)</f>
        <v>1357</v>
      </c>
      <c r="T14" s="20">
        <f>SUM(T3:T13)</f>
        <v>33</v>
      </c>
      <c r="U14" s="20">
        <f t="shared" ref="U14:X14" si="2">SUM(U3:U13)</f>
        <v>194</v>
      </c>
      <c r="V14" s="20">
        <f t="shared" si="2"/>
        <v>99</v>
      </c>
      <c r="W14" s="20">
        <f t="shared" si="2"/>
        <v>588</v>
      </c>
      <c r="X14" s="20">
        <f t="shared" si="2"/>
        <v>992</v>
      </c>
      <c r="Y14" s="22">
        <f>SUM(T14:X14)</f>
        <v>1906</v>
      </c>
    </row>
    <row r="15" spans="1:26" x14ac:dyDescent="0.25">
      <c r="A15" s="38" t="s">
        <v>815</v>
      </c>
      <c r="B15" s="38" t="s">
        <v>3133</v>
      </c>
      <c r="C15" s="39">
        <v>172</v>
      </c>
      <c r="D15" s="40">
        <v>171</v>
      </c>
      <c r="E15" s="40">
        <v>0</v>
      </c>
      <c r="F15" s="40">
        <v>0</v>
      </c>
      <c r="G15" s="40">
        <v>0</v>
      </c>
      <c r="H15" s="40">
        <v>172</v>
      </c>
      <c r="I15" s="40">
        <v>0</v>
      </c>
      <c r="J15" s="41">
        <v>0</v>
      </c>
      <c r="K15" s="41">
        <f t="shared" si="0"/>
        <v>172</v>
      </c>
    </row>
    <row r="16" spans="1:26" x14ac:dyDescent="0.25">
      <c r="A16" s="38" t="s">
        <v>815</v>
      </c>
      <c r="B16" s="38" t="s">
        <v>836</v>
      </c>
      <c r="C16" s="39">
        <v>49</v>
      </c>
      <c r="D16" s="40">
        <v>47</v>
      </c>
      <c r="E16" s="40">
        <v>0</v>
      </c>
      <c r="F16" s="40">
        <v>0</v>
      </c>
      <c r="G16" s="40">
        <v>0</v>
      </c>
      <c r="H16" s="40">
        <v>47</v>
      </c>
      <c r="I16" s="40">
        <v>0</v>
      </c>
      <c r="J16" s="41">
        <v>0</v>
      </c>
      <c r="K16" s="41">
        <f t="shared" si="0"/>
        <v>47</v>
      </c>
      <c r="S16" s="22" t="s">
        <v>8192</v>
      </c>
      <c r="T16" s="22" t="s">
        <v>5758</v>
      </c>
      <c r="U16" s="22" t="s">
        <v>5740</v>
      </c>
      <c r="V16" s="22" t="s">
        <v>5712</v>
      </c>
      <c r="W16" s="22" t="s">
        <v>5745</v>
      </c>
      <c r="X16" s="22" t="s">
        <v>5868</v>
      </c>
      <c r="Y16" s="22" t="s">
        <v>8065</v>
      </c>
    </row>
    <row r="17" spans="1:26" x14ac:dyDescent="0.25">
      <c r="A17" s="38" t="s">
        <v>815</v>
      </c>
      <c r="B17" s="38" t="s">
        <v>10</v>
      </c>
      <c r="C17" s="39">
        <v>73</v>
      </c>
      <c r="D17" s="40">
        <v>73</v>
      </c>
      <c r="E17" s="40">
        <v>0</v>
      </c>
      <c r="F17" s="40">
        <v>0</v>
      </c>
      <c r="G17" s="40">
        <v>0</v>
      </c>
      <c r="H17" s="40">
        <v>27</v>
      </c>
      <c r="I17" s="40">
        <v>45</v>
      </c>
      <c r="J17" s="41">
        <v>0</v>
      </c>
      <c r="K17" s="41">
        <f t="shared" si="0"/>
        <v>72</v>
      </c>
      <c r="L17" s="20">
        <f>SUM(K15:K17)</f>
        <v>291</v>
      </c>
      <c r="S17" s="22" t="s">
        <v>8075</v>
      </c>
      <c r="T17" s="27">
        <v>0</v>
      </c>
      <c r="U17" s="27">
        <v>0</v>
      </c>
      <c r="V17" s="27">
        <v>0</v>
      </c>
      <c r="W17" s="27">
        <v>0</v>
      </c>
      <c r="X17" s="27">
        <v>0</v>
      </c>
      <c r="Y17" s="22">
        <f t="shared" ref="Y17:Y27" si="3">SUM(T17:X17)</f>
        <v>0</v>
      </c>
    </row>
    <row r="18" spans="1:26" x14ac:dyDescent="0.25">
      <c r="A18" s="38" t="s">
        <v>8193</v>
      </c>
      <c r="B18" s="53"/>
      <c r="C18" s="53">
        <f t="shared" ref="C18:I18" si="4">SUM(C2:C17)</f>
        <v>1917</v>
      </c>
      <c r="D18" s="53">
        <f t="shared" si="4"/>
        <v>1906</v>
      </c>
      <c r="E18" s="53">
        <f t="shared" si="4"/>
        <v>33</v>
      </c>
      <c r="F18" s="53">
        <f t="shared" si="4"/>
        <v>194</v>
      </c>
      <c r="G18" s="53">
        <f t="shared" si="4"/>
        <v>99</v>
      </c>
      <c r="H18" s="53">
        <f t="shared" si="4"/>
        <v>588</v>
      </c>
      <c r="I18" s="53">
        <f t="shared" si="4"/>
        <v>992</v>
      </c>
      <c r="J18" s="53">
        <f>SUM(J3:J15)</f>
        <v>0</v>
      </c>
      <c r="K18" s="53">
        <f>SUM(K2:K17)</f>
        <v>1906</v>
      </c>
      <c r="L18" s="20">
        <f>SUM(L2:L17)</f>
        <v>1906</v>
      </c>
      <c r="S18" s="46" t="s">
        <v>8076</v>
      </c>
      <c r="T18" s="47">
        <v>0</v>
      </c>
      <c r="U18" s="47">
        <v>0</v>
      </c>
      <c r="V18" s="47">
        <v>0</v>
      </c>
      <c r="W18" s="48">
        <v>0</v>
      </c>
      <c r="X18" s="47">
        <v>0</v>
      </c>
      <c r="Y18" s="22">
        <f t="shared" si="3"/>
        <v>0</v>
      </c>
    </row>
    <row r="19" spans="1:26" x14ac:dyDescent="0.25">
      <c r="S19" s="22" t="s">
        <v>8077</v>
      </c>
      <c r="T19" s="49">
        <v>0</v>
      </c>
      <c r="U19" s="49">
        <v>0</v>
      </c>
      <c r="V19" s="49">
        <v>0</v>
      </c>
      <c r="W19" s="27">
        <v>0</v>
      </c>
      <c r="X19" s="49">
        <v>0</v>
      </c>
      <c r="Y19" s="22">
        <f t="shared" si="3"/>
        <v>0</v>
      </c>
    </row>
    <row r="20" spans="1:26" x14ac:dyDescent="0.25">
      <c r="S20" s="46" t="s">
        <v>8078</v>
      </c>
      <c r="T20" s="50">
        <v>0</v>
      </c>
      <c r="U20" s="50">
        <v>0</v>
      </c>
      <c r="V20" s="50">
        <v>0</v>
      </c>
      <c r="W20" s="50">
        <v>0</v>
      </c>
      <c r="X20" s="50">
        <v>0</v>
      </c>
      <c r="Y20" s="22">
        <f t="shared" si="3"/>
        <v>0</v>
      </c>
    </row>
    <row r="21" spans="1:26" x14ac:dyDescent="0.25">
      <c r="S21" s="51" t="s">
        <v>8079</v>
      </c>
      <c r="T21" s="52">
        <v>0</v>
      </c>
      <c r="U21" s="52">
        <v>0</v>
      </c>
      <c r="V21" s="52">
        <v>0</v>
      </c>
      <c r="W21" s="52">
        <v>0</v>
      </c>
      <c r="X21" s="52">
        <v>0</v>
      </c>
      <c r="Y21" s="51">
        <f t="shared" si="3"/>
        <v>0</v>
      </c>
    </row>
    <row r="22" spans="1:26" x14ac:dyDescent="0.25">
      <c r="S22" s="46" t="s">
        <v>8080</v>
      </c>
      <c r="T22" s="54">
        <v>0</v>
      </c>
      <c r="U22" s="54">
        <v>0</v>
      </c>
      <c r="V22" s="54">
        <v>0</v>
      </c>
      <c r="W22" s="54">
        <v>0</v>
      </c>
      <c r="X22" s="54">
        <v>0</v>
      </c>
      <c r="Y22" s="22">
        <f t="shared" si="3"/>
        <v>0</v>
      </c>
    </row>
    <row r="23" spans="1:26" x14ac:dyDescent="0.25">
      <c r="S23" s="22" t="s">
        <v>8081</v>
      </c>
      <c r="T23" s="55">
        <v>0</v>
      </c>
      <c r="U23" s="55">
        <v>0</v>
      </c>
      <c r="V23" s="55">
        <v>0</v>
      </c>
      <c r="W23" s="55">
        <v>1</v>
      </c>
      <c r="X23" s="55">
        <v>0</v>
      </c>
      <c r="Y23" s="22">
        <f t="shared" si="3"/>
        <v>1</v>
      </c>
    </row>
    <row r="24" spans="1:26" x14ac:dyDescent="0.25">
      <c r="S24" s="46" t="s">
        <v>8082</v>
      </c>
      <c r="T24" s="54">
        <v>0</v>
      </c>
      <c r="U24" s="54">
        <v>0</v>
      </c>
      <c r="V24" s="54">
        <v>0</v>
      </c>
      <c r="W24" s="54">
        <v>1</v>
      </c>
      <c r="X24" s="54">
        <v>0</v>
      </c>
      <c r="Y24" s="22">
        <f t="shared" si="3"/>
        <v>1</v>
      </c>
    </row>
    <row r="25" spans="1:26" x14ac:dyDescent="0.25">
      <c r="S25" s="22" t="s">
        <v>8083</v>
      </c>
      <c r="T25" s="40">
        <v>0</v>
      </c>
      <c r="U25" s="40">
        <v>8</v>
      </c>
      <c r="V25" s="40">
        <v>3</v>
      </c>
      <c r="W25" s="40">
        <v>31</v>
      </c>
      <c r="X25" s="40">
        <v>0</v>
      </c>
      <c r="Y25" s="22">
        <f t="shared" si="3"/>
        <v>42</v>
      </c>
    </row>
    <row r="26" spans="1:26" x14ac:dyDescent="0.25">
      <c r="S26" s="46" t="s">
        <v>8084</v>
      </c>
      <c r="T26" s="44">
        <v>4</v>
      </c>
      <c r="U26" s="44">
        <v>24</v>
      </c>
      <c r="V26" s="44">
        <v>26</v>
      </c>
      <c r="W26" s="44">
        <v>68</v>
      </c>
      <c r="X26" s="44">
        <v>0</v>
      </c>
      <c r="Y26" s="22">
        <f t="shared" si="3"/>
        <v>122</v>
      </c>
    </row>
    <row r="27" spans="1:26" x14ac:dyDescent="0.25">
      <c r="S27" s="22" t="s">
        <v>8191</v>
      </c>
      <c r="T27" s="40">
        <v>0</v>
      </c>
      <c r="U27" s="40">
        <v>0</v>
      </c>
      <c r="V27" s="40">
        <v>0</v>
      </c>
      <c r="W27" s="40">
        <v>172</v>
      </c>
      <c r="X27" s="40">
        <v>0</v>
      </c>
      <c r="Y27" s="22">
        <f t="shared" si="3"/>
        <v>172</v>
      </c>
    </row>
    <row r="28" spans="1:26" x14ac:dyDescent="0.25">
      <c r="T28" s="56">
        <f>SUM(T17:T27)</f>
        <v>4</v>
      </c>
      <c r="U28" s="56">
        <f t="shared" ref="U28:X28" si="5">SUM(U17:U27)</f>
        <v>32</v>
      </c>
      <c r="V28" s="56">
        <f t="shared" si="5"/>
        <v>29</v>
      </c>
      <c r="W28" s="56">
        <f t="shared" si="5"/>
        <v>273</v>
      </c>
      <c r="X28" s="56">
        <f t="shared" si="5"/>
        <v>0</v>
      </c>
      <c r="Y28" s="51">
        <f>SUM(T28:X28)</f>
        <v>338</v>
      </c>
    </row>
    <row r="30" spans="1:26" x14ac:dyDescent="0.25">
      <c r="S30" s="22" t="s">
        <v>8195</v>
      </c>
      <c r="T30" s="22" t="s">
        <v>5758</v>
      </c>
      <c r="U30" s="22" t="s">
        <v>5740</v>
      </c>
      <c r="V30" s="22" t="s">
        <v>5712</v>
      </c>
      <c r="W30" s="22" t="s">
        <v>5745</v>
      </c>
      <c r="X30" s="22" t="s">
        <v>5868</v>
      </c>
      <c r="Y30" s="22" t="s">
        <v>8196</v>
      </c>
    </row>
    <row r="31" spans="1:26" x14ac:dyDescent="0.25">
      <c r="S31" s="22" t="s">
        <v>8075</v>
      </c>
      <c r="T31" s="27">
        <v>0</v>
      </c>
      <c r="U31" s="27">
        <v>0</v>
      </c>
      <c r="V31" s="27">
        <v>0</v>
      </c>
      <c r="W31" s="27">
        <v>0</v>
      </c>
      <c r="X31" s="27">
        <v>0</v>
      </c>
      <c r="Y31" s="27">
        <f>SUM(T31:W31)</f>
        <v>0</v>
      </c>
      <c r="Z31" s="22" t="s">
        <v>8075</v>
      </c>
    </row>
    <row r="32" spans="1:26" x14ac:dyDescent="0.25">
      <c r="S32" s="46" t="s">
        <v>8076</v>
      </c>
      <c r="T32" s="47">
        <v>0</v>
      </c>
      <c r="U32" s="47">
        <v>0</v>
      </c>
      <c r="V32" s="47">
        <v>0</v>
      </c>
      <c r="W32" s="47">
        <v>0</v>
      </c>
      <c r="X32" s="47">
        <v>0</v>
      </c>
      <c r="Y32" s="27">
        <f t="shared" ref="Y32:Y42" si="6">SUM(T32:W32)</f>
        <v>0</v>
      </c>
      <c r="Z32" s="46" t="s">
        <v>8076</v>
      </c>
    </row>
    <row r="33" spans="1:26" x14ac:dyDescent="0.25">
      <c r="S33" s="22" t="s">
        <v>8077</v>
      </c>
      <c r="T33" s="27">
        <v>0</v>
      </c>
      <c r="U33" s="27">
        <v>0</v>
      </c>
      <c r="V33" s="27">
        <v>0</v>
      </c>
      <c r="W33" s="27">
        <v>0</v>
      </c>
      <c r="X33" s="27">
        <v>0</v>
      </c>
      <c r="Y33" s="27">
        <f t="shared" si="6"/>
        <v>0</v>
      </c>
      <c r="Z33" s="22" t="s">
        <v>8077</v>
      </c>
    </row>
    <row r="34" spans="1:26" x14ac:dyDescent="0.25">
      <c r="S34" s="46" t="s">
        <v>8078</v>
      </c>
      <c r="T34" s="47">
        <v>0</v>
      </c>
      <c r="U34" s="47">
        <v>0</v>
      </c>
      <c r="V34" s="47">
        <v>0</v>
      </c>
      <c r="W34" s="47">
        <v>0</v>
      </c>
      <c r="X34" s="47">
        <v>0</v>
      </c>
      <c r="Y34" s="27">
        <f t="shared" si="6"/>
        <v>0</v>
      </c>
      <c r="Z34" s="46" t="s">
        <v>8078</v>
      </c>
    </row>
    <row r="35" spans="1:26" x14ac:dyDescent="0.25">
      <c r="S35" s="22" t="s">
        <v>8079</v>
      </c>
      <c r="T35" s="27">
        <v>0</v>
      </c>
      <c r="U35" s="27">
        <v>0</v>
      </c>
      <c r="V35" s="27">
        <v>0</v>
      </c>
      <c r="W35" s="27">
        <v>0</v>
      </c>
      <c r="X35" s="27">
        <v>0</v>
      </c>
      <c r="Y35" s="27">
        <f t="shared" si="6"/>
        <v>0</v>
      </c>
      <c r="Z35" s="22" t="s">
        <v>8079</v>
      </c>
    </row>
    <row r="36" spans="1:26" x14ac:dyDescent="0.25">
      <c r="S36" s="46" t="s">
        <v>8080</v>
      </c>
      <c r="T36" s="47">
        <v>0</v>
      </c>
      <c r="U36" s="47">
        <v>0</v>
      </c>
      <c r="V36" s="47">
        <v>0</v>
      </c>
      <c r="W36" s="47">
        <v>1</v>
      </c>
      <c r="X36" s="47">
        <v>1</v>
      </c>
      <c r="Y36" s="27">
        <f t="shared" si="6"/>
        <v>1</v>
      </c>
      <c r="Z36" s="46" t="s">
        <v>8080</v>
      </c>
    </row>
    <row r="37" spans="1:26" x14ac:dyDescent="0.25">
      <c r="S37" s="22" t="s">
        <v>8081</v>
      </c>
      <c r="T37" s="27">
        <v>0</v>
      </c>
      <c r="U37" s="27">
        <v>0</v>
      </c>
      <c r="V37" s="27">
        <v>0</v>
      </c>
      <c r="W37" s="27">
        <v>0</v>
      </c>
      <c r="X37" s="27">
        <v>1</v>
      </c>
      <c r="Y37" s="27">
        <f t="shared" si="6"/>
        <v>0</v>
      </c>
      <c r="Z37" s="22" t="s">
        <v>8081</v>
      </c>
    </row>
    <row r="38" spans="1:26" x14ac:dyDescent="0.25">
      <c r="S38" s="46" t="s">
        <v>8082</v>
      </c>
      <c r="T38" s="47">
        <v>0</v>
      </c>
      <c r="U38" s="47">
        <v>9</v>
      </c>
      <c r="V38" s="47">
        <v>3</v>
      </c>
      <c r="W38" s="47">
        <v>32</v>
      </c>
      <c r="X38" s="47">
        <v>5</v>
      </c>
      <c r="Y38" s="27">
        <f t="shared" si="6"/>
        <v>44</v>
      </c>
      <c r="Z38" s="46" t="s">
        <v>8082</v>
      </c>
    </row>
    <row r="39" spans="1:26" x14ac:dyDescent="0.25">
      <c r="S39" s="22" t="s">
        <v>8083</v>
      </c>
      <c r="T39" s="27">
        <v>5</v>
      </c>
      <c r="U39" s="27">
        <v>22</v>
      </c>
      <c r="V39" s="27">
        <v>28</v>
      </c>
      <c r="W39" s="27">
        <v>51</v>
      </c>
      <c r="X39" s="27">
        <v>56</v>
      </c>
      <c r="Y39" s="27">
        <f t="shared" si="6"/>
        <v>106</v>
      </c>
      <c r="Z39" s="22" t="s">
        <v>8083</v>
      </c>
    </row>
    <row r="40" spans="1:26" x14ac:dyDescent="0.25">
      <c r="S40" s="46" t="s">
        <v>8084</v>
      </c>
      <c r="T40" s="47">
        <v>24</v>
      </c>
      <c r="U40" s="47">
        <v>131</v>
      </c>
      <c r="V40" s="47">
        <v>39</v>
      </c>
      <c r="W40" s="47">
        <v>157</v>
      </c>
      <c r="X40" s="47">
        <v>884</v>
      </c>
      <c r="Y40" s="27">
        <f t="shared" si="6"/>
        <v>351</v>
      </c>
      <c r="Z40" s="46" t="s">
        <v>8084</v>
      </c>
    </row>
    <row r="41" spans="1:26" x14ac:dyDescent="0.25">
      <c r="S41" s="22" t="s">
        <v>8191</v>
      </c>
      <c r="T41" s="27">
        <v>0</v>
      </c>
      <c r="U41" s="27">
        <v>0</v>
      </c>
      <c r="V41" s="27">
        <v>0</v>
      </c>
      <c r="W41" s="27">
        <v>74</v>
      </c>
      <c r="X41" s="27">
        <v>45</v>
      </c>
      <c r="Y41" s="27">
        <f t="shared" si="6"/>
        <v>74</v>
      </c>
      <c r="Z41" s="22" t="s">
        <v>8191</v>
      </c>
    </row>
    <row r="42" spans="1:26" x14ac:dyDescent="0.25">
      <c r="T42" s="20">
        <f>SUM(T31:T41)</f>
        <v>29</v>
      </c>
      <c r="U42" s="20">
        <f t="shared" ref="U42:X42" si="7">SUM(U31:U41)</f>
        <v>162</v>
      </c>
      <c r="V42" s="20">
        <f t="shared" si="7"/>
        <v>70</v>
      </c>
      <c r="W42" s="20">
        <f t="shared" si="7"/>
        <v>315</v>
      </c>
      <c r="X42" s="20">
        <f t="shared" si="7"/>
        <v>992</v>
      </c>
      <c r="Y42" s="27">
        <f t="shared" si="6"/>
        <v>576</v>
      </c>
    </row>
    <row r="47" spans="1:26" ht="39.6" x14ac:dyDescent="0.25">
      <c r="A47" s="33" t="s">
        <v>8180</v>
      </c>
      <c r="B47" s="33" t="s">
        <v>7633</v>
      </c>
      <c r="C47" s="33" t="s">
        <v>8063</v>
      </c>
      <c r="D47" s="33" t="s">
        <v>8181</v>
      </c>
      <c r="E47" s="34" t="s">
        <v>8182</v>
      </c>
      <c r="F47" s="33" t="s">
        <v>8183</v>
      </c>
      <c r="G47" s="33" t="s">
        <v>8184</v>
      </c>
      <c r="H47" s="33" t="s">
        <v>8185</v>
      </c>
      <c r="I47" s="33" t="s">
        <v>8186</v>
      </c>
      <c r="J47" s="35" t="s">
        <v>8187</v>
      </c>
      <c r="K47" s="36" t="s">
        <v>8188</v>
      </c>
      <c r="L47" s="37" t="s">
        <v>8189</v>
      </c>
      <c r="S47" s="18" t="s">
        <v>8180</v>
      </c>
    </row>
    <row r="48" spans="1:26" x14ac:dyDescent="0.25">
      <c r="A48" s="38" t="s">
        <v>7373</v>
      </c>
      <c r="B48" s="38" t="s">
        <v>10</v>
      </c>
      <c r="C48" s="39">
        <v>1</v>
      </c>
      <c r="D48" s="40">
        <v>1</v>
      </c>
      <c r="E48" s="40">
        <v>0</v>
      </c>
      <c r="F48" s="40">
        <v>0</v>
      </c>
      <c r="G48" s="40">
        <v>0</v>
      </c>
      <c r="H48" s="40">
        <v>1</v>
      </c>
      <c r="I48" s="40">
        <v>0</v>
      </c>
      <c r="J48" s="41">
        <v>0</v>
      </c>
      <c r="K48" s="41">
        <f t="shared" ref="K48:K67" si="8">SUM(E48:J48)</f>
        <v>1</v>
      </c>
      <c r="L48" s="20">
        <v>1</v>
      </c>
      <c r="S48" s="22" t="s">
        <v>8190</v>
      </c>
      <c r="T48" s="22" t="s">
        <v>5758</v>
      </c>
      <c r="U48" s="22" t="s">
        <v>5740</v>
      </c>
      <c r="V48" s="22" t="s">
        <v>5712</v>
      </c>
      <c r="W48" s="22" t="s">
        <v>5745</v>
      </c>
      <c r="X48" s="22" t="s">
        <v>5868</v>
      </c>
      <c r="Y48" s="22" t="s">
        <v>8065</v>
      </c>
    </row>
    <row r="49" spans="1:26" x14ac:dyDescent="0.25">
      <c r="A49" s="42" t="s">
        <v>2058</v>
      </c>
      <c r="B49" s="42" t="s">
        <v>836</v>
      </c>
      <c r="C49" s="43">
        <v>1</v>
      </c>
      <c r="D49" s="44">
        <v>1</v>
      </c>
      <c r="E49" s="44">
        <v>0</v>
      </c>
      <c r="F49" s="44">
        <v>0</v>
      </c>
      <c r="G49" s="44">
        <v>0</v>
      </c>
      <c r="H49" s="44">
        <v>1</v>
      </c>
      <c r="I49" s="44">
        <v>0</v>
      </c>
      <c r="J49" s="45">
        <v>0</v>
      </c>
      <c r="K49" s="41">
        <f t="shared" si="8"/>
        <v>1</v>
      </c>
      <c r="S49" s="22" t="s">
        <v>8075</v>
      </c>
      <c r="T49" s="27">
        <v>0</v>
      </c>
      <c r="U49" s="27">
        <v>0</v>
      </c>
      <c r="V49" s="27">
        <v>0</v>
      </c>
      <c r="W49" s="27">
        <v>0</v>
      </c>
      <c r="X49" s="27">
        <v>0</v>
      </c>
      <c r="Y49" s="22">
        <f t="shared" ref="Y49:Y59" si="9">SUM(T49:X49)</f>
        <v>0</v>
      </c>
    </row>
    <row r="50" spans="1:26" x14ac:dyDescent="0.25">
      <c r="A50" s="42" t="s">
        <v>2058</v>
      </c>
      <c r="B50" s="42" t="s">
        <v>10</v>
      </c>
      <c r="C50" s="43">
        <v>1</v>
      </c>
      <c r="D50" s="44">
        <v>1</v>
      </c>
      <c r="E50" s="44">
        <v>0</v>
      </c>
      <c r="F50" s="44">
        <v>0</v>
      </c>
      <c r="G50" s="44">
        <v>0</v>
      </c>
      <c r="H50" s="44">
        <v>0</v>
      </c>
      <c r="I50" s="44">
        <v>1</v>
      </c>
      <c r="J50" s="45">
        <v>0</v>
      </c>
      <c r="K50" s="41">
        <f t="shared" si="8"/>
        <v>1</v>
      </c>
      <c r="L50" s="20">
        <v>2</v>
      </c>
      <c r="S50" s="46" t="s">
        <v>8076</v>
      </c>
      <c r="T50" s="47">
        <v>0</v>
      </c>
      <c r="U50" s="47">
        <v>0</v>
      </c>
      <c r="V50" s="47">
        <v>0</v>
      </c>
      <c r="W50" s="47">
        <v>0</v>
      </c>
      <c r="X50" s="47">
        <v>0</v>
      </c>
      <c r="Y50" s="22">
        <f t="shared" si="9"/>
        <v>0</v>
      </c>
    </row>
    <row r="51" spans="1:26" x14ac:dyDescent="0.25">
      <c r="A51" s="38" t="s">
        <v>2071</v>
      </c>
      <c r="B51" s="38" t="s">
        <v>3133</v>
      </c>
      <c r="C51" s="39">
        <v>1</v>
      </c>
      <c r="D51" s="40">
        <v>1</v>
      </c>
      <c r="E51" s="40">
        <v>0</v>
      </c>
      <c r="F51" s="40">
        <v>0</v>
      </c>
      <c r="G51" s="40">
        <v>0</v>
      </c>
      <c r="H51" s="40">
        <v>1</v>
      </c>
      <c r="I51" s="40">
        <v>0</v>
      </c>
      <c r="J51" s="41">
        <v>0</v>
      </c>
      <c r="K51" s="41">
        <f t="shared" si="8"/>
        <v>1</v>
      </c>
      <c r="S51" s="22" t="s">
        <v>8077</v>
      </c>
      <c r="T51" s="27">
        <v>0</v>
      </c>
      <c r="U51" s="27">
        <v>0</v>
      </c>
      <c r="V51" s="27">
        <v>0</v>
      </c>
      <c r="W51" s="27">
        <v>0</v>
      </c>
      <c r="X51" s="27">
        <v>0</v>
      </c>
      <c r="Y51" s="22">
        <f t="shared" si="9"/>
        <v>0</v>
      </c>
    </row>
    <row r="52" spans="1:26" x14ac:dyDescent="0.25">
      <c r="A52" s="38" t="s">
        <v>2071</v>
      </c>
      <c r="B52" s="38" t="s">
        <v>836</v>
      </c>
      <c r="C52" s="39">
        <v>1</v>
      </c>
      <c r="D52" s="40">
        <v>1</v>
      </c>
      <c r="E52" s="40">
        <v>0</v>
      </c>
      <c r="F52" s="40">
        <v>0</v>
      </c>
      <c r="G52" s="40">
        <v>0</v>
      </c>
      <c r="H52" s="40">
        <v>1</v>
      </c>
      <c r="I52" s="40">
        <v>0</v>
      </c>
      <c r="J52" s="41">
        <v>0</v>
      </c>
      <c r="K52" s="41">
        <f t="shared" si="8"/>
        <v>1</v>
      </c>
      <c r="L52" s="20">
        <v>2</v>
      </c>
      <c r="S52" s="46" t="s">
        <v>8078</v>
      </c>
      <c r="T52" s="47">
        <v>0</v>
      </c>
      <c r="U52" s="47">
        <v>0</v>
      </c>
      <c r="V52" s="47">
        <v>0</v>
      </c>
      <c r="W52" s="47">
        <v>0</v>
      </c>
      <c r="X52" s="47">
        <v>0</v>
      </c>
      <c r="Y52" s="22">
        <f t="shared" si="9"/>
        <v>0</v>
      </c>
    </row>
    <row r="53" spans="1:26" x14ac:dyDescent="0.25">
      <c r="A53" s="42" t="s">
        <v>2107</v>
      </c>
      <c r="B53" s="42" t="s">
        <v>3133</v>
      </c>
      <c r="C53" s="43">
        <v>3</v>
      </c>
      <c r="D53" s="44">
        <v>3</v>
      </c>
      <c r="E53" s="44">
        <v>0</v>
      </c>
      <c r="F53" s="44">
        <v>0</v>
      </c>
      <c r="G53" s="44">
        <v>0</v>
      </c>
      <c r="H53" s="44">
        <v>2</v>
      </c>
      <c r="I53" s="44">
        <v>1</v>
      </c>
      <c r="J53" s="45">
        <v>0</v>
      </c>
      <c r="K53" s="41">
        <f t="shared" si="8"/>
        <v>3</v>
      </c>
      <c r="S53" s="22" t="s">
        <v>8079</v>
      </c>
      <c r="T53" s="27">
        <v>0</v>
      </c>
      <c r="U53" s="27">
        <v>0</v>
      </c>
      <c r="V53" s="27">
        <v>0</v>
      </c>
      <c r="W53" s="27">
        <v>1</v>
      </c>
      <c r="X53" s="27">
        <v>0</v>
      </c>
      <c r="Y53" s="22">
        <f t="shared" si="9"/>
        <v>1</v>
      </c>
    </row>
    <row r="54" spans="1:26" x14ac:dyDescent="0.25">
      <c r="A54" s="42" t="s">
        <v>2107</v>
      </c>
      <c r="B54" s="42" t="s">
        <v>836</v>
      </c>
      <c r="C54" s="43">
        <v>1</v>
      </c>
      <c r="D54" s="44">
        <v>1</v>
      </c>
      <c r="E54" s="44">
        <v>0</v>
      </c>
      <c r="F54" s="44">
        <v>0</v>
      </c>
      <c r="G54" s="44">
        <v>0</v>
      </c>
      <c r="H54" s="44">
        <v>1</v>
      </c>
      <c r="I54" s="44">
        <v>0</v>
      </c>
      <c r="J54" s="45">
        <v>0</v>
      </c>
      <c r="K54" s="41">
        <f t="shared" si="8"/>
        <v>1</v>
      </c>
      <c r="S54" s="46" t="s">
        <v>8080</v>
      </c>
      <c r="T54" s="47">
        <v>0</v>
      </c>
      <c r="U54" s="47">
        <v>0</v>
      </c>
      <c r="V54" s="47">
        <v>0</v>
      </c>
      <c r="W54" s="47">
        <v>1</v>
      </c>
      <c r="X54" s="47">
        <v>1</v>
      </c>
      <c r="Y54" s="22">
        <f t="shared" si="9"/>
        <v>2</v>
      </c>
    </row>
    <row r="55" spans="1:26" x14ac:dyDescent="0.25">
      <c r="A55" s="42" t="s">
        <v>2107</v>
      </c>
      <c r="B55" s="42" t="s">
        <v>3855</v>
      </c>
      <c r="C55" s="43">
        <v>1</v>
      </c>
      <c r="D55" s="44">
        <v>1</v>
      </c>
      <c r="E55" s="44">
        <v>0</v>
      </c>
      <c r="F55" s="44">
        <v>1</v>
      </c>
      <c r="G55" s="44">
        <v>0</v>
      </c>
      <c r="H55" s="44">
        <v>0</v>
      </c>
      <c r="I55" s="44">
        <v>0</v>
      </c>
      <c r="J55" s="45">
        <v>0</v>
      </c>
      <c r="K55" s="41">
        <f t="shared" si="8"/>
        <v>1</v>
      </c>
      <c r="S55" s="22" t="s">
        <v>8081</v>
      </c>
      <c r="T55" s="27">
        <v>0</v>
      </c>
      <c r="U55" s="27">
        <v>0</v>
      </c>
      <c r="V55" s="27">
        <v>0</v>
      </c>
      <c r="W55" s="27">
        <v>2</v>
      </c>
      <c r="X55" s="27">
        <v>0</v>
      </c>
      <c r="Y55" s="22">
        <f t="shared" si="9"/>
        <v>2</v>
      </c>
    </row>
    <row r="56" spans="1:26" x14ac:dyDescent="0.25">
      <c r="A56" s="42" t="s">
        <v>2107</v>
      </c>
      <c r="B56" s="42" t="s">
        <v>10</v>
      </c>
      <c r="C56" s="43">
        <v>83</v>
      </c>
      <c r="D56" s="44">
        <v>83</v>
      </c>
      <c r="E56" s="44">
        <v>0</v>
      </c>
      <c r="F56" s="44">
        <v>4</v>
      </c>
      <c r="G56" s="44">
        <v>1</v>
      </c>
      <c r="H56" s="44">
        <v>40</v>
      </c>
      <c r="I56" s="44">
        <v>38</v>
      </c>
      <c r="J56" s="45">
        <v>0</v>
      </c>
      <c r="K56" s="41">
        <f t="shared" si="8"/>
        <v>83</v>
      </c>
      <c r="L56" s="20">
        <f>SUM(K53:K56)</f>
        <v>88</v>
      </c>
      <c r="S56" s="46" t="s">
        <v>8082</v>
      </c>
      <c r="T56" s="47">
        <v>0</v>
      </c>
      <c r="U56" s="47">
        <v>5</v>
      </c>
      <c r="V56" s="47">
        <v>1</v>
      </c>
      <c r="W56" s="47">
        <v>43</v>
      </c>
      <c r="X56" s="47">
        <v>39</v>
      </c>
      <c r="Y56" s="22">
        <f t="shared" si="9"/>
        <v>88</v>
      </c>
      <c r="Z56" s="20"/>
    </row>
    <row r="57" spans="1:26" x14ac:dyDescent="0.25">
      <c r="A57" s="38" t="s">
        <v>454</v>
      </c>
      <c r="B57" s="38" t="s">
        <v>3133</v>
      </c>
      <c r="C57" s="39">
        <v>39</v>
      </c>
      <c r="D57" s="40">
        <v>39</v>
      </c>
      <c r="E57" s="40">
        <v>0</v>
      </c>
      <c r="F57" s="40">
        <v>3</v>
      </c>
      <c r="G57" s="40">
        <v>1</v>
      </c>
      <c r="H57" s="40">
        <v>33</v>
      </c>
      <c r="I57" s="40">
        <v>2</v>
      </c>
      <c r="J57" s="41">
        <v>0</v>
      </c>
      <c r="K57" s="41">
        <f t="shared" si="8"/>
        <v>39</v>
      </c>
      <c r="S57" s="22" t="s">
        <v>8083</v>
      </c>
      <c r="T57" s="27">
        <v>9</v>
      </c>
      <c r="U57" s="27">
        <v>27</v>
      </c>
      <c r="V57" s="27">
        <v>15</v>
      </c>
      <c r="W57" s="27">
        <v>99</v>
      </c>
      <c r="X57" s="27">
        <v>49</v>
      </c>
      <c r="Y57" s="22">
        <f t="shared" si="9"/>
        <v>199</v>
      </c>
      <c r="Z57" s="20"/>
    </row>
    <row r="58" spans="1:26" x14ac:dyDescent="0.25">
      <c r="A58" s="38" t="s">
        <v>454</v>
      </c>
      <c r="B58" s="38" t="s">
        <v>836</v>
      </c>
      <c r="C58" s="39">
        <v>2</v>
      </c>
      <c r="D58" s="40">
        <v>2</v>
      </c>
      <c r="E58" s="40">
        <v>0</v>
      </c>
      <c r="F58" s="40">
        <v>2</v>
      </c>
      <c r="G58" s="40">
        <v>0</v>
      </c>
      <c r="H58" s="40">
        <v>0</v>
      </c>
      <c r="I58" s="40">
        <v>0</v>
      </c>
      <c r="J58" s="41">
        <v>0</v>
      </c>
      <c r="K58" s="41">
        <f t="shared" si="8"/>
        <v>2</v>
      </c>
      <c r="S58" s="46" t="s">
        <v>8084</v>
      </c>
      <c r="T58" s="47">
        <v>51</v>
      </c>
      <c r="U58" s="47">
        <v>136</v>
      </c>
      <c r="V58" s="47">
        <v>65</v>
      </c>
      <c r="W58" s="47">
        <v>264</v>
      </c>
      <c r="X58" s="47">
        <v>1002</v>
      </c>
      <c r="Y58" s="22">
        <f t="shared" si="9"/>
        <v>1518</v>
      </c>
    </row>
    <row r="59" spans="1:26" x14ac:dyDescent="0.25">
      <c r="A59" s="38" t="s">
        <v>454</v>
      </c>
      <c r="B59" s="38" t="s">
        <v>3855</v>
      </c>
      <c r="C59" s="39">
        <v>1</v>
      </c>
      <c r="D59" s="40">
        <v>1</v>
      </c>
      <c r="E59" s="40">
        <v>0</v>
      </c>
      <c r="F59" s="40">
        <v>1</v>
      </c>
      <c r="G59" s="40">
        <v>0</v>
      </c>
      <c r="H59" s="40">
        <v>0</v>
      </c>
      <c r="I59" s="40">
        <v>0</v>
      </c>
      <c r="J59" s="41">
        <v>0</v>
      </c>
      <c r="K59" s="41">
        <f t="shared" si="8"/>
        <v>1</v>
      </c>
      <c r="S59" s="22" t="s">
        <v>8191</v>
      </c>
      <c r="T59" s="27">
        <v>1</v>
      </c>
      <c r="U59" s="27">
        <v>0</v>
      </c>
      <c r="V59" s="27">
        <v>0</v>
      </c>
      <c r="W59" s="27">
        <v>302</v>
      </c>
      <c r="X59" s="27">
        <v>13</v>
      </c>
      <c r="Y59" s="22">
        <f t="shared" si="9"/>
        <v>316</v>
      </c>
      <c r="Z59" s="20"/>
    </row>
    <row r="60" spans="1:26" x14ac:dyDescent="0.25">
      <c r="A60" s="38" t="s">
        <v>454</v>
      </c>
      <c r="B60" s="38" t="s">
        <v>10</v>
      </c>
      <c r="C60" s="39">
        <v>159</v>
      </c>
      <c r="D60" s="40">
        <v>157</v>
      </c>
      <c r="E60" s="40">
        <v>9</v>
      </c>
      <c r="F60" s="40">
        <v>21</v>
      </c>
      <c r="G60" s="40">
        <v>14</v>
      </c>
      <c r="H60" s="40">
        <v>66</v>
      </c>
      <c r="I60" s="40">
        <v>47</v>
      </c>
      <c r="J60" s="41">
        <v>0</v>
      </c>
      <c r="K60" s="41">
        <f t="shared" si="8"/>
        <v>157</v>
      </c>
      <c r="L60" s="20">
        <f>SUM(K57:K60)</f>
        <v>199</v>
      </c>
      <c r="T60" s="20">
        <f>SUM(T49:T59)</f>
        <v>61</v>
      </c>
      <c r="U60" s="20">
        <f t="shared" ref="U60:X60" si="10">SUM(U49:U59)</f>
        <v>168</v>
      </c>
      <c r="V60" s="20">
        <f t="shared" si="10"/>
        <v>81</v>
      </c>
      <c r="W60" s="20">
        <f t="shared" si="10"/>
        <v>712</v>
      </c>
      <c r="X60" s="20">
        <f t="shared" si="10"/>
        <v>1104</v>
      </c>
      <c r="Y60" s="22">
        <f>SUM(T60:X60)</f>
        <v>2126</v>
      </c>
    </row>
    <row r="61" spans="1:26" x14ac:dyDescent="0.25">
      <c r="A61" s="42" t="s">
        <v>11</v>
      </c>
      <c r="B61" s="42" t="s">
        <v>3133</v>
      </c>
      <c r="C61" s="43">
        <v>135</v>
      </c>
      <c r="D61" s="44">
        <v>134</v>
      </c>
      <c r="E61" s="44">
        <v>8</v>
      </c>
      <c r="F61" s="44">
        <v>23</v>
      </c>
      <c r="G61" s="44">
        <v>13</v>
      </c>
      <c r="H61" s="44">
        <v>89</v>
      </c>
      <c r="I61" s="44">
        <v>2</v>
      </c>
      <c r="J61" s="45">
        <v>0</v>
      </c>
      <c r="K61" s="41">
        <f t="shared" si="8"/>
        <v>135</v>
      </c>
    </row>
    <row r="62" spans="1:26" x14ac:dyDescent="0.25">
      <c r="A62" s="42" t="s">
        <v>11</v>
      </c>
      <c r="B62" s="42" t="s">
        <v>836</v>
      </c>
      <c r="C62" s="43">
        <v>32</v>
      </c>
      <c r="D62" s="44">
        <v>32</v>
      </c>
      <c r="E62" s="44">
        <v>0</v>
      </c>
      <c r="F62" s="44">
        <v>3</v>
      </c>
      <c r="G62" s="44">
        <v>2</v>
      </c>
      <c r="H62" s="44">
        <v>6</v>
      </c>
      <c r="I62" s="44">
        <v>21</v>
      </c>
      <c r="J62" s="45">
        <v>0</v>
      </c>
      <c r="K62" s="41">
        <f t="shared" si="8"/>
        <v>32</v>
      </c>
      <c r="S62" s="22" t="s">
        <v>8192</v>
      </c>
      <c r="T62" s="22" t="s">
        <v>5758</v>
      </c>
      <c r="U62" s="22" t="s">
        <v>5740</v>
      </c>
      <c r="V62" s="22" t="s">
        <v>5712</v>
      </c>
      <c r="W62" s="22" t="s">
        <v>5745</v>
      </c>
      <c r="X62" s="22" t="s">
        <v>5868</v>
      </c>
      <c r="Y62" s="22" t="s">
        <v>8065</v>
      </c>
    </row>
    <row r="63" spans="1:26" x14ac:dyDescent="0.25">
      <c r="A63" s="42" t="s">
        <v>11</v>
      </c>
      <c r="B63" s="42" t="s">
        <v>3855</v>
      </c>
      <c r="C63" s="43">
        <v>3</v>
      </c>
      <c r="D63" s="44">
        <v>3</v>
      </c>
      <c r="E63" s="44">
        <v>1</v>
      </c>
      <c r="F63" s="44">
        <v>1</v>
      </c>
      <c r="G63" s="44">
        <v>0</v>
      </c>
      <c r="H63" s="44">
        <v>1</v>
      </c>
      <c r="I63" s="44">
        <v>0</v>
      </c>
      <c r="J63" s="45">
        <v>0</v>
      </c>
      <c r="K63" s="41">
        <f t="shared" si="8"/>
        <v>3</v>
      </c>
      <c r="S63" s="22" t="s">
        <v>8075</v>
      </c>
      <c r="T63" s="27">
        <v>0</v>
      </c>
      <c r="U63" s="27">
        <v>0</v>
      </c>
      <c r="V63" s="27">
        <v>0</v>
      </c>
      <c r="W63" s="27">
        <v>0</v>
      </c>
      <c r="X63" s="27">
        <v>0</v>
      </c>
      <c r="Y63" s="22">
        <f t="shared" ref="Y63:Y73" si="11">SUM(T63:X63)</f>
        <v>0</v>
      </c>
    </row>
    <row r="64" spans="1:26" x14ac:dyDescent="0.25">
      <c r="A64" s="42" t="s">
        <v>11</v>
      </c>
      <c r="B64" s="42" t="s">
        <v>10</v>
      </c>
      <c r="C64" s="43">
        <v>1349</v>
      </c>
      <c r="D64" s="44">
        <v>1349</v>
      </c>
      <c r="E64" s="44">
        <v>42</v>
      </c>
      <c r="F64" s="44">
        <v>109</v>
      </c>
      <c r="G64" s="44">
        <v>50</v>
      </c>
      <c r="H64" s="44">
        <v>168</v>
      </c>
      <c r="I64" s="44">
        <v>979</v>
      </c>
      <c r="J64" s="45">
        <v>0</v>
      </c>
      <c r="K64" s="41">
        <f t="shared" si="8"/>
        <v>1348</v>
      </c>
      <c r="L64" s="20">
        <f>SUM(K61:K64)</f>
        <v>1518</v>
      </c>
      <c r="S64" s="46" t="s">
        <v>8076</v>
      </c>
      <c r="T64" s="47">
        <v>0</v>
      </c>
      <c r="U64" s="47">
        <v>0</v>
      </c>
      <c r="V64" s="47">
        <v>0</v>
      </c>
      <c r="W64" s="48">
        <v>0</v>
      </c>
      <c r="X64" s="47">
        <v>0</v>
      </c>
      <c r="Y64" s="22">
        <f t="shared" si="11"/>
        <v>0</v>
      </c>
    </row>
    <row r="65" spans="1:26" x14ac:dyDescent="0.25">
      <c r="A65" s="38" t="s">
        <v>815</v>
      </c>
      <c r="B65" s="38" t="s">
        <v>3133</v>
      </c>
      <c r="C65" s="39">
        <v>216</v>
      </c>
      <c r="D65" s="40">
        <v>216</v>
      </c>
      <c r="E65" s="40">
        <v>0</v>
      </c>
      <c r="F65" s="40">
        <v>0</v>
      </c>
      <c r="G65" s="40">
        <v>0</v>
      </c>
      <c r="H65" s="40">
        <v>217</v>
      </c>
      <c r="I65" s="40">
        <v>0</v>
      </c>
      <c r="J65" s="41">
        <v>0</v>
      </c>
      <c r="K65" s="41">
        <f t="shared" si="8"/>
        <v>217</v>
      </c>
      <c r="S65" s="22" t="s">
        <v>8077</v>
      </c>
      <c r="T65" s="49">
        <v>0</v>
      </c>
      <c r="U65" s="49">
        <v>0</v>
      </c>
      <c r="V65" s="49">
        <v>0</v>
      </c>
      <c r="W65" s="27">
        <v>0</v>
      </c>
      <c r="X65" s="49">
        <v>0</v>
      </c>
      <c r="Y65" s="22">
        <f t="shared" si="11"/>
        <v>0</v>
      </c>
    </row>
    <row r="66" spans="1:26" x14ac:dyDescent="0.25">
      <c r="A66" s="38" t="s">
        <v>815</v>
      </c>
      <c r="B66" s="38" t="s">
        <v>836</v>
      </c>
      <c r="C66" s="39">
        <v>62</v>
      </c>
      <c r="D66" s="40">
        <v>62</v>
      </c>
      <c r="E66" s="40">
        <v>0</v>
      </c>
      <c r="F66" s="40">
        <v>0</v>
      </c>
      <c r="G66" s="40">
        <v>0</v>
      </c>
      <c r="H66" s="40">
        <v>62</v>
      </c>
      <c r="I66" s="40">
        <v>0</v>
      </c>
      <c r="J66" s="41">
        <v>0</v>
      </c>
      <c r="K66" s="41">
        <f t="shared" si="8"/>
        <v>62</v>
      </c>
      <c r="S66" s="46" t="s">
        <v>8078</v>
      </c>
      <c r="T66" s="50">
        <v>0</v>
      </c>
      <c r="U66" s="50">
        <v>0</v>
      </c>
      <c r="V66" s="50">
        <v>0</v>
      </c>
      <c r="W66" s="50">
        <v>0</v>
      </c>
      <c r="X66" s="50">
        <v>0</v>
      </c>
      <c r="Y66" s="22">
        <f t="shared" si="11"/>
        <v>0</v>
      </c>
    </row>
    <row r="67" spans="1:26" x14ac:dyDescent="0.25">
      <c r="A67" s="38" t="s">
        <v>815</v>
      </c>
      <c r="B67" s="38" t="s">
        <v>10</v>
      </c>
      <c r="C67" s="39">
        <v>38</v>
      </c>
      <c r="D67" s="40">
        <v>38</v>
      </c>
      <c r="E67" s="40">
        <v>1</v>
      </c>
      <c r="F67" s="40">
        <v>0</v>
      </c>
      <c r="G67" s="40">
        <v>0</v>
      </c>
      <c r="H67" s="40">
        <v>23</v>
      </c>
      <c r="I67" s="40">
        <v>13</v>
      </c>
      <c r="J67" s="41">
        <v>0</v>
      </c>
      <c r="K67" s="41">
        <f t="shared" si="8"/>
        <v>37</v>
      </c>
      <c r="L67" s="20">
        <f>SUM(K65:K67)</f>
        <v>316</v>
      </c>
      <c r="S67" s="51" t="s">
        <v>8079</v>
      </c>
      <c r="T67" s="52">
        <v>0</v>
      </c>
      <c r="U67" s="52">
        <v>0</v>
      </c>
      <c r="V67" s="52">
        <v>0</v>
      </c>
      <c r="W67" s="52">
        <v>0</v>
      </c>
      <c r="X67" s="52">
        <v>0</v>
      </c>
      <c r="Y67" s="51">
        <f t="shared" si="11"/>
        <v>0</v>
      </c>
    </row>
    <row r="68" spans="1:26" x14ac:dyDescent="0.25">
      <c r="A68" s="38" t="s">
        <v>8193</v>
      </c>
      <c r="B68" s="53"/>
      <c r="C68" s="53">
        <f>SUM(C48:C67)</f>
        <v>2129</v>
      </c>
      <c r="D68" s="53">
        <f t="shared" ref="D68:H68" si="12">SUM(D48:D67)</f>
        <v>2126</v>
      </c>
      <c r="E68" s="53">
        <f t="shared" si="12"/>
        <v>61</v>
      </c>
      <c r="F68" s="53">
        <f t="shared" si="12"/>
        <v>168</v>
      </c>
      <c r="G68" s="53">
        <f t="shared" si="12"/>
        <v>81</v>
      </c>
      <c r="H68" s="53">
        <f t="shared" si="12"/>
        <v>712</v>
      </c>
      <c r="I68" s="53">
        <f>SUM(I48:I67)</f>
        <v>1104</v>
      </c>
      <c r="J68" s="53">
        <f>SUM(J51:J65)</f>
        <v>0</v>
      </c>
      <c r="K68" s="53">
        <f>SUM(K48:K67)</f>
        <v>2126</v>
      </c>
      <c r="L68" s="20">
        <f>SUM(L48:L67)</f>
        <v>2126</v>
      </c>
      <c r="S68" s="46" t="s">
        <v>8080</v>
      </c>
      <c r="T68" s="54">
        <v>0</v>
      </c>
      <c r="U68" s="54">
        <v>0</v>
      </c>
      <c r="V68" s="54">
        <v>0</v>
      </c>
      <c r="W68" s="54">
        <v>0</v>
      </c>
      <c r="X68" s="54">
        <v>0</v>
      </c>
      <c r="Y68" s="22">
        <f t="shared" si="11"/>
        <v>0</v>
      </c>
    </row>
    <row r="69" spans="1:26" x14ac:dyDescent="0.25">
      <c r="I69" s="18" t="s">
        <v>8194</v>
      </c>
      <c r="S69" s="22" t="s">
        <v>8081</v>
      </c>
      <c r="T69" s="55">
        <v>0</v>
      </c>
      <c r="U69" s="55">
        <v>0</v>
      </c>
      <c r="V69" s="55">
        <v>0</v>
      </c>
      <c r="W69" s="55">
        <v>1</v>
      </c>
      <c r="X69" s="55">
        <v>0</v>
      </c>
      <c r="Y69" s="22">
        <f t="shared" si="11"/>
        <v>1</v>
      </c>
    </row>
    <row r="70" spans="1:26" x14ac:dyDescent="0.25">
      <c r="L70" s="18"/>
      <c r="S70" s="46" t="s">
        <v>8082</v>
      </c>
      <c r="T70" s="54">
        <v>0</v>
      </c>
      <c r="U70" s="54">
        <v>0</v>
      </c>
      <c r="V70" s="54">
        <v>0</v>
      </c>
      <c r="W70" s="54">
        <v>2</v>
      </c>
      <c r="X70" s="54">
        <v>1</v>
      </c>
      <c r="Y70" s="22">
        <f t="shared" si="11"/>
        <v>3</v>
      </c>
    </row>
    <row r="71" spans="1:26" x14ac:dyDescent="0.25">
      <c r="S71" s="22" t="s">
        <v>8083</v>
      </c>
      <c r="T71" s="40">
        <v>0</v>
      </c>
      <c r="U71" s="40">
        <v>3</v>
      </c>
      <c r="V71" s="40">
        <v>1</v>
      </c>
      <c r="W71" s="40">
        <v>33</v>
      </c>
      <c r="X71" s="40">
        <v>2</v>
      </c>
      <c r="Y71" s="22">
        <f t="shared" si="11"/>
        <v>39</v>
      </c>
    </row>
    <row r="72" spans="1:26" x14ac:dyDescent="0.25">
      <c r="S72" s="46" t="s">
        <v>8084</v>
      </c>
      <c r="T72" s="44">
        <v>8</v>
      </c>
      <c r="U72" s="44">
        <v>23</v>
      </c>
      <c r="V72" s="44">
        <v>13</v>
      </c>
      <c r="W72" s="44">
        <v>89</v>
      </c>
      <c r="X72" s="44">
        <v>2</v>
      </c>
      <c r="Y72" s="22">
        <f t="shared" si="11"/>
        <v>135</v>
      </c>
    </row>
    <row r="73" spans="1:26" x14ac:dyDescent="0.25">
      <c r="S73" s="22" t="s">
        <v>8191</v>
      </c>
      <c r="T73" s="40">
        <v>0</v>
      </c>
      <c r="U73" s="40">
        <v>0</v>
      </c>
      <c r="V73" s="40">
        <v>0</v>
      </c>
      <c r="W73" s="40">
        <v>217</v>
      </c>
      <c r="X73" s="40">
        <v>0</v>
      </c>
      <c r="Y73" s="22">
        <f t="shared" si="11"/>
        <v>217</v>
      </c>
    </row>
    <row r="74" spans="1:26" x14ac:dyDescent="0.25">
      <c r="T74" s="56">
        <f>SUM(T63:T73)</f>
        <v>8</v>
      </c>
      <c r="U74" s="56">
        <f t="shared" ref="U74:X74" si="13">SUM(U63:U73)</f>
        <v>26</v>
      </c>
      <c r="V74" s="56">
        <f t="shared" si="13"/>
        <v>14</v>
      </c>
      <c r="W74" s="56">
        <f t="shared" si="13"/>
        <v>342</v>
      </c>
      <c r="X74" s="56">
        <f t="shared" si="13"/>
        <v>5</v>
      </c>
      <c r="Y74" s="51">
        <f>SUM(T74:X74)</f>
        <v>395</v>
      </c>
    </row>
    <row r="76" spans="1:26" x14ac:dyDescent="0.25">
      <c r="S76" s="22" t="s">
        <v>8195</v>
      </c>
      <c r="T76" s="22" t="s">
        <v>5758</v>
      </c>
      <c r="U76" s="22" t="s">
        <v>5740</v>
      </c>
      <c r="V76" s="22" t="s">
        <v>5712</v>
      </c>
      <c r="W76" s="22" t="s">
        <v>5745</v>
      </c>
      <c r="X76" s="22" t="s">
        <v>5868</v>
      </c>
      <c r="Y76" s="22" t="s">
        <v>8196</v>
      </c>
    </row>
    <row r="77" spans="1:26" x14ac:dyDescent="0.25">
      <c r="S77" s="22" t="s">
        <v>8075</v>
      </c>
      <c r="T77" s="27">
        <v>0</v>
      </c>
      <c r="U77" s="27">
        <v>0</v>
      </c>
      <c r="V77" s="27">
        <v>0</v>
      </c>
      <c r="W77" s="27">
        <v>0</v>
      </c>
      <c r="X77" s="27">
        <v>0</v>
      </c>
      <c r="Y77" s="27">
        <f>SUM(T77:W77)</f>
        <v>0</v>
      </c>
      <c r="Z77" s="22" t="s">
        <v>8075</v>
      </c>
    </row>
    <row r="78" spans="1:26" x14ac:dyDescent="0.25">
      <c r="S78" s="46" t="s">
        <v>8076</v>
      </c>
      <c r="T78" s="47">
        <v>0</v>
      </c>
      <c r="U78" s="47">
        <v>0</v>
      </c>
      <c r="V78" s="47">
        <v>0</v>
      </c>
      <c r="W78" s="47">
        <v>0</v>
      </c>
      <c r="X78" s="47">
        <v>0</v>
      </c>
      <c r="Y78" s="27">
        <f t="shared" ref="Y78:Y87" si="14">SUM(T78:W78)</f>
        <v>0</v>
      </c>
      <c r="Z78" s="46" t="s">
        <v>8076</v>
      </c>
    </row>
    <row r="79" spans="1:26" x14ac:dyDescent="0.25">
      <c r="S79" s="22" t="s">
        <v>8077</v>
      </c>
      <c r="T79" s="27">
        <v>0</v>
      </c>
      <c r="U79" s="27">
        <v>0</v>
      </c>
      <c r="V79" s="27">
        <v>0</v>
      </c>
      <c r="W79" s="27">
        <v>0</v>
      </c>
      <c r="X79" s="27">
        <v>0</v>
      </c>
      <c r="Y79" s="27">
        <f t="shared" si="14"/>
        <v>0</v>
      </c>
      <c r="Z79" s="22" t="s">
        <v>8077</v>
      </c>
    </row>
    <row r="80" spans="1:26" x14ac:dyDescent="0.25">
      <c r="S80" s="46" t="s">
        <v>8078</v>
      </c>
      <c r="T80" s="47">
        <v>0</v>
      </c>
      <c r="U80" s="47">
        <v>0</v>
      </c>
      <c r="V80" s="47">
        <v>0</v>
      </c>
      <c r="W80" s="47">
        <v>0</v>
      </c>
      <c r="X80" s="47">
        <v>0</v>
      </c>
      <c r="Y80" s="27">
        <f t="shared" si="14"/>
        <v>0</v>
      </c>
      <c r="Z80" s="46" t="s">
        <v>8078</v>
      </c>
    </row>
    <row r="81" spans="1:26" x14ac:dyDescent="0.25">
      <c r="S81" s="22" t="s">
        <v>8079</v>
      </c>
      <c r="T81" s="27">
        <v>0</v>
      </c>
      <c r="U81" s="27">
        <v>0</v>
      </c>
      <c r="V81" s="27">
        <v>0</v>
      </c>
      <c r="W81" s="27">
        <v>1</v>
      </c>
      <c r="X81" s="27">
        <v>0</v>
      </c>
      <c r="Y81" s="27">
        <f t="shared" si="14"/>
        <v>1</v>
      </c>
      <c r="Z81" s="22" t="s">
        <v>8079</v>
      </c>
    </row>
    <row r="82" spans="1:26" x14ac:dyDescent="0.25">
      <c r="S82" s="46" t="s">
        <v>8080</v>
      </c>
      <c r="T82" s="47">
        <v>0</v>
      </c>
      <c r="U82" s="47">
        <v>0</v>
      </c>
      <c r="V82" s="47">
        <v>0</v>
      </c>
      <c r="W82" s="47">
        <v>1</v>
      </c>
      <c r="X82" s="47">
        <v>1</v>
      </c>
      <c r="Y82" s="27">
        <f t="shared" si="14"/>
        <v>1</v>
      </c>
      <c r="Z82" s="46" t="s">
        <v>8080</v>
      </c>
    </row>
    <row r="83" spans="1:26" x14ac:dyDescent="0.25">
      <c r="S83" s="22" t="s">
        <v>8081</v>
      </c>
      <c r="T83" s="27">
        <v>0</v>
      </c>
      <c r="U83" s="27">
        <v>0</v>
      </c>
      <c r="V83" s="27">
        <v>0</v>
      </c>
      <c r="W83" s="27">
        <v>1</v>
      </c>
      <c r="X83" s="27">
        <v>0</v>
      </c>
      <c r="Y83" s="27">
        <f t="shared" si="14"/>
        <v>1</v>
      </c>
      <c r="Z83" s="22" t="s">
        <v>8081</v>
      </c>
    </row>
    <row r="84" spans="1:26" x14ac:dyDescent="0.25">
      <c r="S84" s="46" t="s">
        <v>8082</v>
      </c>
      <c r="T84" s="47">
        <v>0</v>
      </c>
      <c r="U84" s="47">
        <v>5</v>
      </c>
      <c r="V84" s="47">
        <v>1</v>
      </c>
      <c r="W84" s="47">
        <v>41</v>
      </c>
      <c r="X84" s="47">
        <v>38</v>
      </c>
      <c r="Y84" s="27">
        <f t="shared" si="14"/>
        <v>47</v>
      </c>
      <c r="Z84" s="46" t="s">
        <v>8082</v>
      </c>
    </row>
    <row r="85" spans="1:26" x14ac:dyDescent="0.25">
      <c r="S85" s="22" t="s">
        <v>8083</v>
      </c>
      <c r="T85" s="27">
        <v>9</v>
      </c>
      <c r="U85" s="27">
        <v>24</v>
      </c>
      <c r="V85" s="27">
        <v>14</v>
      </c>
      <c r="W85" s="27">
        <v>66</v>
      </c>
      <c r="X85" s="27">
        <v>47</v>
      </c>
      <c r="Y85" s="27">
        <f t="shared" si="14"/>
        <v>113</v>
      </c>
      <c r="Z85" s="22" t="s">
        <v>8083</v>
      </c>
    </row>
    <row r="86" spans="1:26" x14ac:dyDescent="0.25">
      <c r="S86" s="46" t="s">
        <v>8084</v>
      </c>
      <c r="T86" s="47">
        <v>43</v>
      </c>
      <c r="U86" s="47">
        <v>113</v>
      </c>
      <c r="V86" s="47">
        <v>52</v>
      </c>
      <c r="W86" s="47">
        <v>175</v>
      </c>
      <c r="X86" s="47">
        <v>1000</v>
      </c>
      <c r="Y86" s="27">
        <f t="shared" si="14"/>
        <v>383</v>
      </c>
      <c r="Z86" s="46" t="s">
        <v>8084</v>
      </c>
    </row>
    <row r="87" spans="1:26" x14ac:dyDescent="0.25">
      <c r="S87" s="22" t="s">
        <v>8191</v>
      </c>
      <c r="T87" s="27">
        <v>1</v>
      </c>
      <c r="U87" s="27">
        <v>0</v>
      </c>
      <c r="V87" s="27">
        <v>0</v>
      </c>
      <c r="W87" s="27">
        <v>85</v>
      </c>
      <c r="X87" s="27">
        <v>13</v>
      </c>
      <c r="Y87" s="27">
        <f t="shared" si="14"/>
        <v>86</v>
      </c>
      <c r="Z87" s="22" t="s">
        <v>8191</v>
      </c>
    </row>
    <row r="88" spans="1:26" x14ac:dyDescent="0.25">
      <c r="T88" s="20">
        <f>SUM(T77:T87)</f>
        <v>53</v>
      </c>
      <c r="U88" s="20">
        <f t="shared" ref="U88:X88" si="15">SUM(U77:U87)</f>
        <v>142</v>
      </c>
      <c r="V88" s="20">
        <f t="shared" si="15"/>
        <v>67</v>
      </c>
      <c r="W88" s="20">
        <f t="shared" si="15"/>
        <v>370</v>
      </c>
      <c r="X88" s="20">
        <f t="shared" si="15"/>
        <v>1099</v>
      </c>
      <c r="Y88" s="27">
        <f t="shared" ref="Y88" si="16">SUM(T88:W88)</f>
        <v>632</v>
      </c>
    </row>
    <row r="93" spans="1:26" ht="39.6" x14ac:dyDescent="0.25">
      <c r="A93" s="33" t="s">
        <v>8197</v>
      </c>
      <c r="B93" s="33" t="s">
        <v>7633</v>
      </c>
      <c r="C93" s="33" t="s">
        <v>8063</v>
      </c>
      <c r="D93" s="33" t="s">
        <v>8181</v>
      </c>
      <c r="E93" s="34" t="s">
        <v>8182</v>
      </c>
      <c r="F93" s="33" t="s">
        <v>8183</v>
      </c>
      <c r="G93" s="33" t="s">
        <v>8184</v>
      </c>
      <c r="H93" s="33" t="s">
        <v>8185</v>
      </c>
      <c r="I93" s="33" t="s">
        <v>8186</v>
      </c>
      <c r="J93" s="35" t="s">
        <v>8187</v>
      </c>
      <c r="K93" s="36" t="s">
        <v>8188</v>
      </c>
      <c r="L93" s="37" t="s">
        <v>8198</v>
      </c>
      <c r="S93" s="18" t="s">
        <v>8197</v>
      </c>
    </row>
    <row r="94" spans="1:26" x14ac:dyDescent="0.25">
      <c r="A94" s="38" t="s">
        <v>2071</v>
      </c>
      <c r="B94" s="38" t="s">
        <v>10</v>
      </c>
      <c r="C94" s="39">
        <v>2</v>
      </c>
      <c r="D94" s="40">
        <v>2</v>
      </c>
      <c r="E94" s="40">
        <v>0</v>
      </c>
      <c r="F94" s="40">
        <v>0</v>
      </c>
      <c r="G94" s="40">
        <v>0</v>
      </c>
      <c r="H94" s="40">
        <v>0</v>
      </c>
      <c r="I94" s="40">
        <v>2</v>
      </c>
      <c r="J94" s="41">
        <v>0</v>
      </c>
      <c r="K94" s="41">
        <f t="shared" ref="K94:K106" si="17">SUM(E94:J94)</f>
        <v>2</v>
      </c>
      <c r="L94" s="20">
        <v>2</v>
      </c>
      <c r="S94" s="22" t="s">
        <v>8190</v>
      </c>
      <c r="T94" s="22" t="s">
        <v>5758</v>
      </c>
      <c r="U94" s="22" t="s">
        <v>5740</v>
      </c>
      <c r="V94" s="22" t="s">
        <v>5712</v>
      </c>
      <c r="W94" s="22" t="s">
        <v>5745</v>
      </c>
      <c r="X94" s="22" t="s">
        <v>5868</v>
      </c>
      <c r="Y94" s="22" t="s">
        <v>8065</v>
      </c>
    </row>
    <row r="95" spans="1:26" x14ac:dyDescent="0.25">
      <c r="A95" s="42" t="s">
        <v>2107</v>
      </c>
      <c r="B95" s="42" t="s">
        <v>836</v>
      </c>
      <c r="C95" s="43">
        <v>4</v>
      </c>
      <c r="D95" s="44">
        <v>4</v>
      </c>
      <c r="E95" s="44">
        <v>0</v>
      </c>
      <c r="F95" s="44">
        <v>0</v>
      </c>
      <c r="G95" s="44">
        <v>0</v>
      </c>
      <c r="H95" s="44">
        <v>0</v>
      </c>
      <c r="I95" s="44">
        <v>4</v>
      </c>
      <c r="J95" s="45">
        <v>0</v>
      </c>
      <c r="K95" s="41">
        <f t="shared" si="17"/>
        <v>4</v>
      </c>
      <c r="S95" s="22" t="s">
        <v>8075</v>
      </c>
      <c r="T95" s="27">
        <v>0</v>
      </c>
      <c r="U95" s="27">
        <v>0</v>
      </c>
      <c r="V95" s="27">
        <v>0</v>
      </c>
      <c r="W95" s="27">
        <v>0</v>
      </c>
      <c r="X95" s="27">
        <v>0</v>
      </c>
      <c r="Y95" s="22">
        <f t="shared" ref="Y95:Y105" si="18">SUM(T95:X95)</f>
        <v>0</v>
      </c>
    </row>
    <row r="96" spans="1:26" x14ac:dyDescent="0.25">
      <c r="A96" s="42" t="s">
        <v>2107</v>
      </c>
      <c r="B96" s="42" t="s">
        <v>10</v>
      </c>
      <c r="C96" s="43">
        <v>64</v>
      </c>
      <c r="D96" s="44">
        <v>63</v>
      </c>
      <c r="E96" s="44">
        <v>0</v>
      </c>
      <c r="F96" s="44">
        <v>8</v>
      </c>
      <c r="G96" s="44">
        <v>0</v>
      </c>
      <c r="H96" s="44">
        <v>24</v>
      </c>
      <c r="I96" s="44">
        <v>31</v>
      </c>
      <c r="J96" s="45">
        <v>0</v>
      </c>
      <c r="K96" s="41">
        <f t="shared" si="17"/>
        <v>63</v>
      </c>
      <c r="L96" s="20">
        <v>67</v>
      </c>
      <c r="S96" s="46" t="s">
        <v>8076</v>
      </c>
      <c r="T96" s="47">
        <v>0</v>
      </c>
      <c r="U96" s="47">
        <v>0</v>
      </c>
      <c r="V96" s="47">
        <v>0</v>
      </c>
      <c r="W96" s="47">
        <v>0</v>
      </c>
      <c r="X96" s="47">
        <v>0</v>
      </c>
      <c r="Y96" s="22">
        <f t="shared" si="18"/>
        <v>0</v>
      </c>
    </row>
    <row r="97" spans="1:26" x14ac:dyDescent="0.25">
      <c r="A97" s="38" t="s">
        <v>454</v>
      </c>
      <c r="B97" s="38" t="s">
        <v>3133</v>
      </c>
      <c r="C97" s="39">
        <v>28</v>
      </c>
      <c r="D97" s="40">
        <v>27</v>
      </c>
      <c r="E97" s="40">
        <v>0</v>
      </c>
      <c r="F97" s="40">
        <v>7</v>
      </c>
      <c r="G97" s="40">
        <v>0</v>
      </c>
      <c r="H97" s="40">
        <v>20</v>
      </c>
      <c r="I97" s="40">
        <v>0</v>
      </c>
      <c r="J97" s="41">
        <v>0</v>
      </c>
      <c r="K97" s="41">
        <f t="shared" si="17"/>
        <v>27</v>
      </c>
      <c r="S97" s="22" t="s">
        <v>8077</v>
      </c>
      <c r="T97" s="27">
        <v>0</v>
      </c>
      <c r="U97" s="27">
        <v>0</v>
      </c>
      <c r="V97" s="27">
        <v>0</v>
      </c>
      <c r="W97" s="27">
        <v>0</v>
      </c>
      <c r="X97" s="27">
        <v>0</v>
      </c>
      <c r="Y97" s="22">
        <f t="shared" si="18"/>
        <v>0</v>
      </c>
    </row>
    <row r="98" spans="1:26" x14ac:dyDescent="0.25">
      <c r="A98" s="38" t="s">
        <v>454</v>
      </c>
      <c r="B98" s="38" t="s">
        <v>836</v>
      </c>
      <c r="C98" s="39">
        <v>13</v>
      </c>
      <c r="D98" s="40">
        <v>13</v>
      </c>
      <c r="E98" s="40">
        <v>0</v>
      </c>
      <c r="F98" s="40">
        <v>0</v>
      </c>
      <c r="G98" s="40">
        <v>0</v>
      </c>
      <c r="H98" s="40">
        <v>1</v>
      </c>
      <c r="I98" s="40">
        <v>12</v>
      </c>
      <c r="J98" s="41">
        <v>0</v>
      </c>
      <c r="K98" s="41">
        <f t="shared" si="17"/>
        <v>13</v>
      </c>
      <c r="S98" s="46" t="s">
        <v>8078</v>
      </c>
      <c r="T98" s="47">
        <v>0</v>
      </c>
      <c r="U98" s="47">
        <v>0</v>
      </c>
      <c r="V98" s="47">
        <v>0</v>
      </c>
      <c r="W98" s="47">
        <v>0</v>
      </c>
      <c r="X98" s="47">
        <v>0</v>
      </c>
      <c r="Y98" s="22">
        <f t="shared" si="18"/>
        <v>0</v>
      </c>
    </row>
    <row r="99" spans="1:26" x14ac:dyDescent="0.25">
      <c r="A99" s="38" t="s">
        <v>454</v>
      </c>
      <c r="B99" s="38" t="s">
        <v>3855</v>
      </c>
      <c r="C99" s="39">
        <v>1</v>
      </c>
      <c r="D99" s="40">
        <v>1</v>
      </c>
      <c r="E99" s="40">
        <v>0</v>
      </c>
      <c r="F99" s="40">
        <v>0</v>
      </c>
      <c r="G99" s="40">
        <v>0</v>
      </c>
      <c r="H99" s="40">
        <v>1</v>
      </c>
      <c r="I99" s="40">
        <v>0</v>
      </c>
      <c r="J99" s="41">
        <v>0</v>
      </c>
      <c r="K99" s="41">
        <f t="shared" si="17"/>
        <v>1</v>
      </c>
      <c r="S99" s="22" t="s">
        <v>8079</v>
      </c>
      <c r="T99" s="27">
        <v>0</v>
      </c>
      <c r="U99" s="27">
        <v>0</v>
      </c>
      <c r="V99" s="27">
        <v>0</v>
      </c>
      <c r="W99" s="27">
        <v>0</v>
      </c>
      <c r="X99" s="27">
        <v>0</v>
      </c>
      <c r="Y99" s="22">
        <f t="shared" si="18"/>
        <v>0</v>
      </c>
    </row>
    <row r="100" spans="1:26" x14ac:dyDescent="0.25">
      <c r="A100" s="38" t="s">
        <v>454</v>
      </c>
      <c r="B100" s="38" t="s">
        <v>10</v>
      </c>
      <c r="C100" s="39">
        <v>183</v>
      </c>
      <c r="D100" s="40">
        <v>181</v>
      </c>
      <c r="E100" s="40">
        <v>12</v>
      </c>
      <c r="F100" s="40">
        <v>21</v>
      </c>
      <c r="G100" s="40">
        <v>12</v>
      </c>
      <c r="H100" s="40">
        <v>35</v>
      </c>
      <c r="I100" s="40">
        <v>101</v>
      </c>
      <c r="J100" s="41">
        <v>0</v>
      </c>
      <c r="K100" s="41">
        <f t="shared" si="17"/>
        <v>181</v>
      </c>
      <c r="L100" s="20">
        <f>SUM(D97:D100)</f>
        <v>222</v>
      </c>
      <c r="S100" s="46" t="s">
        <v>8080</v>
      </c>
      <c r="T100" s="47">
        <v>0</v>
      </c>
      <c r="U100" s="47">
        <v>0</v>
      </c>
      <c r="V100" s="47">
        <v>0</v>
      </c>
      <c r="W100" s="47">
        <v>0</v>
      </c>
      <c r="X100" s="47">
        <v>0</v>
      </c>
      <c r="Y100" s="22">
        <f t="shared" si="18"/>
        <v>0</v>
      </c>
    </row>
    <row r="101" spans="1:26" x14ac:dyDescent="0.25">
      <c r="A101" s="42" t="s">
        <v>11</v>
      </c>
      <c r="B101" s="42" t="s">
        <v>3133</v>
      </c>
      <c r="C101" s="43">
        <v>97</v>
      </c>
      <c r="D101" s="44">
        <v>94</v>
      </c>
      <c r="E101" s="44">
        <v>12</v>
      </c>
      <c r="F101" s="44">
        <v>22</v>
      </c>
      <c r="G101" s="44">
        <v>12</v>
      </c>
      <c r="H101" s="44">
        <v>47</v>
      </c>
      <c r="I101" s="44">
        <v>1</v>
      </c>
      <c r="J101" s="45">
        <v>0</v>
      </c>
      <c r="K101" s="41">
        <f t="shared" si="17"/>
        <v>94</v>
      </c>
      <c r="S101" s="22" t="s">
        <v>8081</v>
      </c>
      <c r="T101" s="27">
        <v>0</v>
      </c>
      <c r="U101" s="27">
        <v>0</v>
      </c>
      <c r="V101" s="27">
        <v>0</v>
      </c>
      <c r="W101" s="27">
        <v>0</v>
      </c>
      <c r="X101" s="27">
        <v>2</v>
      </c>
      <c r="Y101" s="22">
        <f t="shared" si="18"/>
        <v>2</v>
      </c>
    </row>
    <row r="102" spans="1:26" x14ac:dyDescent="0.25">
      <c r="A102" s="42" t="s">
        <v>11</v>
      </c>
      <c r="B102" s="42" t="s">
        <v>836</v>
      </c>
      <c r="C102" s="43">
        <v>70</v>
      </c>
      <c r="D102" s="44">
        <v>70</v>
      </c>
      <c r="E102" s="44">
        <v>0</v>
      </c>
      <c r="F102" s="44">
        <v>3</v>
      </c>
      <c r="G102" s="44">
        <v>0</v>
      </c>
      <c r="H102" s="44">
        <v>28</v>
      </c>
      <c r="I102" s="44">
        <v>39</v>
      </c>
      <c r="J102" s="45">
        <v>0</v>
      </c>
      <c r="K102" s="41">
        <f t="shared" si="17"/>
        <v>70</v>
      </c>
      <c r="S102" s="46" t="s">
        <v>8082</v>
      </c>
      <c r="T102" s="47">
        <v>0</v>
      </c>
      <c r="U102" s="47">
        <v>8</v>
      </c>
      <c r="V102" s="47">
        <v>0</v>
      </c>
      <c r="W102" s="47">
        <v>24</v>
      </c>
      <c r="X102" s="47">
        <v>35</v>
      </c>
      <c r="Y102" s="22">
        <f t="shared" si="18"/>
        <v>67</v>
      </c>
      <c r="Z102" s="20"/>
    </row>
    <row r="103" spans="1:26" x14ac:dyDescent="0.25">
      <c r="A103" s="42" t="s">
        <v>11</v>
      </c>
      <c r="B103" s="42" t="s">
        <v>5524</v>
      </c>
      <c r="C103" s="43">
        <v>5</v>
      </c>
      <c r="D103" s="44">
        <v>4</v>
      </c>
      <c r="E103" s="44">
        <v>0</v>
      </c>
      <c r="F103" s="44">
        <v>4</v>
      </c>
      <c r="G103" s="44">
        <v>0</v>
      </c>
      <c r="H103" s="44">
        <v>0</v>
      </c>
      <c r="I103" s="44">
        <v>0</v>
      </c>
      <c r="J103" s="45">
        <v>0</v>
      </c>
      <c r="K103" s="41">
        <f t="shared" si="17"/>
        <v>4</v>
      </c>
      <c r="S103" s="22" t="s">
        <v>8083</v>
      </c>
      <c r="T103" s="27">
        <v>12</v>
      </c>
      <c r="U103" s="27">
        <v>28</v>
      </c>
      <c r="V103" s="27">
        <v>12</v>
      </c>
      <c r="W103" s="27">
        <v>57</v>
      </c>
      <c r="X103" s="27">
        <v>113</v>
      </c>
      <c r="Y103" s="22">
        <f t="shared" si="18"/>
        <v>222</v>
      </c>
      <c r="Z103" s="20"/>
    </row>
    <row r="104" spans="1:26" x14ac:dyDescent="0.25">
      <c r="A104" s="42" t="s">
        <v>11</v>
      </c>
      <c r="B104" s="42" t="s">
        <v>3855</v>
      </c>
      <c r="C104" s="43">
        <v>3</v>
      </c>
      <c r="D104" s="44">
        <v>3</v>
      </c>
      <c r="E104" s="44">
        <v>0</v>
      </c>
      <c r="F104" s="44">
        <v>2</v>
      </c>
      <c r="G104" s="44">
        <v>0</v>
      </c>
      <c r="H104" s="44">
        <v>1</v>
      </c>
      <c r="I104" s="44">
        <v>0</v>
      </c>
      <c r="J104" s="45">
        <v>0</v>
      </c>
      <c r="K104" s="41">
        <f t="shared" si="17"/>
        <v>3</v>
      </c>
      <c r="S104" s="46" t="s">
        <v>8084</v>
      </c>
      <c r="T104" s="47">
        <v>119</v>
      </c>
      <c r="U104" s="47">
        <v>133</v>
      </c>
      <c r="V104" s="47">
        <v>60</v>
      </c>
      <c r="W104" s="47">
        <v>217</v>
      </c>
      <c r="X104" s="47">
        <v>1067</v>
      </c>
      <c r="Y104" s="22">
        <f t="shared" si="18"/>
        <v>1596</v>
      </c>
    </row>
    <row r="105" spans="1:26" x14ac:dyDescent="0.25">
      <c r="A105" s="42" t="s">
        <v>11</v>
      </c>
      <c r="B105" s="42" t="s">
        <v>10</v>
      </c>
      <c r="C105" s="43">
        <v>1430</v>
      </c>
      <c r="D105" s="44">
        <v>1425</v>
      </c>
      <c r="E105" s="44">
        <v>107</v>
      </c>
      <c r="F105" s="44">
        <v>102</v>
      </c>
      <c r="G105" s="44">
        <v>48</v>
      </c>
      <c r="H105" s="44">
        <v>141</v>
      </c>
      <c r="I105" s="44">
        <v>1027</v>
      </c>
      <c r="J105" s="45">
        <v>0</v>
      </c>
      <c r="K105" s="41">
        <f t="shared" si="17"/>
        <v>1425</v>
      </c>
      <c r="L105" s="20">
        <f>SUM(D101:D105)</f>
        <v>1596</v>
      </c>
      <c r="S105" s="22" t="s">
        <v>8191</v>
      </c>
      <c r="T105" s="27">
        <v>0</v>
      </c>
      <c r="U105" s="27">
        <v>0</v>
      </c>
      <c r="V105" s="27">
        <v>0</v>
      </c>
      <c r="W105" s="27">
        <v>52</v>
      </c>
      <c r="X105" s="27">
        <v>0</v>
      </c>
      <c r="Y105" s="22">
        <f t="shared" si="18"/>
        <v>52</v>
      </c>
      <c r="Z105" s="20"/>
    </row>
    <row r="106" spans="1:26" x14ac:dyDescent="0.25">
      <c r="A106" s="38" t="s">
        <v>815</v>
      </c>
      <c r="B106" s="38" t="s">
        <v>836</v>
      </c>
      <c r="C106" s="39">
        <v>52</v>
      </c>
      <c r="D106" s="40">
        <v>52</v>
      </c>
      <c r="E106" s="40">
        <v>0</v>
      </c>
      <c r="F106" s="40">
        <v>0</v>
      </c>
      <c r="G106" s="40">
        <v>0</v>
      </c>
      <c r="H106" s="40">
        <v>52</v>
      </c>
      <c r="I106" s="40">
        <v>0</v>
      </c>
      <c r="J106" s="41">
        <v>0</v>
      </c>
      <c r="K106" s="41">
        <f t="shared" si="17"/>
        <v>52</v>
      </c>
      <c r="L106" s="20">
        <v>52</v>
      </c>
      <c r="T106" s="20">
        <f>SUM(T95:T105)</f>
        <v>131</v>
      </c>
      <c r="U106" s="20">
        <f t="shared" ref="U106:X106" si="19">SUM(U95:U105)</f>
        <v>169</v>
      </c>
      <c r="V106" s="20">
        <f t="shared" si="19"/>
        <v>72</v>
      </c>
      <c r="W106" s="20">
        <f t="shared" si="19"/>
        <v>350</v>
      </c>
      <c r="X106" s="20">
        <f t="shared" si="19"/>
        <v>1217</v>
      </c>
      <c r="Y106" s="22">
        <f>SUM(T106:X106)</f>
        <v>1939</v>
      </c>
    </row>
    <row r="107" spans="1:26" x14ac:dyDescent="0.25">
      <c r="A107" s="38" t="s">
        <v>8193</v>
      </c>
      <c r="B107" s="53"/>
      <c r="C107" s="53">
        <f t="shared" ref="C107:I107" si="20">SUM(C94:C106)</f>
        <v>1952</v>
      </c>
      <c r="D107" s="53">
        <f t="shared" si="20"/>
        <v>1939</v>
      </c>
      <c r="E107" s="53">
        <f t="shared" si="20"/>
        <v>131</v>
      </c>
      <c r="F107" s="53">
        <f t="shared" si="20"/>
        <v>169</v>
      </c>
      <c r="G107" s="53">
        <f t="shared" si="20"/>
        <v>72</v>
      </c>
      <c r="H107" s="53">
        <f t="shared" si="20"/>
        <v>350</v>
      </c>
      <c r="I107" s="53">
        <f t="shared" si="20"/>
        <v>1217</v>
      </c>
      <c r="J107" s="53">
        <v>0</v>
      </c>
      <c r="K107" s="53">
        <f>SUM(K94:K106)</f>
        <v>1939</v>
      </c>
      <c r="L107" s="20">
        <f>SUM(L94:L106)</f>
        <v>1939</v>
      </c>
    </row>
    <row r="108" spans="1:26" x14ac:dyDescent="0.25">
      <c r="I108" s="18" t="s">
        <v>8199</v>
      </c>
      <c r="S108" s="22" t="s">
        <v>8192</v>
      </c>
      <c r="T108" s="22" t="s">
        <v>5758</v>
      </c>
      <c r="U108" s="22" t="s">
        <v>5740</v>
      </c>
      <c r="V108" s="22" t="s">
        <v>5712</v>
      </c>
      <c r="W108" s="22" t="s">
        <v>5745</v>
      </c>
      <c r="X108" s="22" t="s">
        <v>5868</v>
      </c>
      <c r="Y108" s="22" t="s">
        <v>8065</v>
      </c>
    </row>
    <row r="109" spans="1:26" x14ac:dyDescent="0.25">
      <c r="S109" s="22" t="s">
        <v>8075</v>
      </c>
      <c r="T109" s="27">
        <v>0</v>
      </c>
      <c r="U109" s="27">
        <v>0</v>
      </c>
      <c r="V109" s="27">
        <v>0</v>
      </c>
      <c r="W109" s="27">
        <v>0</v>
      </c>
      <c r="X109" s="27">
        <v>0</v>
      </c>
      <c r="Y109" s="22">
        <f t="shared" ref="Y109:Y119" si="21">SUM(T109:X109)</f>
        <v>0</v>
      </c>
    </row>
    <row r="110" spans="1:26" x14ac:dyDescent="0.25">
      <c r="C110" s="20"/>
      <c r="D110" s="20"/>
      <c r="E110" s="20"/>
      <c r="F110" s="20"/>
      <c r="G110" s="20"/>
      <c r="H110" s="20"/>
      <c r="I110" s="20"/>
      <c r="J110" s="20"/>
      <c r="S110" s="46" t="s">
        <v>8076</v>
      </c>
      <c r="T110" s="47">
        <v>0</v>
      </c>
      <c r="U110" s="47">
        <v>0</v>
      </c>
      <c r="V110" s="47">
        <v>0</v>
      </c>
      <c r="W110" s="48">
        <v>0</v>
      </c>
      <c r="X110" s="47">
        <v>0</v>
      </c>
      <c r="Y110" s="22">
        <f t="shared" si="21"/>
        <v>0</v>
      </c>
    </row>
    <row r="111" spans="1:26" x14ac:dyDescent="0.25">
      <c r="S111" s="22" t="s">
        <v>8077</v>
      </c>
      <c r="T111" s="49">
        <v>0</v>
      </c>
      <c r="U111" s="49">
        <v>0</v>
      </c>
      <c r="V111" s="49">
        <v>0</v>
      </c>
      <c r="W111" s="27">
        <v>0</v>
      </c>
      <c r="X111" s="49">
        <v>0</v>
      </c>
      <c r="Y111" s="22">
        <f t="shared" si="21"/>
        <v>0</v>
      </c>
    </row>
    <row r="112" spans="1:26" x14ac:dyDescent="0.25">
      <c r="S112" s="46" t="s">
        <v>8078</v>
      </c>
      <c r="T112" s="50">
        <v>0</v>
      </c>
      <c r="U112" s="50">
        <v>0</v>
      </c>
      <c r="V112" s="50">
        <v>0</v>
      </c>
      <c r="W112" s="50">
        <v>0</v>
      </c>
      <c r="X112" s="50">
        <v>0</v>
      </c>
      <c r="Y112" s="22">
        <f t="shared" si="21"/>
        <v>0</v>
      </c>
    </row>
    <row r="113" spans="8:26" x14ac:dyDescent="0.25">
      <c r="S113" s="51" t="s">
        <v>8079</v>
      </c>
      <c r="T113" s="52">
        <v>0</v>
      </c>
      <c r="U113" s="52">
        <v>0</v>
      </c>
      <c r="V113" s="52">
        <v>0</v>
      </c>
      <c r="W113" s="52">
        <v>0</v>
      </c>
      <c r="X113" s="52">
        <v>0</v>
      </c>
      <c r="Y113" s="51">
        <f t="shared" si="21"/>
        <v>0</v>
      </c>
    </row>
    <row r="114" spans="8:26" x14ac:dyDescent="0.25">
      <c r="S114" s="46" t="s">
        <v>8080</v>
      </c>
      <c r="T114" s="54">
        <v>0</v>
      </c>
      <c r="U114" s="54">
        <v>0</v>
      </c>
      <c r="V114" s="54">
        <v>0</v>
      </c>
      <c r="W114" s="54">
        <v>0</v>
      </c>
      <c r="X114" s="54">
        <v>0</v>
      </c>
      <c r="Y114" s="22">
        <f t="shared" si="21"/>
        <v>0</v>
      </c>
    </row>
    <row r="115" spans="8:26" x14ac:dyDescent="0.25">
      <c r="S115" s="22" t="s">
        <v>8081</v>
      </c>
      <c r="T115" s="55">
        <v>0</v>
      </c>
      <c r="U115" s="55">
        <v>0</v>
      </c>
      <c r="V115" s="55">
        <v>0</v>
      </c>
      <c r="W115" s="55">
        <v>0</v>
      </c>
      <c r="X115" s="55">
        <v>0</v>
      </c>
      <c r="Y115" s="22">
        <f t="shared" si="21"/>
        <v>0</v>
      </c>
    </row>
    <row r="116" spans="8:26" x14ac:dyDescent="0.25">
      <c r="S116" s="46" t="s">
        <v>8082</v>
      </c>
      <c r="T116" s="54">
        <v>0</v>
      </c>
      <c r="U116" s="54">
        <v>0</v>
      </c>
      <c r="V116" s="54">
        <v>0</v>
      </c>
      <c r="W116" s="54">
        <v>0</v>
      </c>
      <c r="X116" s="54">
        <v>0</v>
      </c>
      <c r="Y116" s="22">
        <f t="shared" si="21"/>
        <v>0</v>
      </c>
    </row>
    <row r="117" spans="8:26" x14ac:dyDescent="0.25">
      <c r="S117" s="22" t="s">
        <v>8083</v>
      </c>
      <c r="T117" s="40">
        <v>0</v>
      </c>
      <c r="U117" s="40">
        <v>7</v>
      </c>
      <c r="V117" s="40">
        <v>0</v>
      </c>
      <c r="W117" s="40">
        <v>20</v>
      </c>
      <c r="X117" s="40">
        <v>0</v>
      </c>
      <c r="Y117" s="22">
        <f t="shared" si="21"/>
        <v>27</v>
      </c>
    </row>
    <row r="118" spans="8:26" x14ac:dyDescent="0.25">
      <c r="S118" s="46" t="s">
        <v>8084</v>
      </c>
      <c r="T118" s="44">
        <v>12</v>
      </c>
      <c r="U118" s="44">
        <v>22</v>
      </c>
      <c r="V118" s="44">
        <v>12</v>
      </c>
      <c r="W118" s="44">
        <v>47</v>
      </c>
      <c r="X118" s="44">
        <v>1</v>
      </c>
      <c r="Y118" s="22">
        <f t="shared" si="21"/>
        <v>94</v>
      </c>
    </row>
    <row r="119" spans="8:26" x14ac:dyDescent="0.25">
      <c r="S119" s="22" t="s">
        <v>8191</v>
      </c>
      <c r="T119" s="40">
        <v>0</v>
      </c>
      <c r="U119" s="40">
        <v>0</v>
      </c>
      <c r="V119" s="40">
        <v>0</v>
      </c>
      <c r="W119" s="40">
        <v>0</v>
      </c>
      <c r="X119" s="40">
        <v>0</v>
      </c>
      <c r="Y119" s="22">
        <f t="shared" si="21"/>
        <v>0</v>
      </c>
    </row>
    <row r="120" spans="8:26" x14ac:dyDescent="0.25">
      <c r="T120" s="56">
        <f>SUM(T109:T119)</f>
        <v>12</v>
      </c>
      <c r="U120" s="56">
        <f t="shared" ref="U120:X120" si="22">SUM(U109:U119)</f>
        <v>29</v>
      </c>
      <c r="V120" s="56">
        <f t="shared" si="22"/>
        <v>12</v>
      </c>
      <c r="W120" s="56">
        <f t="shared" si="22"/>
        <v>67</v>
      </c>
      <c r="X120" s="56">
        <f t="shared" si="22"/>
        <v>1</v>
      </c>
      <c r="Y120" s="51">
        <f>SUM(T120:X120)</f>
        <v>121</v>
      </c>
    </row>
    <row r="122" spans="8:26" x14ac:dyDescent="0.25">
      <c r="S122" s="22" t="s">
        <v>8195</v>
      </c>
      <c r="T122" s="22" t="s">
        <v>5758</v>
      </c>
      <c r="U122" s="22" t="s">
        <v>5740</v>
      </c>
      <c r="V122" s="22" t="s">
        <v>5712</v>
      </c>
      <c r="W122" s="22" t="s">
        <v>5745</v>
      </c>
      <c r="X122" s="22" t="s">
        <v>5868</v>
      </c>
      <c r="Y122" s="22" t="s">
        <v>8196</v>
      </c>
    </row>
    <row r="123" spans="8:26" x14ac:dyDescent="0.25">
      <c r="S123" s="22" t="s">
        <v>8075</v>
      </c>
      <c r="T123" s="27">
        <v>0</v>
      </c>
      <c r="U123" s="27">
        <v>0</v>
      </c>
      <c r="V123" s="27">
        <v>0</v>
      </c>
      <c r="W123" s="27">
        <v>0</v>
      </c>
      <c r="X123" s="27">
        <v>0</v>
      </c>
      <c r="Y123" s="27">
        <f>SUM(T123:W123)</f>
        <v>0</v>
      </c>
      <c r="Z123" s="22" t="s">
        <v>8075</v>
      </c>
    </row>
    <row r="124" spans="8:26" x14ac:dyDescent="0.25">
      <c r="S124" s="46" t="s">
        <v>8076</v>
      </c>
      <c r="T124" s="47">
        <v>0</v>
      </c>
      <c r="U124" s="47">
        <v>0</v>
      </c>
      <c r="V124" s="47">
        <v>0</v>
      </c>
      <c r="W124" s="47">
        <v>0</v>
      </c>
      <c r="X124" s="47">
        <v>0</v>
      </c>
      <c r="Y124" s="27">
        <f t="shared" ref="Y124:Y129" si="23">SUM(T124:W124)</f>
        <v>0</v>
      </c>
      <c r="Z124" s="46" t="s">
        <v>8076</v>
      </c>
    </row>
    <row r="125" spans="8:26" x14ac:dyDescent="0.25">
      <c r="S125" s="22" t="s">
        <v>8077</v>
      </c>
      <c r="T125" s="27">
        <v>0</v>
      </c>
      <c r="U125" s="27">
        <v>0</v>
      </c>
      <c r="V125" s="27">
        <v>0</v>
      </c>
      <c r="W125" s="27">
        <v>0</v>
      </c>
      <c r="X125" s="27">
        <v>0</v>
      </c>
      <c r="Y125" s="27">
        <f t="shared" si="23"/>
        <v>0</v>
      </c>
      <c r="Z125" s="22" t="s">
        <v>8077</v>
      </c>
    </row>
    <row r="126" spans="8:26" x14ac:dyDescent="0.25">
      <c r="H126" s="57"/>
      <c r="S126" s="46" t="s">
        <v>8078</v>
      </c>
      <c r="T126" s="47">
        <v>0</v>
      </c>
      <c r="U126" s="47">
        <v>0</v>
      </c>
      <c r="V126" s="47">
        <v>0</v>
      </c>
      <c r="W126" s="47">
        <v>0</v>
      </c>
      <c r="X126" s="47">
        <v>0</v>
      </c>
      <c r="Y126" s="27">
        <f t="shared" si="23"/>
        <v>0</v>
      </c>
      <c r="Z126" s="46" t="s">
        <v>8078</v>
      </c>
    </row>
    <row r="127" spans="8:26" x14ac:dyDescent="0.25">
      <c r="H127" s="57"/>
      <c r="S127" s="22" t="s">
        <v>8079</v>
      </c>
      <c r="T127" s="27">
        <v>0</v>
      </c>
      <c r="U127" s="27">
        <v>0</v>
      </c>
      <c r="V127" s="27">
        <v>0</v>
      </c>
      <c r="W127" s="27">
        <v>0</v>
      </c>
      <c r="X127" s="27">
        <v>0</v>
      </c>
      <c r="Y127" s="27">
        <f t="shared" si="23"/>
        <v>0</v>
      </c>
      <c r="Z127" s="22" t="s">
        <v>8079</v>
      </c>
    </row>
    <row r="128" spans="8:26" x14ac:dyDescent="0.25">
      <c r="H128" s="57"/>
      <c r="S128" s="46" t="s">
        <v>8080</v>
      </c>
      <c r="T128" s="47">
        <v>0</v>
      </c>
      <c r="U128" s="47">
        <v>0</v>
      </c>
      <c r="V128" s="47">
        <v>0</v>
      </c>
      <c r="W128" s="47">
        <v>0</v>
      </c>
      <c r="X128" s="47">
        <v>0</v>
      </c>
      <c r="Y128" s="27">
        <f t="shared" si="23"/>
        <v>0</v>
      </c>
      <c r="Z128" s="46" t="s">
        <v>8080</v>
      </c>
    </row>
    <row r="129" spans="1:26" x14ac:dyDescent="0.25">
      <c r="H129" s="57"/>
      <c r="S129" s="22" t="s">
        <v>8081</v>
      </c>
      <c r="T129" s="27">
        <v>0</v>
      </c>
      <c r="U129" s="27">
        <v>0</v>
      </c>
      <c r="V129" s="27">
        <v>0</v>
      </c>
      <c r="W129" s="27">
        <v>0</v>
      </c>
      <c r="X129" s="27">
        <v>2</v>
      </c>
      <c r="Y129" s="27">
        <f t="shared" si="23"/>
        <v>0</v>
      </c>
      <c r="Z129" s="22" t="s">
        <v>8081</v>
      </c>
    </row>
    <row r="130" spans="1:26" x14ac:dyDescent="0.25">
      <c r="H130" s="57"/>
      <c r="S130" s="46" t="s">
        <v>8082</v>
      </c>
      <c r="T130" s="47">
        <v>0</v>
      </c>
      <c r="U130" s="47">
        <v>8</v>
      </c>
      <c r="V130" s="47">
        <v>0</v>
      </c>
      <c r="W130" s="47">
        <v>24</v>
      </c>
      <c r="X130" s="47">
        <v>35</v>
      </c>
      <c r="Y130" s="27">
        <f t="shared" ref="Y130:Y134" si="24">SUM(T130:W130)</f>
        <v>32</v>
      </c>
      <c r="Z130" s="46" t="s">
        <v>8082</v>
      </c>
    </row>
    <row r="131" spans="1:26" x14ac:dyDescent="0.25">
      <c r="H131" s="57"/>
      <c r="S131" s="22" t="s">
        <v>8083</v>
      </c>
      <c r="T131" s="27">
        <v>12</v>
      </c>
      <c r="U131" s="27">
        <v>21</v>
      </c>
      <c r="V131" s="27">
        <v>12</v>
      </c>
      <c r="W131" s="27">
        <v>37</v>
      </c>
      <c r="X131" s="27">
        <v>113</v>
      </c>
      <c r="Y131" s="27">
        <f t="shared" si="24"/>
        <v>82</v>
      </c>
      <c r="Z131" s="22" t="s">
        <v>8083</v>
      </c>
    </row>
    <row r="132" spans="1:26" x14ac:dyDescent="0.25">
      <c r="S132" s="46" t="s">
        <v>8084</v>
      </c>
      <c r="T132" s="47">
        <v>107</v>
      </c>
      <c r="U132" s="47">
        <v>111</v>
      </c>
      <c r="V132" s="47">
        <v>48</v>
      </c>
      <c r="W132" s="47">
        <v>170</v>
      </c>
      <c r="X132" s="47">
        <v>1066</v>
      </c>
      <c r="Y132" s="27">
        <f t="shared" si="24"/>
        <v>436</v>
      </c>
      <c r="Z132" s="46" t="s">
        <v>8084</v>
      </c>
    </row>
    <row r="133" spans="1:26" x14ac:dyDescent="0.25">
      <c r="S133" s="22" t="s">
        <v>8191</v>
      </c>
      <c r="T133" s="27">
        <v>0</v>
      </c>
      <c r="U133" s="27">
        <v>0</v>
      </c>
      <c r="V133" s="27">
        <v>0</v>
      </c>
      <c r="W133" s="27">
        <v>52</v>
      </c>
      <c r="X133" s="27">
        <v>0</v>
      </c>
      <c r="Y133" s="27">
        <f t="shared" si="24"/>
        <v>52</v>
      </c>
      <c r="Z133" s="22" t="s">
        <v>8191</v>
      </c>
    </row>
    <row r="134" spans="1:26" x14ac:dyDescent="0.25">
      <c r="T134" s="20">
        <f>SUM(T123:T133)</f>
        <v>119</v>
      </c>
      <c r="U134" s="20">
        <f t="shared" ref="U134:X134" si="25">SUM(U123:U133)</f>
        <v>140</v>
      </c>
      <c r="V134" s="20">
        <f t="shared" si="25"/>
        <v>60</v>
      </c>
      <c r="W134" s="20">
        <f t="shared" si="25"/>
        <v>283</v>
      </c>
      <c r="X134" s="20">
        <f t="shared" si="25"/>
        <v>1216</v>
      </c>
      <c r="Y134" s="27">
        <f t="shared" si="24"/>
        <v>602</v>
      </c>
    </row>
    <row r="140" spans="1:26" ht="39.6" x14ac:dyDescent="0.25">
      <c r="A140" s="33" t="s">
        <v>8200</v>
      </c>
      <c r="B140" s="33" t="s">
        <v>7633</v>
      </c>
      <c r="C140" s="33" t="s">
        <v>8063</v>
      </c>
      <c r="D140" s="33" t="s">
        <v>8181</v>
      </c>
      <c r="E140" s="34" t="s">
        <v>8182</v>
      </c>
      <c r="F140" s="33" t="s">
        <v>8183</v>
      </c>
      <c r="G140" s="33" t="s">
        <v>8184</v>
      </c>
      <c r="H140" s="33" t="s">
        <v>8185</v>
      </c>
      <c r="I140" s="33" t="s">
        <v>8186</v>
      </c>
      <c r="J140" s="35" t="s">
        <v>8187</v>
      </c>
      <c r="K140" s="36" t="s">
        <v>8188</v>
      </c>
      <c r="L140" s="37" t="s">
        <v>8201</v>
      </c>
      <c r="S140" s="18" t="s">
        <v>8200</v>
      </c>
    </row>
    <row r="141" spans="1:26" x14ac:dyDescent="0.25">
      <c r="A141" s="38" t="s">
        <v>8202</v>
      </c>
      <c r="B141" s="38" t="s">
        <v>10</v>
      </c>
      <c r="C141" s="39">
        <v>1</v>
      </c>
      <c r="D141" s="40">
        <v>1</v>
      </c>
      <c r="E141" s="40">
        <v>0</v>
      </c>
      <c r="F141" s="40">
        <v>0</v>
      </c>
      <c r="G141" s="40">
        <v>0</v>
      </c>
      <c r="H141" s="40">
        <v>1</v>
      </c>
      <c r="I141" s="40">
        <v>0</v>
      </c>
      <c r="J141" s="41">
        <v>0</v>
      </c>
      <c r="K141" s="41">
        <f t="shared" ref="K141:K159" si="26">SUM(E141:J141)</f>
        <v>1</v>
      </c>
      <c r="L141" s="20">
        <v>1</v>
      </c>
      <c r="S141" s="22" t="s">
        <v>8190</v>
      </c>
      <c r="T141" s="22" t="s">
        <v>5758</v>
      </c>
      <c r="U141" s="22" t="s">
        <v>5740</v>
      </c>
      <c r="V141" s="22" t="s">
        <v>5712</v>
      </c>
      <c r="W141" s="22" t="s">
        <v>5745</v>
      </c>
      <c r="X141" s="22" t="s">
        <v>5868</v>
      </c>
      <c r="Y141" s="22" t="s">
        <v>8065</v>
      </c>
    </row>
    <row r="142" spans="1:26" x14ac:dyDescent="0.25">
      <c r="A142" s="42" t="s">
        <v>8203</v>
      </c>
      <c r="B142" s="42" t="s">
        <v>3133</v>
      </c>
      <c r="C142" s="43">
        <v>1</v>
      </c>
      <c r="D142" s="44">
        <v>1</v>
      </c>
      <c r="E142" s="44">
        <v>0</v>
      </c>
      <c r="F142" s="44">
        <v>0</v>
      </c>
      <c r="G142" s="44">
        <v>0</v>
      </c>
      <c r="H142" s="44">
        <v>1</v>
      </c>
      <c r="I142" s="44">
        <v>0</v>
      </c>
      <c r="J142" s="45">
        <v>0</v>
      </c>
      <c r="K142" s="41">
        <f t="shared" si="26"/>
        <v>1</v>
      </c>
      <c r="L142" s="20">
        <v>1</v>
      </c>
      <c r="S142" s="22" t="s">
        <v>8075</v>
      </c>
      <c r="T142" s="27">
        <v>0</v>
      </c>
      <c r="U142" s="27">
        <v>0</v>
      </c>
      <c r="V142" s="27">
        <v>0</v>
      </c>
      <c r="W142" s="27">
        <v>0</v>
      </c>
      <c r="X142" s="27">
        <v>0</v>
      </c>
      <c r="Y142" s="22">
        <f t="shared" ref="Y142:Y152" si="27">SUM(T142:X142)</f>
        <v>0</v>
      </c>
    </row>
    <row r="143" spans="1:26" x14ac:dyDescent="0.25">
      <c r="A143" s="38" t="s">
        <v>7373</v>
      </c>
      <c r="B143" s="38" t="s">
        <v>3133</v>
      </c>
      <c r="C143" s="39">
        <v>1</v>
      </c>
      <c r="D143" s="40">
        <v>1</v>
      </c>
      <c r="E143" s="40">
        <v>0</v>
      </c>
      <c r="F143" s="40">
        <v>0</v>
      </c>
      <c r="G143" s="40">
        <v>0</v>
      </c>
      <c r="H143" s="40">
        <v>1</v>
      </c>
      <c r="I143" s="40">
        <v>0</v>
      </c>
      <c r="J143" s="41">
        <v>0</v>
      </c>
      <c r="K143" s="41">
        <f t="shared" si="26"/>
        <v>1</v>
      </c>
      <c r="L143" s="20">
        <v>1</v>
      </c>
      <c r="S143" s="46" t="s">
        <v>8076</v>
      </c>
      <c r="T143" s="47">
        <v>0</v>
      </c>
      <c r="U143" s="47">
        <v>0</v>
      </c>
      <c r="V143" s="47">
        <v>0</v>
      </c>
      <c r="W143" s="47">
        <v>0</v>
      </c>
      <c r="X143" s="47">
        <v>0</v>
      </c>
      <c r="Y143" s="22">
        <f t="shared" si="27"/>
        <v>0</v>
      </c>
    </row>
    <row r="144" spans="1:26" x14ac:dyDescent="0.25">
      <c r="A144" s="42" t="s">
        <v>2058</v>
      </c>
      <c r="B144" s="42" t="s">
        <v>10</v>
      </c>
      <c r="C144" s="43">
        <v>2</v>
      </c>
      <c r="D144" s="44">
        <v>2</v>
      </c>
      <c r="E144" s="44">
        <v>0</v>
      </c>
      <c r="F144" s="44">
        <v>0</v>
      </c>
      <c r="G144" s="44">
        <v>0</v>
      </c>
      <c r="H144" s="44">
        <v>2</v>
      </c>
      <c r="I144" s="44">
        <v>0</v>
      </c>
      <c r="J144" s="45">
        <v>0</v>
      </c>
      <c r="K144" s="41">
        <f t="shared" si="26"/>
        <v>2</v>
      </c>
      <c r="L144" s="20">
        <v>2</v>
      </c>
      <c r="S144" s="22" t="s">
        <v>8077</v>
      </c>
      <c r="T144" s="27">
        <v>0</v>
      </c>
      <c r="U144" s="27">
        <v>0</v>
      </c>
      <c r="V144" s="27">
        <v>0</v>
      </c>
      <c r="W144" s="27">
        <v>1</v>
      </c>
      <c r="X144" s="27">
        <v>0</v>
      </c>
      <c r="Y144" s="22">
        <f t="shared" si="27"/>
        <v>1</v>
      </c>
    </row>
    <row r="145" spans="1:26" x14ac:dyDescent="0.25">
      <c r="A145" s="38" t="s">
        <v>2071</v>
      </c>
      <c r="B145" s="38" t="s">
        <v>3133</v>
      </c>
      <c r="C145" s="39">
        <v>2</v>
      </c>
      <c r="D145" s="40">
        <v>2</v>
      </c>
      <c r="E145" s="40">
        <v>0</v>
      </c>
      <c r="F145" s="40">
        <v>0</v>
      </c>
      <c r="G145" s="40">
        <v>0</v>
      </c>
      <c r="H145" s="40">
        <v>2</v>
      </c>
      <c r="I145" s="40">
        <v>0</v>
      </c>
      <c r="J145" s="41">
        <v>0</v>
      </c>
      <c r="K145" s="41">
        <f t="shared" si="26"/>
        <v>2</v>
      </c>
      <c r="S145" s="46" t="s">
        <v>8078</v>
      </c>
      <c r="T145" s="47">
        <v>0</v>
      </c>
      <c r="U145" s="47">
        <v>0</v>
      </c>
      <c r="V145" s="47">
        <v>0</v>
      </c>
      <c r="W145" s="47">
        <v>1</v>
      </c>
      <c r="X145" s="47">
        <v>0</v>
      </c>
      <c r="Y145" s="22">
        <f t="shared" si="27"/>
        <v>1</v>
      </c>
    </row>
    <row r="146" spans="1:26" x14ac:dyDescent="0.25">
      <c r="A146" s="38" t="s">
        <v>2071</v>
      </c>
      <c r="B146" s="38" t="s">
        <v>836</v>
      </c>
      <c r="C146" s="39">
        <v>3</v>
      </c>
      <c r="D146" s="40">
        <v>3</v>
      </c>
      <c r="E146" s="40">
        <v>0</v>
      </c>
      <c r="F146" s="40">
        <v>0</v>
      </c>
      <c r="G146" s="40">
        <v>0</v>
      </c>
      <c r="H146" s="40">
        <v>0</v>
      </c>
      <c r="I146" s="40">
        <v>3</v>
      </c>
      <c r="J146" s="41">
        <v>0</v>
      </c>
      <c r="K146" s="41">
        <f t="shared" si="26"/>
        <v>3</v>
      </c>
      <c r="S146" s="22" t="s">
        <v>8079</v>
      </c>
      <c r="T146" s="27">
        <v>0</v>
      </c>
      <c r="U146" s="27">
        <v>0</v>
      </c>
      <c r="V146" s="27">
        <v>0</v>
      </c>
      <c r="W146" s="27">
        <v>1</v>
      </c>
      <c r="X146" s="27">
        <v>0</v>
      </c>
      <c r="Y146" s="22">
        <f t="shared" si="27"/>
        <v>1</v>
      </c>
    </row>
    <row r="147" spans="1:26" x14ac:dyDescent="0.25">
      <c r="A147" s="38" t="s">
        <v>2071</v>
      </c>
      <c r="B147" s="38" t="s">
        <v>10</v>
      </c>
      <c r="C147" s="39">
        <v>3</v>
      </c>
      <c r="D147" s="40">
        <v>3</v>
      </c>
      <c r="E147" s="40">
        <v>0</v>
      </c>
      <c r="F147" s="40">
        <v>0</v>
      </c>
      <c r="G147" s="40">
        <v>0</v>
      </c>
      <c r="H147" s="40">
        <v>1</v>
      </c>
      <c r="I147" s="40">
        <v>2</v>
      </c>
      <c r="J147" s="41">
        <v>0</v>
      </c>
      <c r="K147" s="41">
        <f t="shared" si="26"/>
        <v>3</v>
      </c>
      <c r="L147" s="20">
        <v>8</v>
      </c>
      <c r="S147" s="46" t="s">
        <v>8080</v>
      </c>
      <c r="T147" s="47">
        <v>0</v>
      </c>
      <c r="U147" s="47">
        <v>0</v>
      </c>
      <c r="V147" s="47">
        <v>0</v>
      </c>
      <c r="W147" s="47">
        <v>2</v>
      </c>
      <c r="X147" s="47">
        <v>0</v>
      </c>
      <c r="Y147" s="22">
        <f t="shared" si="27"/>
        <v>2</v>
      </c>
    </row>
    <row r="148" spans="1:26" x14ac:dyDescent="0.25">
      <c r="A148" s="42" t="s">
        <v>2107</v>
      </c>
      <c r="B148" s="42" t="s">
        <v>3133</v>
      </c>
      <c r="C148" s="43">
        <v>1</v>
      </c>
      <c r="D148" s="44">
        <v>1</v>
      </c>
      <c r="E148" s="44">
        <v>0</v>
      </c>
      <c r="F148" s="44">
        <v>0</v>
      </c>
      <c r="G148" s="44">
        <v>0</v>
      </c>
      <c r="H148" s="44">
        <v>1</v>
      </c>
      <c r="I148" s="44">
        <v>0</v>
      </c>
      <c r="J148" s="45">
        <v>0</v>
      </c>
      <c r="K148" s="41">
        <f t="shared" si="26"/>
        <v>1</v>
      </c>
      <c r="S148" s="22" t="s">
        <v>8081</v>
      </c>
      <c r="T148" s="27">
        <v>0</v>
      </c>
      <c r="U148" s="27">
        <v>0</v>
      </c>
      <c r="V148" s="27">
        <v>0</v>
      </c>
      <c r="W148" s="27">
        <v>3</v>
      </c>
      <c r="X148" s="27">
        <v>5</v>
      </c>
      <c r="Y148" s="22">
        <f t="shared" si="27"/>
        <v>8</v>
      </c>
    </row>
    <row r="149" spans="1:26" x14ac:dyDescent="0.25">
      <c r="A149" s="42" t="s">
        <v>2107</v>
      </c>
      <c r="B149" s="42" t="s">
        <v>10</v>
      </c>
      <c r="C149" s="43">
        <v>50</v>
      </c>
      <c r="D149" s="44">
        <v>49</v>
      </c>
      <c r="E149" s="44">
        <v>1</v>
      </c>
      <c r="F149" s="44">
        <v>7</v>
      </c>
      <c r="G149" s="44">
        <v>2</v>
      </c>
      <c r="H149" s="44">
        <v>17</v>
      </c>
      <c r="I149" s="44">
        <v>22</v>
      </c>
      <c r="J149" s="45">
        <v>0</v>
      </c>
      <c r="K149" s="41">
        <f t="shared" si="26"/>
        <v>49</v>
      </c>
      <c r="L149" s="20">
        <v>50</v>
      </c>
      <c r="S149" s="46" t="s">
        <v>8082</v>
      </c>
      <c r="T149" s="47">
        <v>1</v>
      </c>
      <c r="U149" s="47">
        <v>7</v>
      </c>
      <c r="V149" s="47">
        <v>2</v>
      </c>
      <c r="W149" s="47">
        <v>18</v>
      </c>
      <c r="X149" s="47">
        <v>22</v>
      </c>
      <c r="Y149" s="22">
        <f t="shared" si="27"/>
        <v>50</v>
      </c>
      <c r="Z149" s="20"/>
    </row>
    <row r="150" spans="1:26" x14ac:dyDescent="0.25">
      <c r="A150" s="38" t="s">
        <v>454</v>
      </c>
      <c r="B150" s="38" t="s">
        <v>3133</v>
      </c>
      <c r="C150" s="39">
        <v>14</v>
      </c>
      <c r="D150" s="40">
        <v>14</v>
      </c>
      <c r="E150" s="40">
        <v>1</v>
      </c>
      <c r="F150" s="40">
        <v>6</v>
      </c>
      <c r="G150" s="40">
        <v>2</v>
      </c>
      <c r="H150" s="40">
        <v>5</v>
      </c>
      <c r="I150" s="40">
        <v>0</v>
      </c>
      <c r="J150" s="41">
        <v>0</v>
      </c>
      <c r="K150" s="41">
        <f t="shared" si="26"/>
        <v>14</v>
      </c>
      <c r="S150" s="22" t="s">
        <v>8083</v>
      </c>
      <c r="T150" s="27">
        <v>13</v>
      </c>
      <c r="U150" s="27">
        <v>42</v>
      </c>
      <c r="V150" s="27">
        <v>13</v>
      </c>
      <c r="W150" s="27">
        <v>24</v>
      </c>
      <c r="X150" s="27">
        <v>371</v>
      </c>
      <c r="Y150" s="22">
        <f t="shared" si="27"/>
        <v>463</v>
      </c>
      <c r="Z150" s="20"/>
    </row>
    <row r="151" spans="1:26" x14ac:dyDescent="0.25">
      <c r="A151" s="38" t="s">
        <v>454</v>
      </c>
      <c r="B151" s="38" t="s">
        <v>836</v>
      </c>
      <c r="C151" s="39">
        <v>11</v>
      </c>
      <c r="D151" s="40">
        <v>11</v>
      </c>
      <c r="E151" s="40">
        <v>0</v>
      </c>
      <c r="F151" s="40">
        <v>0</v>
      </c>
      <c r="G151" s="40">
        <v>0</v>
      </c>
      <c r="H151" s="40">
        <v>0</v>
      </c>
      <c r="I151" s="40">
        <v>11</v>
      </c>
      <c r="J151" s="41">
        <v>0</v>
      </c>
      <c r="K151" s="41">
        <f t="shared" si="26"/>
        <v>11</v>
      </c>
      <c r="S151" s="46" t="s">
        <v>8084</v>
      </c>
      <c r="T151" s="47">
        <v>91</v>
      </c>
      <c r="U151" s="47">
        <v>142</v>
      </c>
      <c r="V151" s="47">
        <v>93</v>
      </c>
      <c r="W151" s="47">
        <v>239</v>
      </c>
      <c r="X151" s="47">
        <v>679</v>
      </c>
      <c r="Y151" s="22">
        <f t="shared" si="27"/>
        <v>1244</v>
      </c>
    </row>
    <row r="152" spans="1:26" x14ac:dyDescent="0.25">
      <c r="A152" s="38" t="s">
        <v>454</v>
      </c>
      <c r="B152" s="38" t="s">
        <v>5524</v>
      </c>
      <c r="C152" s="39">
        <v>3</v>
      </c>
      <c r="D152" s="40">
        <v>1</v>
      </c>
      <c r="E152" s="40">
        <v>0</v>
      </c>
      <c r="F152" s="40">
        <v>0</v>
      </c>
      <c r="G152" s="40">
        <v>0</v>
      </c>
      <c r="H152" s="40">
        <v>1</v>
      </c>
      <c r="I152" s="40">
        <v>0</v>
      </c>
      <c r="J152" s="41">
        <v>0</v>
      </c>
      <c r="K152" s="41">
        <f t="shared" si="26"/>
        <v>1</v>
      </c>
      <c r="S152" s="22" t="s">
        <v>8191</v>
      </c>
      <c r="T152" s="27">
        <v>0</v>
      </c>
      <c r="U152" s="27">
        <v>0</v>
      </c>
      <c r="V152" s="27">
        <v>0</v>
      </c>
      <c r="W152" s="27">
        <v>1</v>
      </c>
      <c r="X152" s="27">
        <v>1</v>
      </c>
      <c r="Y152" s="22">
        <f t="shared" si="27"/>
        <v>2</v>
      </c>
      <c r="Z152" s="20"/>
    </row>
    <row r="153" spans="1:26" x14ac:dyDescent="0.25">
      <c r="A153" s="38" t="s">
        <v>454</v>
      </c>
      <c r="B153" s="38" t="s">
        <v>10</v>
      </c>
      <c r="C153" s="39">
        <v>440</v>
      </c>
      <c r="D153" s="40">
        <v>437</v>
      </c>
      <c r="E153" s="40">
        <v>12</v>
      </c>
      <c r="F153" s="40">
        <v>36</v>
      </c>
      <c r="G153" s="40">
        <v>11</v>
      </c>
      <c r="H153" s="40">
        <v>18</v>
      </c>
      <c r="I153" s="40">
        <v>360</v>
      </c>
      <c r="J153" s="41">
        <v>0</v>
      </c>
      <c r="K153" s="41">
        <f t="shared" si="26"/>
        <v>437</v>
      </c>
      <c r="L153" s="20">
        <f>SUM(D150:D153)</f>
        <v>463</v>
      </c>
      <c r="T153" s="20">
        <f>SUM(T142:T152)</f>
        <v>105</v>
      </c>
      <c r="U153" s="20">
        <f t="shared" ref="U153:X153" si="28">SUM(U142:U152)</f>
        <v>191</v>
      </c>
      <c r="V153" s="20">
        <f t="shared" si="28"/>
        <v>108</v>
      </c>
      <c r="W153" s="20">
        <f t="shared" si="28"/>
        <v>290</v>
      </c>
      <c r="X153" s="20">
        <f t="shared" si="28"/>
        <v>1078</v>
      </c>
      <c r="Y153" s="22">
        <f>SUM(T153:X153)</f>
        <v>1772</v>
      </c>
    </row>
    <row r="154" spans="1:26" x14ac:dyDescent="0.25">
      <c r="A154" s="42" t="s">
        <v>11</v>
      </c>
      <c r="B154" s="42" t="s">
        <v>3133</v>
      </c>
      <c r="C154" s="43">
        <v>70</v>
      </c>
      <c r="D154" s="44">
        <v>66</v>
      </c>
      <c r="E154" s="44">
        <v>11</v>
      </c>
      <c r="F154" s="44">
        <v>37</v>
      </c>
      <c r="G154" s="44">
        <v>10</v>
      </c>
      <c r="H154" s="44">
        <v>5</v>
      </c>
      <c r="I154" s="44">
        <v>3</v>
      </c>
      <c r="J154" s="45">
        <v>0</v>
      </c>
      <c r="K154" s="41">
        <f t="shared" si="26"/>
        <v>66</v>
      </c>
    </row>
    <row r="155" spans="1:26" x14ac:dyDescent="0.25">
      <c r="A155" s="42" t="s">
        <v>11</v>
      </c>
      <c r="B155" s="42" t="s">
        <v>836</v>
      </c>
      <c r="C155" s="43">
        <v>106</v>
      </c>
      <c r="D155" s="44">
        <v>98</v>
      </c>
      <c r="E155" s="44">
        <v>0</v>
      </c>
      <c r="F155" s="44">
        <v>9</v>
      </c>
      <c r="G155" s="44">
        <v>6</v>
      </c>
      <c r="H155" s="44">
        <v>50</v>
      </c>
      <c r="I155" s="44">
        <v>33</v>
      </c>
      <c r="J155" s="45">
        <v>0</v>
      </c>
      <c r="K155" s="41">
        <f t="shared" si="26"/>
        <v>98</v>
      </c>
      <c r="S155" s="22" t="s">
        <v>8192</v>
      </c>
      <c r="T155" s="22" t="s">
        <v>5758</v>
      </c>
      <c r="U155" s="22" t="s">
        <v>5740</v>
      </c>
      <c r="V155" s="22" t="s">
        <v>5712</v>
      </c>
      <c r="W155" s="22" t="s">
        <v>5745</v>
      </c>
      <c r="X155" s="22" t="s">
        <v>5868</v>
      </c>
      <c r="Y155" s="22" t="s">
        <v>8065</v>
      </c>
    </row>
    <row r="156" spans="1:26" x14ac:dyDescent="0.25">
      <c r="A156" s="42" t="s">
        <v>11</v>
      </c>
      <c r="B156" s="42" t="s">
        <v>5524</v>
      </c>
      <c r="C156" s="43">
        <v>3</v>
      </c>
      <c r="D156" s="44">
        <v>1</v>
      </c>
      <c r="E156" s="44">
        <v>0</v>
      </c>
      <c r="F156" s="44">
        <v>0</v>
      </c>
      <c r="G156" s="44">
        <v>0</v>
      </c>
      <c r="H156" s="44">
        <v>1</v>
      </c>
      <c r="I156" s="44">
        <v>0</v>
      </c>
      <c r="J156" s="45">
        <v>0</v>
      </c>
      <c r="K156" s="41">
        <f t="shared" si="26"/>
        <v>1</v>
      </c>
      <c r="S156" s="22" t="s">
        <v>8075</v>
      </c>
      <c r="T156" s="27">
        <v>0</v>
      </c>
      <c r="U156" s="27">
        <v>0</v>
      </c>
      <c r="V156" s="27">
        <v>0</v>
      </c>
      <c r="W156" s="27">
        <v>0</v>
      </c>
      <c r="X156" s="27">
        <v>0</v>
      </c>
      <c r="Y156" s="22">
        <f t="shared" ref="Y156:Y166" si="29">SUM(T156:X156)</f>
        <v>0</v>
      </c>
    </row>
    <row r="157" spans="1:26" x14ac:dyDescent="0.25">
      <c r="A157" s="42" t="s">
        <v>11</v>
      </c>
      <c r="B157" s="42" t="s">
        <v>3855</v>
      </c>
      <c r="C157" s="43">
        <v>3</v>
      </c>
      <c r="D157" s="44">
        <v>3</v>
      </c>
      <c r="E157" s="44">
        <v>0</v>
      </c>
      <c r="F157" s="44">
        <v>0</v>
      </c>
      <c r="G157" s="44">
        <v>0</v>
      </c>
      <c r="H157" s="44">
        <v>3</v>
      </c>
      <c r="I157" s="44">
        <v>0</v>
      </c>
      <c r="J157" s="45">
        <v>0</v>
      </c>
      <c r="K157" s="41">
        <f t="shared" si="26"/>
        <v>3</v>
      </c>
      <c r="S157" s="46" t="s">
        <v>8076</v>
      </c>
      <c r="T157" s="47">
        <v>0</v>
      </c>
      <c r="U157" s="47">
        <v>0</v>
      </c>
      <c r="V157" s="47">
        <v>0</v>
      </c>
      <c r="W157" s="48">
        <v>0</v>
      </c>
      <c r="X157" s="47">
        <v>0</v>
      </c>
      <c r="Y157" s="22">
        <f t="shared" si="29"/>
        <v>0</v>
      </c>
    </row>
    <row r="158" spans="1:26" x14ac:dyDescent="0.25">
      <c r="A158" s="42" t="s">
        <v>11</v>
      </c>
      <c r="B158" s="42" t="s">
        <v>10</v>
      </c>
      <c r="C158" s="43">
        <v>1087</v>
      </c>
      <c r="D158" s="44">
        <v>1076</v>
      </c>
      <c r="E158" s="44">
        <v>80</v>
      </c>
      <c r="F158" s="44">
        <v>96</v>
      </c>
      <c r="G158" s="44">
        <v>77</v>
      </c>
      <c r="H158" s="44">
        <v>180</v>
      </c>
      <c r="I158" s="44">
        <v>643</v>
      </c>
      <c r="J158" s="45">
        <v>0</v>
      </c>
      <c r="K158" s="41">
        <f t="shared" si="26"/>
        <v>1076</v>
      </c>
      <c r="L158" s="20">
        <f>SUM(D154:D158)</f>
        <v>1244</v>
      </c>
      <c r="S158" s="22" t="s">
        <v>8077</v>
      </c>
      <c r="T158" s="49">
        <v>0</v>
      </c>
      <c r="U158" s="49">
        <v>0</v>
      </c>
      <c r="V158" s="49">
        <v>0</v>
      </c>
      <c r="W158" s="27">
        <v>0</v>
      </c>
      <c r="X158" s="49">
        <v>0</v>
      </c>
      <c r="Y158" s="22">
        <f t="shared" si="29"/>
        <v>0</v>
      </c>
    </row>
    <row r="159" spans="1:26" x14ac:dyDescent="0.25">
      <c r="A159" s="38" t="s">
        <v>815</v>
      </c>
      <c r="B159" s="38" t="s">
        <v>10</v>
      </c>
      <c r="C159" s="39">
        <v>2</v>
      </c>
      <c r="D159" s="40">
        <v>2</v>
      </c>
      <c r="E159" s="40">
        <v>0</v>
      </c>
      <c r="F159" s="40">
        <v>0</v>
      </c>
      <c r="G159" s="40">
        <v>0</v>
      </c>
      <c r="H159" s="40">
        <v>1</v>
      </c>
      <c r="I159" s="40">
        <v>1</v>
      </c>
      <c r="J159" s="41">
        <v>0</v>
      </c>
      <c r="K159" s="41">
        <f t="shared" si="26"/>
        <v>2</v>
      </c>
      <c r="L159" s="20">
        <v>2</v>
      </c>
      <c r="S159" s="46" t="s">
        <v>8078</v>
      </c>
      <c r="T159" s="50">
        <v>0</v>
      </c>
      <c r="U159" s="50">
        <v>0</v>
      </c>
      <c r="V159" s="50">
        <v>0</v>
      </c>
      <c r="W159" s="50">
        <v>1</v>
      </c>
      <c r="X159" s="50">
        <v>0</v>
      </c>
      <c r="Y159" s="22">
        <f t="shared" si="29"/>
        <v>1</v>
      </c>
    </row>
    <row r="160" spans="1:26" x14ac:dyDescent="0.25">
      <c r="A160" s="38" t="s">
        <v>8193</v>
      </c>
      <c r="B160" s="53"/>
      <c r="C160" s="53">
        <f t="shared" ref="C160:L160" si="30">SUM(C141:C159)</f>
        <v>1803</v>
      </c>
      <c r="D160" s="53">
        <f t="shared" si="30"/>
        <v>1772</v>
      </c>
      <c r="E160" s="53">
        <f t="shared" si="30"/>
        <v>105</v>
      </c>
      <c r="F160" s="53">
        <f t="shared" si="30"/>
        <v>191</v>
      </c>
      <c r="G160" s="53">
        <f t="shared" si="30"/>
        <v>108</v>
      </c>
      <c r="H160" s="53">
        <f t="shared" si="30"/>
        <v>290</v>
      </c>
      <c r="I160" s="53">
        <f t="shared" si="30"/>
        <v>1078</v>
      </c>
      <c r="J160" s="53">
        <f t="shared" si="30"/>
        <v>0</v>
      </c>
      <c r="K160" s="53">
        <f t="shared" si="30"/>
        <v>1772</v>
      </c>
      <c r="L160" s="20">
        <f t="shared" si="30"/>
        <v>1772</v>
      </c>
      <c r="S160" s="51" t="s">
        <v>8079</v>
      </c>
      <c r="T160" s="52">
        <v>0</v>
      </c>
      <c r="U160" s="52">
        <v>0</v>
      </c>
      <c r="V160" s="52">
        <v>0</v>
      </c>
      <c r="W160" s="52">
        <v>1</v>
      </c>
      <c r="X160" s="52">
        <v>0</v>
      </c>
      <c r="Y160" s="51">
        <f t="shared" si="29"/>
        <v>1</v>
      </c>
    </row>
    <row r="161" spans="9:26" x14ac:dyDescent="0.25">
      <c r="I161" s="18" t="s">
        <v>8204</v>
      </c>
      <c r="S161" s="46" t="s">
        <v>8080</v>
      </c>
      <c r="T161" s="54">
        <v>0</v>
      </c>
      <c r="U161" s="54">
        <v>0</v>
      </c>
      <c r="V161" s="54">
        <v>0</v>
      </c>
      <c r="W161" s="54">
        <v>0</v>
      </c>
      <c r="X161" s="54">
        <v>0</v>
      </c>
      <c r="Y161" s="22">
        <f t="shared" si="29"/>
        <v>0</v>
      </c>
    </row>
    <row r="162" spans="9:26" x14ac:dyDescent="0.25">
      <c r="S162" s="22" t="s">
        <v>8081</v>
      </c>
      <c r="T162" s="55">
        <v>0</v>
      </c>
      <c r="U162" s="55">
        <v>0</v>
      </c>
      <c r="V162" s="55">
        <v>0</v>
      </c>
      <c r="W162" s="55">
        <v>2</v>
      </c>
      <c r="X162" s="55">
        <v>0</v>
      </c>
      <c r="Y162" s="22">
        <f t="shared" si="29"/>
        <v>2</v>
      </c>
    </row>
    <row r="163" spans="9:26" x14ac:dyDescent="0.25">
      <c r="S163" s="46" t="s">
        <v>8082</v>
      </c>
      <c r="T163" s="54">
        <v>0</v>
      </c>
      <c r="U163" s="54">
        <v>0</v>
      </c>
      <c r="V163" s="54">
        <v>0</v>
      </c>
      <c r="W163" s="54">
        <v>1</v>
      </c>
      <c r="X163" s="54">
        <v>0</v>
      </c>
      <c r="Y163" s="22">
        <f t="shared" si="29"/>
        <v>1</v>
      </c>
    </row>
    <row r="164" spans="9:26" x14ac:dyDescent="0.25">
      <c r="S164" s="22" t="s">
        <v>8083</v>
      </c>
      <c r="T164" s="40">
        <v>1</v>
      </c>
      <c r="U164" s="40">
        <v>6</v>
      </c>
      <c r="V164" s="40">
        <v>2</v>
      </c>
      <c r="W164" s="40">
        <v>5</v>
      </c>
      <c r="X164" s="40">
        <v>0</v>
      </c>
      <c r="Y164" s="22">
        <f t="shared" si="29"/>
        <v>14</v>
      </c>
    </row>
    <row r="165" spans="9:26" x14ac:dyDescent="0.25">
      <c r="S165" s="46" t="s">
        <v>8084</v>
      </c>
      <c r="T165" s="44">
        <v>11</v>
      </c>
      <c r="U165" s="44">
        <v>37</v>
      </c>
      <c r="V165" s="44">
        <v>10</v>
      </c>
      <c r="W165" s="44">
        <v>5</v>
      </c>
      <c r="X165" s="44">
        <v>3</v>
      </c>
      <c r="Y165" s="22">
        <f t="shared" si="29"/>
        <v>66</v>
      </c>
    </row>
    <row r="166" spans="9:26" x14ac:dyDescent="0.25">
      <c r="S166" s="22" t="s">
        <v>8191</v>
      </c>
      <c r="T166" s="40">
        <v>0</v>
      </c>
      <c r="U166" s="40">
        <v>0</v>
      </c>
      <c r="V166" s="40">
        <v>0</v>
      </c>
      <c r="W166" s="40">
        <v>0</v>
      </c>
      <c r="X166" s="40">
        <v>0</v>
      </c>
      <c r="Y166" s="22">
        <f t="shared" si="29"/>
        <v>0</v>
      </c>
    </row>
    <row r="167" spans="9:26" x14ac:dyDescent="0.25">
      <c r="T167" s="56">
        <f>SUM(T156:T166)</f>
        <v>12</v>
      </c>
      <c r="U167" s="56">
        <f t="shared" ref="U167:X167" si="31">SUM(U156:U166)</f>
        <v>43</v>
      </c>
      <c r="V167" s="56">
        <f t="shared" si="31"/>
        <v>12</v>
      </c>
      <c r="W167" s="56">
        <f t="shared" si="31"/>
        <v>15</v>
      </c>
      <c r="X167" s="56">
        <f t="shared" si="31"/>
        <v>3</v>
      </c>
      <c r="Y167" s="51">
        <f>SUM(T167:X167)</f>
        <v>85</v>
      </c>
    </row>
    <row r="169" spans="9:26" x14ac:dyDescent="0.25">
      <c r="S169" s="22" t="s">
        <v>8195</v>
      </c>
      <c r="T169" s="22" t="s">
        <v>5758</v>
      </c>
      <c r="U169" s="22" t="s">
        <v>5740</v>
      </c>
      <c r="V169" s="22" t="s">
        <v>5712</v>
      </c>
      <c r="W169" s="22" t="s">
        <v>5745</v>
      </c>
      <c r="X169" s="22" t="s">
        <v>5868</v>
      </c>
      <c r="Y169" s="22" t="s">
        <v>8196</v>
      </c>
    </row>
    <row r="170" spans="9:26" x14ac:dyDescent="0.25">
      <c r="S170" s="22" t="s">
        <v>8075</v>
      </c>
      <c r="T170" s="27">
        <v>0</v>
      </c>
      <c r="U170" s="27">
        <v>0</v>
      </c>
      <c r="V170" s="27">
        <v>0</v>
      </c>
      <c r="W170" s="27">
        <v>0</v>
      </c>
      <c r="X170" s="27">
        <v>0</v>
      </c>
      <c r="Y170" s="27">
        <f>SUM(T170:W170)</f>
        <v>0</v>
      </c>
      <c r="Z170" s="22" t="s">
        <v>8075</v>
      </c>
    </row>
    <row r="171" spans="9:26" x14ac:dyDescent="0.25">
      <c r="S171" s="46" t="s">
        <v>8076</v>
      </c>
      <c r="T171" s="47">
        <v>0</v>
      </c>
      <c r="U171" s="47">
        <v>0</v>
      </c>
      <c r="V171" s="47">
        <v>0</v>
      </c>
      <c r="W171" s="47">
        <v>0</v>
      </c>
      <c r="X171" s="47">
        <v>0</v>
      </c>
      <c r="Y171" s="27">
        <f t="shared" ref="Y171:Y181" si="32">SUM(T171:W171)</f>
        <v>0</v>
      </c>
      <c r="Z171" s="46" t="s">
        <v>8076</v>
      </c>
    </row>
    <row r="172" spans="9:26" x14ac:dyDescent="0.25">
      <c r="S172" s="22" t="s">
        <v>8077</v>
      </c>
      <c r="T172" s="27">
        <v>0</v>
      </c>
      <c r="U172" s="27">
        <v>0</v>
      </c>
      <c r="V172" s="27">
        <v>0</v>
      </c>
      <c r="W172" s="27">
        <v>1</v>
      </c>
      <c r="X172" s="27">
        <v>0</v>
      </c>
      <c r="Y172" s="27">
        <f t="shared" si="32"/>
        <v>1</v>
      </c>
      <c r="Z172" s="22" t="s">
        <v>8077</v>
      </c>
    </row>
    <row r="173" spans="9:26" x14ac:dyDescent="0.25">
      <c r="S173" s="46" t="s">
        <v>8078</v>
      </c>
      <c r="T173" s="47">
        <v>0</v>
      </c>
      <c r="U173" s="47">
        <v>0</v>
      </c>
      <c r="V173" s="47">
        <v>0</v>
      </c>
      <c r="W173" s="47">
        <v>0</v>
      </c>
      <c r="X173" s="47">
        <v>0</v>
      </c>
      <c r="Y173" s="27">
        <f t="shared" si="32"/>
        <v>0</v>
      </c>
      <c r="Z173" s="46" t="s">
        <v>8078</v>
      </c>
    </row>
    <row r="174" spans="9:26" x14ac:dyDescent="0.25">
      <c r="S174" s="22" t="s">
        <v>8079</v>
      </c>
      <c r="T174" s="27">
        <v>0</v>
      </c>
      <c r="U174" s="27">
        <v>0</v>
      </c>
      <c r="V174" s="27">
        <v>0</v>
      </c>
      <c r="W174" s="27">
        <v>0</v>
      </c>
      <c r="X174" s="27">
        <v>0</v>
      </c>
      <c r="Y174" s="27">
        <f t="shared" si="32"/>
        <v>0</v>
      </c>
      <c r="Z174" s="22" t="s">
        <v>8079</v>
      </c>
    </row>
    <row r="175" spans="9:26" x14ac:dyDescent="0.25">
      <c r="S175" s="46" t="s">
        <v>8080</v>
      </c>
      <c r="T175" s="47">
        <v>0</v>
      </c>
      <c r="U175" s="47">
        <v>0</v>
      </c>
      <c r="V175" s="47">
        <v>0</v>
      </c>
      <c r="W175" s="47">
        <v>2</v>
      </c>
      <c r="X175" s="47">
        <v>0</v>
      </c>
      <c r="Y175" s="27">
        <f t="shared" si="32"/>
        <v>2</v>
      </c>
      <c r="Z175" s="46" t="s">
        <v>8080</v>
      </c>
    </row>
    <row r="176" spans="9:26" x14ac:dyDescent="0.25">
      <c r="S176" s="22" t="s">
        <v>8081</v>
      </c>
      <c r="T176" s="27">
        <v>0</v>
      </c>
      <c r="U176" s="27">
        <v>0</v>
      </c>
      <c r="V176" s="27">
        <v>0</v>
      </c>
      <c r="W176" s="27">
        <v>1</v>
      </c>
      <c r="X176" s="27">
        <v>5</v>
      </c>
      <c r="Y176" s="27">
        <f t="shared" si="32"/>
        <v>1</v>
      </c>
      <c r="Z176" s="22" t="s">
        <v>8081</v>
      </c>
    </row>
    <row r="177" spans="1:26" x14ac:dyDescent="0.25">
      <c r="S177" s="46" t="s">
        <v>8082</v>
      </c>
      <c r="T177" s="47">
        <v>1</v>
      </c>
      <c r="U177" s="47">
        <v>7</v>
      </c>
      <c r="V177" s="47">
        <v>2</v>
      </c>
      <c r="W177" s="47">
        <v>17</v>
      </c>
      <c r="X177" s="47">
        <v>22</v>
      </c>
      <c r="Y177" s="27">
        <f t="shared" si="32"/>
        <v>27</v>
      </c>
      <c r="Z177" s="46" t="s">
        <v>8082</v>
      </c>
    </row>
    <row r="178" spans="1:26" x14ac:dyDescent="0.25">
      <c r="S178" s="22" t="s">
        <v>8083</v>
      </c>
      <c r="T178" s="27">
        <v>12</v>
      </c>
      <c r="U178" s="27">
        <v>36</v>
      </c>
      <c r="V178" s="27">
        <v>11</v>
      </c>
      <c r="W178" s="27">
        <v>19</v>
      </c>
      <c r="X178" s="27">
        <v>371</v>
      </c>
      <c r="Y178" s="27">
        <f t="shared" si="32"/>
        <v>78</v>
      </c>
      <c r="Z178" s="22" t="s">
        <v>8083</v>
      </c>
    </row>
    <row r="179" spans="1:26" x14ac:dyDescent="0.25">
      <c r="S179" s="46" t="s">
        <v>8084</v>
      </c>
      <c r="T179" s="47">
        <v>80</v>
      </c>
      <c r="U179" s="47">
        <v>105</v>
      </c>
      <c r="V179" s="47">
        <v>83</v>
      </c>
      <c r="W179" s="47">
        <v>234</v>
      </c>
      <c r="X179" s="47">
        <v>676</v>
      </c>
      <c r="Y179" s="27">
        <f t="shared" si="32"/>
        <v>502</v>
      </c>
      <c r="Z179" s="46" t="s">
        <v>8084</v>
      </c>
    </row>
    <row r="180" spans="1:26" x14ac:dyDescent="0.25">
      <c r="S180" s="22" t="s">
        <v>8191</v>
      </c>
      <c r="T180" s="27">
        <v>0</v>
      </c>
      <c r="U180" s="27">
        <v>0</v>
      </c>
      <c r="V180" s="27">
        <v>0</v>
      </c>
      <c r="W180" s="27">
        <v>1</v>
      </c>
      <c r="X180" s="27">
        <v>1</v>
      </c>
      <c r="Y180" s="27">
        <f t="shared" si="32"/>
        <v>1</v>
      </c>
      <c r="Z180" s="22" t="s">
        <v>8191</v>
      </c>
    </row>
    <row r="181" spans="1:26" x14ac:dyDescent="0.25">
      <c r="T181" s="20">
        <f>SUM(T170:T180)</f>
        <v>93</v>
      </c>
      <c r="U181" s="20">
        <f t="shared" ref="U181:X181" si="33">SUM(U170:U180)</f>
        <v>148</v>
      </c>
      <c r="V181" s="20">
        <f t="shared" si="33"/>
        <v>96</v>
      </c>
      <c r="W181" s="20">
        <f t="shared" si="33"/>
        <v>275</v>
      </c>
      <c r="X181" s="20">
        <f t="shared" si="33"/>
        <v>1075</v>
      </c>
      <c r="Y181" s="27">
        <f t="shared" si="32"/>
        <v>612</v>
      </c>
    </row>
    <row r="187" spans="1:26" ht="39.6" x14ac:dyDescent="0.25">
      <c r="A187" s="33" t="s">
        <v>8205</v>
      </c>
      <c r="B187" s="33" t="s">
        <v>7633</v>
      </c>
      <c r="C187" s="33" t="s">
        <v>8063</v>
      </c>
      <c r="D187" s="33" t="s">
        <v>8181</v>
      </c>
      <c r="E187" s="34" t="s">
        <v>8182</v>
      </c>
      <c r="F187" s="33" t="s">
        <v>8183</v>
      </c>
      <c r="G187" s="33" t="s">
        <v>8184</v>
      </c>
      <c r="H187" s="33" t="s">
        <v>8185</v>
      </c>
      <c r="I187" s="33" t="s">
        <v>8186</v>
      </c>
      <c r="J187" s="35" t="s">
        <v>8187</v>
      </c>
      <c r="K187" s="36" t="s">
        <v>8188</v>
      </c>
      <c r="L187" s="37" t="s">
        <v>8206</v>
      </c>
      <c r="S187" s="18" t="s">
        <v>8205</v>
      </c>
    </row>
    <row r="188" spans="1:26" x14ac:dyDescent="0.25">
      <c r="A188" s="58" t="s">
        <v>8207</v>
      </c>
      <c r="B188" s="58" t="s">
        <v>10</v>
      </c>
      <c r="C188" s="59">
        <v>1</v>
      </c>
      <c r="D188" s="60">
        <v>1</v>
      </c>
      <c r="E188" s="60">
        <v>0</v>
      </c>
      <c r="F188" s="60">
        <v>0</v>
      </c>
      <c r="G188" s="60">
        <v>0</v>
      </c>
      <c r="H188" s="60">
        <v>1</v>
      </c>
      <c r="I188" s="60">
        <v>0</v>
      </c>
      <c r="J188" s="61">
        <v>0</v>
      </c>
      <c r="K188" s="61">
        <f t="shared" ref="K188:K211" si="34">SUM(E188:J188)</f>
        <v>1</v>
      </c>
      <c r="L188" s="37">
        <v>1</v>
      </c>
      <c r="S188" s="22" t="s">
        <v>8190</v>
      </c>
      <c r="T188" s="22" t="s">
        <v>5758</v>
      </c>
      <c r="U188" s="22" t="s">
        <v>5740</v>
      </c>
      <c r="V188" s="22" t="s">
        <v>5712</v>
      </c>
      <c r="W188" s="22" t="s">
        <v>5745</v>
      </c>
      <c r="X188" s="22" t="s">
        <v>5868</v>
      </c>
      <c r="Y188" s="22" t="s">
        <v>8065</v>
      </c>
    </row>
    <row r="189" spans="1:26" x14ac:dyDescent="0.25">
      <c r="A189" s="62" t="s">
        <v>8208</v>
      </c>
      <c r="B189" s="62" t="s">
        <v>3133</v>
      </c>
      <c r="C189" s="63">
        <v>1</v>
      </c>
      <c r="D189" s="64">
        <v>1</v>
      </c>
      <c r="E189" s="64">
        <v>0</v>
      </c>
      <c r="F189" s="64">
        <v>0</v>
      </c>
      <c r="G189" s="64">
        <v>0</v>
      </c>
      <c r="H189" s="64">
        <v>1</v>
      </c>
      <c r="I189" s="64">
        <v>0</v>
      </c>
      <c r="J189" s="65">
        <v>0</v>
      </c>
      <c r="K189" s="61">
        <f t="shared" si="34"/>
        <v>1</v>
      </c>
      <c r="L189" s="20">
        <v>1</v>
      </c>
      <c r="S189" s="22" t="s">
        <v>8075</v>
      </c>
      <c r="T189" s="27">
        <v>0</v>
      </c>
      <c r="U189" s="27">
        <v>0</v>
      </c>
      <c r="V189" s="27">
        <v>0</v>
      </c>
      <c r="W189" s="27">
        <v>1</v>
      </c>
      <c r="X189" s="27">
        <v>0</v>
      </c>
      <c r="Y189" s="22">
        <f t="shared" ref="Y189:Y199" si="35">SUM(T189:X189)</f>
        <v>1</v>
      </c>
    </row>
    <row r="190" spans="1:26" x14ac:dyDescent="0.25">
      <c r="A190" s="58" t="s">
        <v>8202</v>
      </c>
      <c r="B190" s="58" t="s">
        <v>3133</v>
      </c>
      <c r="C190" s="59">
        <v>1</v>
      </c>
      <c r="D190" s="60">
        <v>1</v>
      </c>
      <c r="E190" s="60">
        <v>0</v>
      </c>
      <c r="F190" s="60">
        <v>0</v>
      </c>
      <c r="G190" s="60">
        <v>0</v>
      </c>
      <c r="H190" s="60">
        <v>1</v>
      </c>
      <c r="I190" s="60">
        <v>0</v>
      </c>
      <c r="J190" s="61">
        <v>0</v>
      </c>
      <c r="K190" s="61">
        <f t="shared" si="34"/>
        <v>1</v>
      </c>
      <c r="L190" s="20">
        <v>1</v>
      </c>
      <c r="S190" s="46" t="s">
        <v>8076</v>
      </c>
      <c r="T190" s="47">
        <v>0</v>
      </c>
      <c r="U190" s="47">
        <v>0</v>
      </c>
      <c r="V190" s="47">
        <v>0</v>
      </c>
      <c r="W190" s="47">
        <v>1</v>
      </c>
      <c r="X190" s="47">
        <v>0</v>
      </c>
      <c r="Y190" s="22">
        <f t="shared" si="35"/>
        <v>1</v>
      </c>
    </row>
    <row r="191" spans="1:26" x14ac:dyDescent="0.25">
      <c r="A191" s="62" t="s">
        <v>8203</v>
      </c>
      <c r="B191" s="62" t="s">
        <v>3133</v>
      </c>
      <c r="C191" s="63">
        <v>1</v>
      </c>
      <c r="D191" s="64">
        <v>1</v>
      </c>
      <c r="E191" s="64">
        <v>0</v>
      </c>
      <c r="F191" s="64">
        <v>0</v>
      </c>
      <c r="G191" s="64">
        <v>0</v>
      </c>
      <c r="H191" s="64">
        <v>1</v>
      </c>
      <c r="I191" s="64">
        <v>0</v>
      </c>
      <c r="J191" s="65">
        <v>0</v>
      </c>
      <c r="K191" s="61">
        <f t="shared" si="34"/>
        <v>1</v>
      </c>
      <c r="L191" s="20">
        <v>1</v>
      </c>
      <c r="S191" s="22" t="s">
        <v>8077</v>
      </c>
      <c r="T191" s="27">
        <v>0</v>
      </c>
      <c r="U191" s="27">
        <v>0</v>
      </c>
      <c r="V191" s="27">
        <v>0</v>
      </c>
      <c r="W191" s="27">
        <v>1</v>
      </c>
      <c r="X191" s="27">
        <v>0</v>
      </c>
      <c r="Y191" s="22">
        <f t="shared" si="35"/>
        <v>1</v>
      </c>
    </row>
    <row r="192" spans="1:26" x14ac:dyDescent="0.25">
      <c r="A192" s="58" t="s">
        <v>7373</v>
      </c>
      <c r="B192" s="58" t="s">
        <v>3133</v>
      </c>
      <c r="C192" s="59">
        <v>1</v>
      </c>
      <c r="D192" s="60">
        <v>1</v>
      </c>
      <c r="E192" s="60">
        <v>0</v>
      </c>
      <c r="F192" s="60">
        <v>0</v>
      </c>
      <c r="G192" s="60">
        <v>0</v>
      </c>
      <c r="H192" s="60">
        <v>1</v>
      </c>
      <c r="I192" s="60">
        <v>0</v>
      </c>
      <c r="J192" s="61">
        <v>0</v>
      </c>
      <c r="K192" s="61">
        <f t="shared" si="34"/>
        <v>1</v>
      </c>
      <c r="L192" s="20">
        <v>1</v>
      </c>
      <c r="S192" s="46" t="s">
        <v>8078</v>
      </c>
      <c r="T192" s="47">
        <v>0</v>
      </c>
      <c r="U192" s="47">
        <v>0</v>
      </c>
      <c r="V192" s="47">
        <v>0</v>
      </c>
      <c r="W192" s="47">
        <v>1</v>
      </c>
      <c r="X192" s="47">
        <v>0</v>
      </c>
      <c r="Y192" s="22">
        <f t="shared" si="35"/>
        <v>1</v>
      </c>
    </row>
    <row r="193" spans="1:26" x14ac:dyDescent="0.25">
      <c r="A193" s="62" t="s">
        <v>2058</v>
      </c>
      <c r="B193" s="62" t="s">
        <v>3133</v>
      </c>
      <c r="C193" s="63">
        <v>1</v>
      </c>
      <c r="D193" s="64">
        <v>1</v>
      </c>
      <c r="E193" s="64">
        <v>0</v>
      </c>
      <c r="F193" s="64">
        <v>0</v>
      </c>
      <c r="G193" s="64">
        <v>0</v>
      </c>
      <c r="H193" s="64">
        <v>1</v>
      </c>
      <c r="I193" s="64">
        <v>0</v>
      </c>
      <c r="J193" s="65">
        <v>0</v>
      </c>
      <c r="K193" s="61">
        <f t="shared" si="34"/>
        <v>1</v>
      </c>
      <c r="S193" s="22" t="s">
        <v>8079</v>
      </c>
      <c r="T193" s="27">
        <v>0</v>
      </c>
      <c r="U193" s="27">
        <v>0</v>
      </c>
      <c r="V193" s="27">
        <v>0</v>
      </c>
      <c r="W193" s="27">
        <v>1</v>
      </c>
      <c r="X193" s="27">
        <v>0</v>
      </c>
      <c r="Y193" s="22">
        <f t="shared" si="35"/>
        <v>1</v>
      </c>
    </row>
    <row r="194" spans="1:26" x14ac:dyDescent="0.25">
      <c r="A194" s="62" t="s">
        <v>2058</v>
      </c>
      <c r="B194" s="62" t="s">
        <v>836</v>
      </c>
      <c r="C194" s="63">
        <v>1</v>
      </c>
      <c r="D194" s="64">
        <v>1</v>
      </c>
      <c r="E194" s="64">
        <v>0</v>
      </c>
      <c r="F194" s="64">
        <v>0</v>
      </c>
      <c r="G194" s="64">
        <v>0</v>
      </c>
      <c r="H194" s="66">
        <v>1</v>
      </c>
      <c r="I194" s="64">
        <v>0</v>
      </c>
      <c r="J194" s="65">
        <v>0</v>
      </c>
      <c r="K194" s="61">
        <f t="shared" si="34"/>
        <v>1</v>
      </c>
      <c r="L194" s="20">
        <v>2</v>
      </c>
      <c r="S194" s="46" t="s">
        <v>8080</v>
      </c>
      <c r="T194" s="47">
        <v>0</v>
      </c>
      <c r="U194" s="47">
        <v>0</v>
      </c>
      <c r="V194" s="47">
        <v>0</v>
      </c>
      <c r="W194" s="47">
        <v>2</v>
      </c>
      <c r="X194" s="47">
        <v>0</v>
      </c>
      <c r="Y194" s="22">
        <f t="shared" si="35"/>
        <v>2</v>
      </c>
    </row>
    <row r="195" spans="1:26" x14ac:dyDescent="0.25">
      <c r="A195" s="58" t="s">
        <v>2071</v>
      </c>
      <c r="B195" s="58" t="s">
        <v>3133</v>
      </c>
      <c r="C195" s="59">
        <v>1</v>
      </c>
      <c r="D195" s="60">
        <v>1</v>
      </c>
      <c r="E195" s="60">
        <v>0</v>
      </c>
      <c r="F195" s="60">
        <v>0</v>
      </c>
      <c r="G195" s="60">
        <v>0</v>
      </c>
      <c r="H195" s="60">
        <v>1</v>
      </c>
      <c r="I195" s="60">
        <v>0</v>
      </c>
      <c r="J195" s="61">
        <v>0</v>
      </c>
      <c r="K195" s="61">
        <f t="shared" si="34"/>
        <v>1</v>
      </c>
      <c r="S195" s="22" t="s">
        <v>8081</v>
      </c>
      <c r="T195" s="27">
        <v>0</v>
      </c>
      <c r="U195" s="27">
        <v>0</v>
      </c>
      <c r="V195" s="27">
        <v>0</v>
      </c>
      <c r="W195" s="27">
        <v>4</v>
      </c>
      <c r="X195" s="27">
        <v>1</v>
      </c>
      <c r="Y195" s="22">
        <f t="shared" si="35"/>
        <v>5</v>
      </c>
    </row>
    <row r="196" spans="1:26" x14ac:dyDescent="0.25">
      <c r="A196" s="58" t="s">
        <v>2071</v>
      </c>
      <c r="B196" s="58" t="s">
        <v>836</v>
      </c>
      <c r="C196" s="59">
        <v>1</v>
      </c>
      <c r="D196" s="60">
        <v>1</v>
      </c>
      <c r="E196" s="60">
        <v>0</v>
      </c>
      <c r="F196" s="60">
        <v>0</v>
      </c>
      <c r="G196" s="60">
        <v>0</v>
      </c>
      <c r="H196" s="67">
        <v>1</v>
      </c>
      <c r="I196" s="60">
        <v>0</v>
      </c>
      <c r="J196" s="61">
        <v>0</v>
      </c>
      <c r="K196" s="61">
        <f t="shared" si="34"/>
        <v>1</v>
      </c>
      <c r="S196" s="46" t="s">
        <v>8082</v>
      </c>
      <c r="T196" s="47">
        <v>1</v>
      </c>
      <c r="U196" s="47">
        <v>5</v>
      </c>
      <c r="V196" s="47">
        <v>1</v>
      </c>
      <c r="W196" s="47">
        <v>23</v>
      </c>
      <c r="X196" s="47">
        <v>50</v>
      </c>
      <c r="Y196" s="22">
        <f t="shared" si="35"/>
        <v>80</v>
      </c>
      <c r="Z196" s="20"/>
    </row>
    <row r="197" spans="1:26" x14ac:dyDescent="0.25">
      <c r="A197" s="58" t="s">
        <v>2071</v>
      </c>
      <c r="B197" s="58" t="s">
        <v>10</v>
      </c>
      <c r="C197" s="59">
        <v>3</v>
      </c>
      <c r="D197" s="60">
        <v>3</v>
      </c>
      <c r="E197" s="60">
        <v>0</v>
      </c>
      <c r="F197" s="60">
        <v>0</v>
      </c>
      <c r="G197" s="60">
        <v>0</v>
      </c>
      <c r="H197" s="60">
        <v>2</v>
      </c>
      <c r="I197" s="60">
        <v>1</v>
      </c>
      <c r="J197" s="61">
        <v>0</v>
      </c>
      <c r="K197" s="61">
        <f t="shared" si="34"/>
        <v>3</v>
      </c>
      <c r="L197" s="20">
        <v>5</v>
      </c>
      <c r="S197" s="22" t="s">
        <v>8083</v>
      </c>
      <c r="T197" s="27">
        <v>15</v>
      </c>
      <c r="U197" s="27">
        <v>44</v>
      </c>
      <c r="V197" s="27">
        <v>27</v>
      </c>
      <c r="W197" s="27">
        <v>42</v>
      </c>
      <c r="X197" s="27">
        <v>370</v>
      </c>
      <c r="Y197" s="22">
        <f t="shared" si="35"/>
        <v>498</v>
      </c>
      <c r="Z197" s="20"/>
    </row>
    <row r="198" spans="1:26" x14ac:dyDescent="0.25">
      <c r="A198" s="62" t="s">
        <v>2107</v>
      </c>
      <c r="B198" s="62" t="s">
        <v>3133</v>
      </c>
      <c r="C198" s="63">
        <v>2</v>
      </c>
      <c r="D198" s="64">
        <v>2</v>
      </c>
      <c r="E198" s="64">
        <v>0</v>
      </c>
      <c r="F198" s="64">
        <v>0</v>
      </c>
      <c r="G198" s="64">
        <v>0</v>
      </c>
      <c r="H198" s="64">
        <v>2</v>
      </c>
      <c r="I198" s="64">
        <v>0</v>
      </c>
      <c r="J198" s="65">
        <v>0</v>
      </c>
      <c r="K198" s="61">
        <f t="shared" si="34"/>
        <v>2</v>
      </c>
      <c r="S198" s="46" t="s">
        <v>8084</v>
      </c>
      <c r="T198" s="47">
        <v>54</v>
      </c>
      <c r="U198" s="47">
        <v>178</v>
      </c>
      <c r="V198" s="47">
        <v>181</v>
      </c>
      <c r="W198" s="47">
        <v>283</v>
      </c>
      <c r="X198" s="47">
        <v>559</v>
      </c>
      <c r="Y198" s="22">
        <f t="shared" si="35"/>
        <v>1255</v>
      </c>
    </row>
    <row r="199" spans="1:26" x14ac:dyDescent="0.25">
      <c r="A199" s="62" t="s">
        <v>2107</v>
      </c>
      <c r="B199" s="62" t="s">
        <v>836</v>
      </c>
      <c r="C199" s="63">
        <v>1</v>
      </c>
      <c r="D199" s="64">
        <v>1</v>
      </c>
      <c r="E199" s="64">
        <v>0</v>
      </c>
      <c r="F199" s="64">
        <v>0</v>
      </c>
      <c r="G199" s="64">
        <v>0</v>
      </c>
      <c r="H199" s="66">
        <v>1</v>
      </c>
      <c r="I199" s="64">
        <v>0</v>
      </c>
      <c r="J199" s="65">
        <v>0</v>
      </c>
      <c r="K199" s="61">
        <f t="shared" si="34"/>
        <v>1</v>
      </c>
      <c r="S199" s="22" t="s">
        <v>8191</v>
      </c>
      <c r="T199" s="27">
        <v>0</v>
      </c>
      <c r="U199" s="27">
        <v>0</v>
      </c>
      <c r="V199" s="27">
        <v>0</v>
      </c>
      <c r="W199" s="27">
        <v>1</v>
      </c>
      <c r="X199" s="27">
        <v>0</v>
      </c>
      <c r="Y199" s="22">
        <f t="shared" si="35"/>
        <v>1</v>
      </c>
      <c r="Z199" s="20"/>
    </row>
    <row r="200" spans="1:26" x14ac:dyDescent="0.25">
      <c r="A200" s="62" t="s">
        <v>2107</v>
      </c>
      <c r="B200" s="62" t="s">
        <v>10</v>
      </c>
      <c r="C200" s="63">
        <v>77</v>
      </c>
      <c r="D200" s="64">
        <v>77</v>
      </c>
      <c r="E200" s="64">
        <v>1</v>
      </c>
      <c r="F200" s="64">
        <v>5</v>
      </c>
      <c r="G200" s="64">
        <v>1</v>
      </c>
      <c r="H200" s="64">
        <v>20</v>
      </c>
      <c r="I200" s="64">
        <v>50</v>
      </c>
      <c r="J200" s="65">
        <v>0</v>
      </c>
      <c r="K200" s="61">
        <f t="shared" si="34"/>
        <v>77</v>
      </c>
      <c r="L200" s="20">
        <v>80</v>
      </c>
      <c r="T200" s="20">
        <f>SUM(T189:T199)</f>
        <v>70</v>
      </c>
      <c r="U200" s="20">
        <f t="shared" ref="U200:X200" si="36">SUM(U189:U199)</f>
        <v>227</v>
      </c>
      <c r="V200" s="20">
        <f t="shared" si="36"/>
        <v>209</v>
      </c>
      <c r="W200" s="20">
        <f t="shared" si="36"/>
        <v>360</v>
      </c>
      <c r="X200" s="20">
        <f t="shared" si="36"/>
        <v>980</v>
      </c>
      <c r="Y200" s="22">
        <f>SUM(T200:X200)</f>
        <v>1846</v>
      </c>
    </row>
    <row r="201" spans="1:26" x14ac:dyDescent="0.25">
      <c r="A201" s="58" t="s">
        <v>454</v>
      </c>
      <c r="B201" s="58" t="s">
        <v>3133</v>
      </c>
      <c r="C201" s="59">
        <v>13</v>
      </c>
      <c r="D201" s="60">
        <v>13</v>
      </c>
      <c r="E201" s="60">
        <v>0</v>
      </c>
      <c r="F201" s="60">
        <v>4</v>
      </c>
      <c r="G201" s="60">
        <v>1</v>
      </c>
      <c r="H201" s="60">
        <v>8</v>
      </c>
      <c r="I201" s="60">
        <v>0</v>
      </c>
      <c r="J201" s="61">
        <v>0</v>
      </c>
      <c r="K201" s="61">
        <f t="shared" si="34"/>
        <v>13</v>
      </c>
    </row>
    <row r="202" spans="1:26" x14ac:dyDescent="0.25">
      <c r="A202" s="58" t="s">
        <v>454</v>
      </c>
      <c r="B202" s="58" t="s">
        <v>836</v>
      </c>
      <c r="C202" s="59">
        <v>26</v>
      </c>
      <c r="D202" s="60">
        <v>25</v>
      </c>
      <c r="E202" s="60">
        <v>0</v>
      </c>
      <c r="F202" s="67">
        <v>2</v>
      </c>
      <c r="G202" s="60">
        <v>0</v>
      </c>
      <c r="H202" s="67">
        <v>1</v>
      </c>
      <c r="I202" s="60">
        <v>22</v>
      </c>
      <c r="J202" s="61">
        <v>0</v>
      </c>
      <c r="K202" s="61">
        <f t="shared" si="34"/>
        <v>25</v>
      </c>
      <c r="S202" s="22" t="s">
        <v>8192</v>
      </c>
      <c r="T202" s="22" t="s">
        <v>5758</v>
      </c>
      <c r="U202" s="22" t="s">
        <v>5740</v>
      </c>
      <c r="V202" s="22" t="s">
        <v>5712</v>
      </c>
      <c r="W202" s="22" t="s">
        <v>5745</v>
      </c>
      <c r="X202" s="22" t="s">
        <v>5868</v>
      </c>
      <c r="Y202" s="22" t="s">
        <v>8065</v>
      </c>
    </row>
    <row r="203" spans="1:26" x14ac:dyDescent="0.25">
      <c r="A203" s="58" t="s">
        <v>454</v>
      </c>
      <c r="B203" s="58" t="s">
        <v>5524</v>
      </c>
      <c r="C203" s="59">
        <v>4</v>
      </c>
      <c r="D203" s="60">
        <v>4</v>
      </c>
      <c r="E203" s="60">
        <v>0</v>
      </c>
      <c r="F203" s="60">
        <v>4</v>
      </c>
      <c r="G203" s="60">
        <v>0</v>
      </c>
      <c r="H203" s="60">
        <v>0</v>
      </c>
      <c r="I203" s="60">
        <v>0</v>
      </c>
      <c r="J203" s="61">
        <v>0</v>
      </c>
      <c r="K203" s="61">
        <f t="shared" si="34"/>
        <v>4</v>
      </c>
      <c r="S203" s="22" t="s">
        <v>8075</v>
      </c>
      <c r="T203" s="27">
        <v>0</v>
      </c>
      <c r="U203" s="27">
        <v>0</v>
      </c>
      <c r="V203" s="27">
        <v>0</v>
      </c>
      <c r="W203" s="27">
        <v>0</v>
      </c>
      <c r="X203" s="27">
        <v>0</v>
      </c>
      <c r="Y203" s="22">
        <f t="shared" ref="Y203:Y213" si="37">SUM(T203:X203)</f>
        <v>0</v>
      </c>
    </row>
    <row r="204" spans="1:26" x14ac:dyDescent="0.25">
      <c r="A204" s="58" t="s">
        <v>454</v>
      </c>
      <c r="B204" s="58" t="s">
        <v>3855</v>
      </c>
      <c r="C204" s="59">
        <v>1</v>
      </c>
      <c r="D204" s="60">
        <v>1</v>
      </c>
      <c r="E204" s="60">
        <v>0</v>
      </c>
      <c r="F204" s="60">
        <v>1</v>
      </c>
      <c r="G204" s="60">
        <v>0</v>
      </c>
      <c r="H204" s="60">
        <v>0</v>
      </c>
      <c r="I204" s="60">
        <v>0</v>
      </c>
      <c r="J204" s="61">
        <v>0</v>
      </c>
      <c r="K204" s="61">
        <f t="shared" si="34"/>
        <v>1</v>
      </c>
      <c r="S204" s="46" t="s">
        <v>8076</v>
      </c>
      <c r="T204" s="47">
        <v>0</v>
      </c>
      <c r="U204" s="47">
        <v>0</v>
      </c>
      <c r="V204" s="47">
        <v>0</v>
      </c>
      <c r="W204" s="48">
        <v>1</v>
      </c>
      <c r="X204" s="47">
        <v>0</v>
      </c>
      <c r="Y204" s="22">
        <f t="shared" si="37"/>
        <v>1</v>
      </c>
    </row>
    <row r="205" spans="1:26" x14ac:dyDescent="0.25">
      <c r="A205" s="58" t="s">
        <v>454</v>
      </c>
      <c r="B205" s="58" t="s">
        <v>10</v>
      </c>
      <c r="C205" s="59">
        <v>465</v>
      </c>
      <c r="D205" s="60">
        <v>455</v>
      </c>
      <c r="E205" s="60">
        <v>15</v>
      </c>
      <c r="F205" s="60">
        <v>33</v>
      </c>
      <c r="G205" s="60">
        <v>26</v>
      </c>
      <c r="H205" s="60">
        <v>33</v>
      </c>
      <c r="I205" s="60">
        <v>348</v>
      </c>
      <c r="J205" s="61">
        <v>0</v>
      </c>
      <c r="K205" s="61">
        <f t="shared" si="34"/>
        <v>455</v>
      </c>
      <c r="L205" s="20">
        <v>498</v>
      </c>
      <c r="S205" s="22" t="s">
        <v>8077</v>
      </c>
      <c r="T205" s="68">
        <v>0</v>
      </c>
      <c r="U205" s="68">
        <v>0</v>
      </c>
      <c r="V205" s="68">
        <v>0</v>
      </c>
      <c r="W205" s="27">
        <v>1</v>
      </c>
      <c r="X205" s="68">
        <v>0</v>
      </c>
      <c r="Y205" s="22">
        <f t="shared" si="37"/>
        <v>1</v>
      </c>
    </row>
    <row r="206" spans="1:26" x14ac:dyDescent="0.25">
      <c r="A206" s="62" t="s">
        <v>11</v>
      </c>
      <c r="B206" s="62" t="s">
        <v>3133</v>
      </c>
      <c r="C206" s="63">
        <v>107</v>
      </c>
      <c r="D206" s="64">
        <v>97</v>
      </c>
      <c r="E206" s="64">
        <v>15</v>
      </c>
      <c r="F206" s="64">
        <v>32</v>
      </c>
      <c r="G206" s="64">
        <v>25</v>
      </c>
      <c r="H206" s="64">
        <v>25</v>
      </c>
      <c r="I206" s="64">
        <v>0</v>
      </c>
      <c r="J206" s="65">
        <v>0</v>
      </c>
      <c r="K206" s="61">
        <f t="shared" si="34"/>
        <v>97</v>
      </c>
      <c r="S206" s="46" t="s">
        <v>8078</v>
      </c>
      <c r="T206" s="69">
        <v>0</v>
      </c>
      <c r="U206" s="69">
        <v>0</v>
      </c>
      <c r="V206" s="69">
        <v>0</v>
      </c>
      <c r="W206" s="69">
        <v>1</v>
      </c>
      <c r="X206" s="69">
        <v>0</v>
      </c>
      <c r="Y206" s="22">
        <f t="shared" si="37"/>
        <v>1</v>
      </c>
    </row>
    <row r="207" spans="1:26" x14ac:dyDescent="0.25">
      <c r="A207" s="62" t="s">
        <v>11</v>
      </c>
      <c r="B207" s="62" t="s">
        <v>836</v>
      </c>
      <c r="C207" s="63">
        <v>176</v>
      </c>
      <c r="D207" s="64">
        <v>169</v>
      </c>
      <c r="E207" s="64">
        <v>0</v>
      </c>
      <c r="F207" s="64">
        <v>22</v>
      </c>
      <c r="G207" s="64">
        <v>2</v>
      </c>
      <c r="H207" s="64">
        <v>107</v>
      </c>
      <c r="I207" s="64">
        <v>38</v>
      </c>
      <c r="J207" s="65">
        <v>0</v>
      </c>
      <c r="K207" s="61">
        <f t="shared" si="34"/>
        <v>169</v>
      </c>
      <c r="S207" s="51" t="s">
        <v>8079</v>
      </c>
      <c r="T207" s="52">
        <v>0</v>
      </c>
      <c r="U207" s="52">
        <v>0</v>
      </c>
      <c r="V207" s="52">
        <v>0</v>
      </c>
      <c r="W207" s="52">
        <v>1</v>
      </c>
      <c r="X207" s="52">
        <v>0</v>
      </c>
      <c r="Y207" s="51">
        <f t="shared" si="37"/>
        <v>1</v>
      </c>
    </row>
    <row r="208" spans="1:26" x14ac:dyDescent="0.25">
      <c r="A208" s="62" t="s">
        <v>11</v>
      </c>
      <c r="B208" s="62" t="s">
        <v>5524</v>
      </c>
      <c r="C208" s="63">
        <v>21</v>
      </c>
      <c r="D208" s="64">
        <v>17</v>
      </c>
      <c r="E208" s="64">
        <v>0</v>
      </c>
      <c r="F208" s="64">
        <v>16</v>
      </c>
      <c r="G208" s="64">
        <v>0</v>
      </c>
      <c r="H208" s="64">
        <v>1</v>
      </c>
      <c r="I208" s="64">
        <v>0</v>
      </c>
      <c r="J208" s="65">
        <v>0</v>
      </c>
      <c r="K208" s="61">
        <f t="shared" si="34"/>
        <v>17</v>
      </c>
      <c r="S208" s="46" t="s">
        <v>8080</v>
      </c>
      <c r="T208" s="70">
        <v>0</v>
      </c>
      <c r="U208" s="70">
        <v>0</v>
      </c>
      <c r="V208" s="70">
        <v>0</v>
      </c>
      <c r="W208" s="70">
        <v>1</v>
      </c>
      <c r="X208" s="70">
        <v>0</v>
      </c>
      <c r="Y208" s="22">
        <f t="shared" si="37"/>
        <v>1</v>
      </c>
    </row>
    <row r="209" spans="1:26" x14ac:dyDescent="0.25">
      <c r="A209" s="62" t="s">
        <v>11</v>
      </c>
      <c r="B209" s="62" t="s">
        <v>3855</v>
      </c>
      <c r="C209" s="63">
        <v>18</v>
      </c>
      <c r="D209" s="64">
        <v>18</v>
      </c>
      <c r="E209" s="64">
        <v>0</v>
      </c>
      <c r="F209" s="64">
        <v>1</v>
      </c>
      <c r="G209" s="64">
        <v>14</v>
      </c>
      <c r="H209" s="64">
        <v>0</v>
      </c>
      <c r="I209" s="64">
        <v>0</v>
      </c>
      <c r="J209" s="65">
        <v>3</v>
      </c>
      <c r="K209" s="61">
        <f t="shared" si="34"/>
        <v>18</v>
      </c>
      <c r="S209" s="22" t="s">
        <v>8081</v>
      </c>
      <c r="T209" s="71">
        <v>0</v>
      </c>
      <c r="U209" s="71">
        <v>0</v>
      </c>
      <c r="V209" s="71">
        <v>0</v>
      </c>
      <c r="W209" s="71">
        <v>1</v>
      </c>
      <c r="X209" s="71">
        <v>0</v>
      </c>
      <c r="Y209" s="22">
        <f t="shared" si="37"/>
        <v>1</v>
      </c>
    </row>
    <row r="210" spans="1:26" x14ac:dyDescent="0.25">
      <c r="A210" s="62" t="s">
        <v>11</v>
      </c>
      <c r="B210" s="62" t="s">
        <v>10</v>
      </c>
      <c r="C210" s="63">
        <v>960</v>
      </c>
      <c r="D210" s="64">
        <v>957</v>
      </c>
      <c r="E210" s="64">
        <v>39</v>
      </c>
      <c r="F210" s="64">
        <v>107</v>
      </c>
      <c r="G210" s="64">
        <v>140</v>
      </c>
      <c r="H210" s="64">
        <v>150</v>
      </c>
      <c r="I210" s="64">
        <v>521</v>
      </c>
      <c r="J210" s="65">
        <v>0</v>
      </c>
      <c r="K210" s="61">
        <f t="shared" si="34"/>
        <v>957</v>
      </c>
      <c r="L210" s="20">
        <v>1258</v>
      </c>
      <c r="S210" s="46" t="s">
        <v>8082</v>
      </c>
      <c r="T210" s="70">
        <v>0</v>
      </c>
      <c r="U210" s="70">
        <v>0</v>
      </c>
      <c r="V210" s="70">
        <v>0</v>
      </c>
      <c r="W210" s="70">
        <v>2</v>
      </c>
      <c r="X210" s="70">
        <v>0</v>
      </c>
      <c r="Y210" s="22">
        <f t="shared" si="37"/>
        <v>2</v>
      </c>
    </row>
    <row r="211" spans="1:26" x14ac:dyDescent="0.25">
      <c r="A211" s="58" t="s">
        <v>815</v>
      </c>
      <c r="B211" s="58" t="s">
        <v>10</v>
      </c>
      <c r="C211" s="59">
        <v>1</v>
      </c>
      <c r="D211" s="60">
        <v>1</v>
      </c>
      <c r="E211" s="60">
        <v>0</v>
      </c>
      <c r="F211" s="60">
        <v>0</v>
      </c>
      <c r="G211" s="60">
        <v>0</v>
      </c>
      <c r="H211" s="60">
        <v>1</v>
      </c>
      <c r="I211" s="60">
        <v>0</v>
      </c>
      <c r="J211" s="61">
        <v>0</v>
      </c>
      <c r="K211" s="61">
        <f t="shared" si="34"/>
        <v>1</v>
      </c>
      <c r="L211" s="20">
        <v>1</v>
      </c>
      <c r="S211" s="22" t="s">
        <v>8083</v>
      </c>
      <c r="T211" s="60">
        <v>0</v>
      </c>
      <c r="U211" s="60">
        <v>4</v>
      </c>
      <c r="V211" s="60">
        <v>1</v>
      </c>
      <c r="W211" s="60">
        <v>8</v>
      </c>
      <c r="X211" s="60">
        <v>0</v>
      </c>
      <c r="Y211" s="22">
        <f t="shared" si="37"/>
        <v>13</v>
      </c>
    </row>
    <row r="212" spans="1:26" x14ac:dyDescent="0.25">
      <c r="A212" s="58" t="s">
        <v>8193</v>
      </c>
      <c r="B212" s="72"/>
      <c r="C212" s="72">
        <f>SUM(C188:C211)</f>
        <v>1884</v>
      </c>
      <c r="D212" s="72">
        <f>SUM(D188:D211)</f>
        <v>1849</v>
      </c>
      <c r="E212" s="72">
        <f>SUM(E188:E211)</f>
        <v>70</v>
      </c>
      <c r="F212" s="72">
        <f t="shared" ref="F212:J212" si="38">SUM(F188:F211)</f>
        <v>227</v>
      </c>
      <c r="G212" s="72">
        <f t="shared" si="38"/>
        <v>209</v>
      </c>
      <c r="H212" s="72">
        <f t="shared" si="38"/>
        <v>360</v>
      </c>
      <c r="I212" s="72">
        <f t="shared" si="38"/>
        <v>980</v>
      </c>
      <c r="J212" s="72">
        <f t="shared" si="38"/>
        <v>3</v>
      </c>
      <c r="K212" s="72">
        <f>SUM(K188:K211)</f>
        <v>1849</v>
      </c>
      <c r="L212" s="20">
        <f>SUM(L188:L211)</f>
        <v>1849</v>
      </c>
      <c r="S212" s="46" t="s">
        <v>8084</v>
      </c>
      <c r="T212" s="64">
        <v>15</v>
      </c>
      <c r="U212" s="64">
        <v>32</v>
      </c>
      <c r="V212" s="64">
        <v>25</v>
      </c>
      <c r="W212" s="64">
        <v>25</v>
      </c>
      <c r="X212" s="64">
        <v>0</v>
      </c>
      <c r="Y212" s="22">
        <f t="shared" si="37"/>
        <v>97</v>
      </c>
    </row>
    <row r="213" spans="1:26" x14ac:dyDescent="0.25">
      <c r="I213" s="18" t="s">
        <v>8209</v>
      </c>
      <c r="S213" s="22" t="s">
        <v>8191</v>
      </c>
      <c r="T213" s="60">
        <v>0</v>
      </c>
      <c r="U213" s="60">
        <v>0</v>
      </c>
      <c r="V213" s="60">
        <v>0</v>
      </c>
      <c r="W213" s="60">
        <v>0</v>
      </c>
      <c r="X213" s="60">
        <v>0</v>
      </c>
      <c r="Y213" s="22">
        <f t="shared" si="37"/>
        <v>0</v>
      </c>
    </row>
    <row r="214" spans="1:26" x14ac:dyDescent="0.25">
      <c r="T214" s="56">
        <f>SUM(T203:T213)</f>
        <v>15</v>
      </c>
      <c r="U214" s="56">
        <f t="shared" ref="U214:X214" si="39">SUM(U203:U213)</f>
        <v>36</v>
      </c>
      <c r="V214" s="56">
        <f t="shared" si="39"/>
        <v>26</v>
      </c>
      <c r="W214" s="56">
        <f t="shared" si="39"/>
        <v>41</v>
      </c>
      <c r="X214" s="56">
        <f t="shared" si="39"/>
        <v>0</v>
      </c>
      <c r="Y214" s="51">
        <f>SUM(T214:X214)</f>
        <v>118</v>
      </c>
    </row>
    <row r="216" spans="1:26" x14ac:dyDescent="0.25">
      <c r="E216" s="18">
        <f>SUM(E206:E210)</f>
        <v>54</v>
      </c>
      <c r="F216" s="18">
        <f t="shared" ref="F216:J216" si="40">SUM(F206:F210)</f>
        <v>178</v>
      </c>
      <c r="G216" s="18">
        <f t="shared" si="40"/>
        <v>181</v>
      </c>
      <c r="H216" s="18">
        <f t="shared" si="40"/>
        <v>283</v>
      </c>
      <c r="I216" s="18">
        <f t="shared" si="40"/>
        <v>559</v>
      </c>
      <c r="J216" s="18">
        <f t="shared" si="40"/>
        <v>3</v>
      </c>
      <c r="S216" s="22" t="s">
        <v>8195</v>
      </c>
      <c r="T216" s="22" t="s">
        <v>5758</v>
      </c>
      <c r="U216" s="22" t="s">
        <v>5740</v>
      </c>
      <c r="V216" s="22" t="s">
        <v>5712</v>
      </c>
      <c r="W216" s="22" t="s">
        <v>5745</v>
      </c>
      <c r="X216" s="22" t="s">
        <v>5868</v>
      </c>
      <c r="Y216" s="22" t="s">
        <v>8196</v>
      </c>
    </row>
    <row r="217" spans="1:26" x14ac:dyDescent="0.25">
      <c r="S217" s="22" t="s">
        <v>8075</v>
      </c>
      <c r="T217" s="27">
        <v>0</v>
      </c>
      <c r="U217" s="27">
        <v>0</v>
      </c>
      <c r="V217" s="27">
        <v>0</v>
      </c>
      <c r="W217" s="27">
        <v>1</v>
      </c>
      <c r="X217" s="27">
        <v>0</v>
      </c>
      <c r="Y217" s="27">
        <f>SUM(T217:W217)</f>
        <v>1</v>
      </c>
      <c r="Z217" s="22" t="s">
        <v>8075</v>
      </c>
    </row>
    <row r="218" spans="1:26" x14ac:dyDescent="0.25">
      <c r="S218" s="46" t="s">
        <v>8076</v>
      </c>
      <c r="T218" s="47">
        <v>0</v>
      </c>
      <c r="U218" s="47">
        <v>0</v>
      </c>
      <c r="V218" s="47">
        <v>0</v>
      </c>
      <c r="W218" s="47">
        <v>0</v>
      </c>
      <c r="X218" s="47">
        <v>0</v>
      </c>
      <c r="Y218" s="27">
        <f t="shared" ref="Y218:Y227" si="41">SUM(T218:W218)</f>
        <v>0</v>
      </c>
      <c r="Z218" s="46" t="s">
        <v>8076</v>
      </c>
    </row>
    <row r="219" spans="1:26" x14ac:dyDescent="0.25">
      <c r="S219" s="22" t="s">
        <v>8077</v>
      </c>
      <c r="T219" s="27">
        <v>0</v>
      </c>
      <c r="U219" s="27">
        <v>0</v>
      </c>
      <c r="V219" s="27">
        <v>0</v>
      </c>
      <c r="W219" s="27">
        <v>0</v>
      </c>
      <c r="X219" s="27">
        <v>0</v>
      </c>
      <c r="Y219" s="27">
        <f t="shared" si="41"/>
        <v>0</v>
      </c>
      <c r="Z219" s="22" t="s">
        <v>8077</v>
      </c>
    </row>
    <row r="220" spans="1:26" x14ac:dyDescent="0.25">
      <c r="S220" s="46" t="s">
        <v>8078</v>
      </c>
      <c r="T220" s="47">
        <v>0</v>
      </c>
      <c r="U220" s="47">
        <v>0</v>
      </c>
      <c r="V220" s="47">
        <v>0</v>
      </c>
      <c r="W220" s="47">
        <v>0</v>
      </c>
      <c r="X220" s="47">
        <v>0</v>
      </c>
      <c r="Y220" s="27">
        <f t="shared" si="41"/>
        <v>0</v>
      </c>
      <c r="Z220" s="46" t="s">
        <v>8078</v>
      </c>
    </row>
    <row r="221" spans="1:26" x14ac:dyDescent="0.25">
      <c r="S221" s="22" t="s">
        <v>8079</v>
      </c>
      <c r="T221" s="27">
        <v>0</v>
      </c>
      <c r="U221" s="27">
        <v>0</v>
      </c>
      <c r="V221" s="27">
        <v>0</v>
      </c>
      <c r="W221" s="27">
        <v>0</v>
      </c>
      <c r="X221" s="27">
        <v>0</v>
      </c>
      <c r="Y221" s="27">
        <f t="shared" si="41"/>
        <v>0</v>
      </c>
      <c r="Z221" s="22" t="s">
        <v>8079</v>
      </c>
    </row>
    <row r="222" spans="1:26" x14ac:dyDescent="0.25">
      <c r="S222" s="46" t="s">
        <v>8080</v>
      </c>
      <c r="T222" s="47">
        <v>0</v>
      </c>
      <c r="U222" s="47">
        <v>0</v>
      </c>
      <c r="V222" s="47">
        <v>0</v>
      </c>
      <c r="W222" s="47">
        <v>1</v>
      </c>
      <c r="X222" s="47">
        <v>0</v>
      </c>
      <c r="Y222" s="27">
        <f t="shared" si="41"/>
        <v>1</v>
      </c>
      <c r="Z222" s="46" t="s">
        <v>8080</v>
      </c>
    </row>
    <row r="223" spans="1:26" x14ac:dyDescent="0.25">
      <c r="S223" s="22" t="s">
        <v>8081</v>
      </c>
      <c r="T223" s="27">
        <v>0</v>
      </c>
      <c r="U223" s="27">
        <v>0</v>
      </c>
      <c r="V223" s="27">
        <v>0</v>
      </c>
      <c r="W223" s="27">
        <v>3</v>
      </c>
      <c r="X223" s="27">
        <v>1</v>
      </c>
      <c r="Y223" s="27">
        <f t="shared" si="41"/>
        <v>3</v>
      </c>
      <c r="Z223" s="22" t="s">
        <v>8081</v>
      </c>
    </row>
    <row r="224" spans="1:26" x14ac:dyDescent="0.25">
      <c r="S224" s="46" t="s">
        <v>8082</v>
      </c>
      <c r="T224" s="47">
        <v>1</v>
      </c>
      <c r="U224" s="47">
        <v>5</v>
      </c>
      <c r="V224" s="47">
        <v>1</v>
      </c>
      <c r="W224" s="47">
        <v>21</v>
      </c>
      <c r="X224" s="47">
        <v>50</v>
      </c>
      <c r="Y224" s="27">
        <f t="shared" si="41"/>
        <v>28</v>
      </c>
      <c r="Z224" s="46" t="s">
        <v>8082</v>
      </c>
    </row>
    <row r="225" spans="1:26" x14ac:dyDescent="0.25">
      <c r="S225" s="22" t="s">
        <v>8083</v>
      </c>
      <c r="T225" s="27">
        <v>15</v>
      </c>
      <c r="U225" s="27">
        <v>40</v>
      </c>
      <c r="V225" s="27">
        <v>26</v>
      </c>
      <c r="W225" s="27">
        <v>34</v>
      </c>
      <c r="X225" s="27">
        <v>370</v>
      </c>
      <c r="Y225" s="27">
        <f t="shared" si="41"/>
        <v>115</v>
      </c>
      <c r="Z225" s="22" t="s">
        <v>8083</v>
      </c>
    </row>
    <row r="226" spans="1:26" x14ac:dyDescent="0.25">
      <c r="S226" s="46" t="s">
        <v>8084</v>
      </c>
      <c r="T226" s="47">
        <v>39</v>
      </c>
      <c r="U226" s="47">
        <v>146</v>
      </c>
      <c r="V226" s="47">
        <v>156</v>
      </c>
      <c r="W226" s="47">
        <v>258</v>
      </c>
      <c r="X226" s="47">
        <v>559</v>
      </c>
      <c r="Y226" s="27">
        <f t="shared" si="41"/>
        <v>599</v>
      </c>
      <c r="Z226" s="46" t="s">
        <v>8084</v>
      </c>
    </row>
    <row r="227" spans="1:26" x14ac:dyDescent="0.25">
      <c r="S227" s="22" t="s">
        <v>8191</v>
      </c>
      <c r="T227" s="27">
        <v>0</v>
      </c>
      <c r="U227" s="27">
        <v>0</v>
      </c>
      <c r="V227" s="27">
        <v>0</v>
      </c>
      <c r="W227" s="27">
        <v>1</v>
      </c>
      <c r="X227" s="27">
        <v>0</v>
      </c>
      <c r="Y227" s="27">
        <f t="shared" si="41"/>
        <v>1</v>
      </c>
      <c r="Z227" s="22" t="s">
        <v>8191</v>
      </c>
    </row>
    <row r="228" spans="1:26" x14ac:dyDescent="0.25">
      <c r="T228" s="20">
        <f>SUM(T217:T227)</f>
        <v>55</v>
      </c>
      <c r="U228" s="20">
        <f t="shared" ref="U228:X228" si="42">SUM(U217:U227)</f>
        <v>191</v>
      </c>
      <c r="V228" s="20">
        <f t="shared" si="42"/>
        <v>183</v>
      </c>
      <c r="W228" s="20">
        <f t="shared" si="42"/>
        <v>319</v>
      </c>
      <c r="X228" s="20">
        <f t="shared" si="42"/>
        <v>980</v>
      </c>
      <c r="Y228" s="27">
        <f>SUM(T228:W228)</f>
        <v>748</v>
      </c>
    </row>
    <row r="235" spans="1:26" ht="39.6" x14ac:dyDescent="0.25">
      <c r="A235" s="33" t="s">
        <v>8210</v>
      </c>
      <c r="B235" s="33" t="s">
        <v>7633</v>
      </c>
      <c r="C235" s="33" t="s">
        <v>8063</v>
      </c>
      <c r="D235" s="33" t="s">
        <v>8181</v>
      </c>
      <c r="E235" s="34" t="s">
        <v>8182</v>
      </c>
      <c r="F235" s="33" t="s">
        <v>8183</v>
      </c>
      <c r="G235" s="33" t="s">
        <v>8184</v>
      </c>
      <c r="H235" s="33" t="s">
        <v>8185</v>
      </c>
      <c r="I235" s="33" t="s">
        <v>8186</v>
      </c>
      <c r="J235" s="35" t="s">
        <v>8187</v>
      </c>
      <c r="K235" s="36" t="s">
        <v>8188</v>
      </c>
      <c r="L235" s="37" t="s">
        <v>8211</v>
      </c>
      <c r="S235" s="18" t="s">
        <v>8210</v>
      </c>
    </row>
    <row r="236" spans="1:26" x14ac:dyDescent="0.25">
      <c r="A236" s="62" t="s">
        <v>2058</v>
      </c>
      <c r="B236" s="62" t="s">
        <v>10</v>
      </c>
      <c r="C236" s="63">
        <v>5</v>
      </c>
      <c r="D236" s="64">
        <v>5</v>
      </c>
      <c r="E236" s="64">
        <v>0</v>
      </c>
      <c r="F236" s="64">
        <v>0</v>
      </c>
      <c r="G236" s="64">
        <v>0</v>
      </c>
      <c r="H236" s="64">
        <v>0</v>
      </c>
      <c r="I236" s="64">
        <v>5</v>
      </c>
      <c r="J236" s="65">
        <v>0</v>
      </c>
      <c r="K236" s="61">
        <f t="shared" ref="K236:K249" si="43">SUM(E236:J236)</f>
        <v>5</v>
      </c>
      <c r="L236" s="20">
        <v>5</v>
      </c>
      <c r="S236" s="22" t="s">
        <v>8190</v>
      </c>
      <c r="T236" s="22" t="s">
        <v>5758</v>
      </c>
      <c r="U236" s="22" t="s">
        <v>5740</v>
      </c>
      <c r="V236" s="22" t="s">
        <v>5712</v>
      </c>
      <c r="W236" s="22" t="s">
        <v>5745</v>
      </c>
      <c r="X236" s="22" t="s">
        <v>5868</v>
      </c>
      <c r="Y236" s="22" t="s">
        <v>8065</v>
      </c>
    </row>
    <row r="237" spans="1:26" x14ac:dyDescent="0.25">
      <c r="A237" s="58" t="s">
        <v>2071</v>
      </c>
      <c r="B237" s="58" t="s">
        <v>836</v>
      </c>
      <c r="C237" s="59">
        <v>8</v>
      </c>
      <c r="D237" s="60">
        <v>8</v>
      </c>
      <c r="E237" s="60">
        <v>0</v>
      </c>
      <c r="F237" s="60">
        <v>0</v>
      </c>
      <c r="G237" s="60">
        <v>0</v>
      </c>
      <c r="H237" s="60">
        <v>0</v>
      </c>
      <c r="I237" s="60">
        <v>8</v>
      </c>
      <c r="J237" s="61">
        <v>0</v>
      </c>
      <c r="K237" s="61">
        <f t="shared" si="43"/>
        <v>8</v>
      </c>
      <c r="S237" s="22" t="s">
        <v>8075</v>
      </c>
      <c r="T237" s="27">
        <v>0</v>
      </c>
      <c r="U237" s="27">
        <v>0</v>
      </c>
      <c r="V237" s="27">
        <v>0</v>
      </c>
      <c r="W237" s="27">
        <v>0</v>
      </c>
      <c r="X237" s="27">
        <v>0</v>
      </c>
      <c r="Y237" s="22">
        <f t="shared" ref="Y237:Y246" si="44">SUM(T237:X237)</f>
        <v>0</v>
      </c>
    </row>
    <row r="238" spans="1:26" x14ac:dyDescent="0.25">
      <c r="A238" s="58" t="s">
        <v>2071</v>
      </c>
      <c r="B238" s="58" t="s">
        <v>10</v>
      </c>
      <c r="C238" s="59">
        <v>7</v>
      </c>
      <c r="D238" s="60">
        <v>7</v>
      </c>
      <c r="E238" s="60">
        <v>0</v>
      </c>
      <c r="F238" s="60">
        <v>0</v>
      </c>
      <c r="G238" s="60">
        <v>0</v>
      </c>
      <c r="H238" s="60">
        <v>3</v>
      </c>
      <c r="I238" s="60">
        <v>4</v>
      </c>
      <c r="J238" s="61">
        <v>0</v>
      </c>
      <c r="K238" s="61">
        <f t="shared" si="43"/>
        <v>7</v>
      </c>
      <c r="L238" s="20">
        <v>15</v>
      </c>
      <c r="S238" s="46" t="s">
        <v>8076</v>
      </c>
      <c r="T238" s="47">
        <v>0</v>
      </c>
      <c r="U238" s="47">
        <v>0</v>
      </c>
      <c r="V238" s="47">
        <v>0</v>
      </c>
      <c r="W238" s="47">
        <v>0</v>
      </c>
      <c r="X238" s="47">
        <v>0</v>
      </c>
      <c r="Y238" s="22">
        <f t="shared" si="44"/>
        <v>0</v>
      </c>
    </row>
    <row r="239" spans="1:26" x14ac:dyDescent="0.25">
      <c r="A239" s="62" t="s">
        <v>2107</v>
      </c>
      <c r="B239" s="62" t="s">
        <v>836</v>
      </c>
      <c r="C239" s="63">
        <v>1</v>
      </c>
      <c r="D239" s="64">
        <v>1</v>
      </c>
      <c r="E239" s="64">
        <v>0</v>
      </c>
      <c r="F239" s="64">
        <v>0</v>
      </c>
      <c r="G239" s="64">
        <v>0</v>
      </c>
      <c r="H239" s="64">
        <v>0</v>
      </c>
      <c r="I239" s="64">
        <v>1</v>
      </c>
      <c r="J239" s="65">
        <v>0</v>
      </c>
      <c r="K239" s="61">
        <f t="shared" si="43"/>
        <v>1</v>
      </c>
      <c r="S239" s="22" t="s">
        <v>8077</v>
      </c>
      <c r="T239" s="27">
        <v>0</v>
      </c>
      <c r="U239" s="27">
        <v>0</v>
      </c>
      <c r="V239" s="27">
        <v>0</v>
      </c>
      <c r="W239" s="27">
        <v>0</v>
      </c>
      <c r="X239" s="27">
        <v>0</v>
      </c>
      <c r="Y239" s="22">
        <f t="shared" si="44"/>
        <v>0</v>
      </c>
    </row>
    <row r="240" spans="1:26" x14ac:dyDescent="0.25">
      <c r="A240" s="62" t="s">
        <v>2107</v>
      </c>
      <c r="B240" s="62" t="s">
        <v>10</v>
      </c>
      <c r="C240" s="63">
        <v>94</v>
      </c>
      <c r="D240" s="64">
        <v>94</v>
      </c>
      <c r="E240" s="64">
        <v>1</v>
      </c>
      <c r="F240" s="64">
        <v>8</v>
      </c>
      <c r="G240" s="64">
        <v>7</v>
      </c>
      <c r="H240" s="64">
        <v>21</v>
      </c>
      <c r="I240" s="64">
        <v>57</v>
      </c>
      <c r="J240" s="65">
        <v>0</v>
      </c>
      <c r="K240" s="61">
        <f t="shared" si="43"/>
        <v>94</v>
      </c>
      <c r="L240" s="20">
        <v>95</v>
      </c>
      <c r="S240" s="46" t="s">
        <v>8078</v>
      </c>
      <c r="T240" s="47">
        <v>0</v>
      </c>
      <c r="U240" s="47">
        <v>0</v>
      </c>
      <c r="V240" s="47">
        <v>0</v>
      </c>
      <c r="W240" s="47">
        <v>0</v>
      </c>
      <c r="X240" s="47">
        <v>0</v>
      </c>
      <c r="Y240" s="22">
        <f t="shared" si="44"/>
        <v>0</v>
      </c>
    </row>
    <row r="241" spans="1:26" x14ac:dyDescent="0.25">
      <c r="A241" s="58" t="s">
        <v>454</v>
      </c>
      <c r="B241" s="58" t="s">
        <v>3133</v>
      </c>
      <c r="C241" s="59">
        <v>18</v>
      </c>
      <c r="D241" s="60">
        <v>18</v>
      </c>
      <c r="E241" s="60">
        <v>1</v>
      </c>
      <c r="F241" s="60">
        <v>6</v>
      </c>
      <c r="G241" s="60">
        <v>6</v>
      </c>
      <c r="H241" s="60">
        <v>4</v>
      </c>
      <c r="I241" s="60">
        <v>1</v>
      </c>
      <c r="J241" s="61">
        <v>0</v>
      </c>
      <c r="K241" s="61">
        <f t="shared" si="43"/>
        <v>18</v>
      </c>
      <c r="S241" s="22" t="s">
        <v>8079</v>
      </c>
      <c r="T241" s="27">
        <v>0</v>
      </c>
      <c r="U241" s="27">
        <v>0</v>
      </c>
      <c r="V241" s="27">
        <v>0</v>
      </c>
      <c r="W241" s="27">
        <v>0</v>
      </c>
      <c r="X241" s="27">
        <v>0</v>
      </c>
      <c r="Y241" s="22">
        <f t="shared" si="44"/>
        <v>0</v>
      </c>
    </row>
    <row r="242" spans="1:26" x14ac:dyDescent="0.25">
      <c r="A242" s="58" t="s">
        <v>454</v>
      </c>
      <c r="B242" s="58" t="s">
        <v>836</v>
      </c>
      <c r="C242" s="59">
        <v>10</v>
      </c>
      <c r="D242" s="60">
        <v>10</v>
      </c>
      <c r="E242" s="60">
        <v>0</v>
      </c>
      <c r="F242" s="60">
        <v>0</v>
      </c>
      <c r="G242" s="60">
        <v>0</v>
      </c>
      <c r="H242" s="60">
        <v>0</v>
      </c>
      <c r="I242" s="60">
        <v>10</v>
      </c>
      <c r="J242" s="61">
        <v>0</v>
      </c>
      <c r="K242" s="61">
        <f t="shared" si="43"/>
        <v>10</v>
      </c>
      <c r="S242" s="46" t="s">
        <v>8080</v>
      </c>
      <c r="T242" s="47">
        <v>0</v>
      </c>
      <c r="U242" s="47">
        <v>0</v>
      </c>
      <c r="V242" s="47">
        <v>0</v>
      </c>
      <c r="W242" s="47">
        <v>0</v>
      </c>
      <c r="X242" s="47">
        <v>5</v>
      </c>
      <c r="Y242" s="22">
        <f t="shared" si="44"/>
        <v>5</v>
      </c>
    </row>
    <row r="243" spans="1:26" x14ac:dyDescent="0.25">
      <c r="A243" s="58" t="s">
        <v>454</v>
      </c>
      <c r="B243" s="58" t="s">
        <v>3855</v>
      </c>
      <c r="C243" s="59">
        <v>1</v>
      </c>
      <c r="D243" s="60">
        <v>1</v>
      </c>
      <c r="E243" s="60">
        <v>1</v>
      </c>
      <c r="F243" s="60">
        <v>0</v>
      </c>
      <c r="G243" s="60">
        <v>0</v>
      </c>
      <c r="H243" s="60">
        <v>0</v>
      </c>
      <c r="I243" s="60">
        <v>0</v>
      </c>
      <c r="J243" s="61">
        <v>0</v>
      </c>
      <c r="K243" s="61">
        <f t="shared" si="43"/>
        <v>1</v>
      </c>
      <c r="S243" s="22" t="s">
        <v>8081</v>
      </c>
      <c r="T243" s="27">
        <v>0</v>
      </c>
      <c r="U243" s="27">
        <v>0</v>
      </c>
      <c r="V243" s="27">
        <v>0</v>
      </c>
      <c r="W243" s="27">
        <v>3</v>
      </c>
      <c r="X243" s="27">
        <v>12</v>
      </c>
      <c r="Y243" s="22">
        <f t="shared" si="44"/>
        <v>15</v>
      </c>
    </row>
    <row r="244" spans="1:26" x14ac:dyDescent="0.25">
      <c r="A244" s="58" t="s">
        <v>454</v>
      </c>
      <c r="B244" s="58" t="s">
        <v>10</v>
      </c>
      <c r="C244" s="59">
        <v>526</v>
      </c>
      <c r="D244" s="60">
        <v>525</v>
      </c>
      <c r="E244" s="60">
        <v>18</v>
      </c>
      <c r="F244" s="60">
        <v>39</v>
      </c>
      <c r="G244" s="60">
        <v>47</v>
      </c>
      <c r="H244" s="60">
        <v>28</v>
      </c>
      <c r="I244" s="60">
        <v>393</v>
      </c>
      <c r="J244" s="61">
        <v>0</v>
      </c>
      <c r="K244" s="61">
        <f t="shared" si="43"/>
        <v>525</v>
      </c>
      <c r="L244" s="20">
        <f>SUM(K241:K244)</f>
        <v>554</v>
      </c>
      <c r="S244" s="46" t="s">
        <v>8082</v>
      </c>
      <c r="T244" s="47">
        <v>1</v>
      </c>
      <c r="U244" s="47">
        <v>8</v>
      </c>
      <c r="V244" s="47">
        <v>7</v>
      </c>
      <c r="W244" s="47">
        <v>21</v>
      </c>
      <c r="X244" s="47">
        <v>58</v>
      </c>
      <c r="Y244" s="22">
        <f t="shared" si="44"/>
        <v>95</v>
      </c>
      <c r="Z244" s="20"/>
    </row>
    <row r="245" spans="1:26" x14ac:dyDescent="0.25">
      <c r="A245" s="62" t="s">
        <v>11</v>
      </c>
      <c r="B245" s="62" t="s">
        <v>3133</v>
      </c>
      <c r="C245" s="63">
        <v>38</v>
      </c>
      <c r="D245" s="64">
        <v>37</v>
      </c>
      <c r="E245" s="64">
        <v>20</v>
      </c>
      <c r="F245" s="64">
        <v>0</v>
      </c>
      <c r="G245" s="64">
        <v>0</v>
      </c>
      <c r="H245" s="64">
        <v>17</v>
      </c>
      <c r="I245" s="64">
        <v>0</v>
      </c>
      <c r="J245" s="65">
        <v>0</v>
      </c>
      <c r="K245" s="61">
        <f t="shared" si="43"/>
        <v>37</v>
      </c>
      <c r="S245" s="22" t="s">
        <v>8083</v>
      </c>
      <c r="T245" s="27">
        <v>20</v>
      </c>
      <c r="U245" s="27">
        <v>45</v>
      </c>
      <c r="V245" s="27">
        <v>53</v>
      </c>
      <c r="W245" s="27">
        <v>32</v>
      </c>
      <c r="X245" s="27">
        <v>404</v>
      </c>
      <c r="Y245" s="22">
        <f t="shared" si="44"/>
        <v>554</v>
      </c>
      <c r="Z245" s="20"/>
    </row>
    <row r="246" spans="1:26" x14ac:dyDescent="0.25">
      <c r="A246" s="62" t="s">
        <v>11</v>
      </c>
      <c r="B246" s="62" t="s">
        <v>836</v>
      </c>
      <c r="C246" s="63">
        <v>461</v>
      </c>
      <c r="D246" s="64">
        <v>434</v>
      </c>
      <c r="E246" s="64">
        <v>3</v>
      </c>
      <c r="F246" s="64">
        <v>143</v>
      </c>
      <c r="G246" s="64">
        <v>105</v>
      </c>
      <c r="H246" s="64">
        <v>121</v>
      </c>
      <c r="I246" s="64">
        <v>62</v>
      </c>
      <c r="J246" s="65">
        <v>0</v>
      </c>
      <c r="K246" s="61">
        <f t="shared" si="43"/>
        <v>434</v>
      </c>
      <c r="S246" s="46" t="s">
        <v>8084</v>
      </c>
      <c r="T246" s="47">
        <v>79</v>
      </c>
      <c r="U246" s="47">
        <v>167</v>
      </c>
      <c r="V246" s="47">
        <v>131</v>
      </c>
      <c r="W246" s="47">
        <v>164</v>
      </c>
      <c r="X246" s="47">
        <v>763</v>
      </c>
      <c r="Y246" s="22">
        <f t="shared" si="44"/>
        <v>1304</v>
      </c>
    </row>
    <row r="247" spans="1:26" x14ac:dyDescent="0.25">
      <c r="A247" s="62" t="s">
        <v>11</v>
      </c>
      <c r="B247" s="62" t="s">
        <v>5524</v>
      </c>
      <c r="C247" s="63">
        <v>20</v>
      </c>
      <c r="D247" s="64">
        <v>17</v>
      </c>
      <c r="E247" s="64">
        <v>2</v>
      </c>
      <c r="F247" s="64">
        <v>6</v>
      </c>
      <c r="G247" s="64">
        <v>8</v>
      </c>
      <c r="H247" s="64">
        <v>1</v>
      </c>
      <c r="I247" s="64">
        <v>0</v>
      </c>
      <c r="J247" s="65">
        <v>0</v>
      </c>
      <c r="K247" s="61">
        <f t="shared" si="43"/>
        <v>17</v>
      </c>
      <c r="T247" s="20">
        <f>SUM(T236:T246)</f>
        <v>100</v>
      </c>
      <c r="U247" s="20">
        <f>SUM(U236:U246)</f>
        <v>220</v>
      </c>
      <c r="V247" s="20">
        <f>SUM(V236:V246)</f>
        <v>191</v>
      </c>
      <c r="W247" s="20">
        <f>SUM(W236:W246)</f>
        <v>220</v>
      </c>
      <c r="X247" s="20">
        <f>SUM(X236:X246)</f>
        <v>1242</v>
      </c>
      <c r="Y247" s="22">
        <f>SUM(T247:X247)</f>
        <v>1973</v>
      </c>
      <c r="Z247" s="20"/>
    </row>
    <row r="248" spans="1:26" x14ac:dyDescent="0.25">
      <c r="A248" s="62" t="s">
        <v>11</v>
      </c>
      <c r="B248" s="62" t="s">
        <v>3855</v>
      </c>
      <c r="C248" s="63">
        <v>29</v>
      </c>
      <c r="D248" s="64">
        <v>23</v>
      </c>
      <c r="E248" s="64">
        <v>0</v>
      </c>
      <c r="F248" s="64">
        <v>9</v>
      </c>
      <c r="G248" s="64">
        <v>12</v>
      </c>
      <c r="H248" s="64">
        <v>0</v>
      </c>
      <c r="I248" s="64">
        <v>0</v>
      </c>
      <c r="J248" s="65">
        <v>2</v>
      </c>
      <c r="K248" s="61">
        <f t="shared" si="43"/>
        <v>23</v>
      </c>
    </row>
    <row r="249" spans="1:26" x14ac:dyDescent="0.25">
      <c r="A249" s="62" t="s">
        <v>11</v>
      </c>
      <c r="B249" s="62" t="s">
        <v>10</v>
      </c>
      <c r="C249" s="63">
        <v>800</v>
      </c>
      <c r="D249" s="64">
        <v>795</v>
      </c>
      <c r="E249" s="64">
        <v>54</v>
      </c>
      <c r="F249" s="64">
        <v>9</v>
      </c>
      <c r="G249" s="64">
        <v>6</v>
      </c>
      <c r="H249" s="64">
        <v>25</v>
      </c>
      <c r="I249" s="64">
        <v>701</v>
      </c>
      <c r="J249" s="65">
        <v>0</v>
      </c>
      <c r="K249" s="61">
        <f t="shared" si="43"/>
        <v>795</v>
      </c>
      <c r="L249" s="20">
        <f>SUM(K245:K249)</f>
        <v>1306</v>
      </c>
    </row>
    <row r="250" spans="1:26" x14ac:dyDescent="0.25">
      <c r="A250" s="58" t="s">
        <v>8193</v>
      </c>
      <c r="B250" s="72"/>
      <c r="C250" s="72">
        <f t="shared" ref="C250:L250" si="45">SUM(C236:C249)</f>
        <v>2018</v>
      </c>
      <c r="D250" s="72">
        <f t="shared" si="45"/>
        <v>1975</v>
      </c>
      <c r="E250" s="72">
        <f t="shared" si="45"/>
        <v>100</v>
      </c>
      <c r="F250" s="72">
        <f t="shared" si="45"/>
        <v>220</v>
      </c>
      <c r="G250" s="72">
        <f t="shared" si="45"/>
        <v>191</v>
      </c>
      <c r="H250" s="72">
        <f t="shared" si="45"/>
        <v>220</v>
      </c>
      <c r="I250" s="72">
        <f t="shared" si="45"/>
        <v>1242</v>
      </c>
      <c r="J250" s="72">
        <f t="shared" si="45"/>
        <v>2</v>
      </c>
      <c r="K250" s="72">
        <f t="shared" si="45"/>
        <v>1975</v>
      </c>
      <c r="L250" s="20">
        <f t="shared" si="45"/>
        <v>1975</v>
      </c>
      <c r="S250" s="22" t="s">
        <v>8192</v>
      </c>
      <c r="T250" s="22" t="s">
        <v>5758</v>
      </c>
      <c r="U250" s="22" t="s">
        <v>5740</v>
      </c>
      <c r="V250" s="22" t="s">
        <v>5712</v>
      </c>
      <c r="W250" s="22" t="s">
        <v>5745</v>
      </c>
      <c r="X250" s="22" t="s">
        <v>5868</v>
      </c>
      <c r="Y250" s="22" t="s">
        <v>8065</v>
      </c>
    </row>
    <row r="251" spans="1:26" x14ac:dyDescent="0.25">
      <c r="I251" s="18" t="s">
        <v>8212</v>
      </c>
      <c r="S251" s="22" t="s">
        <v>8075</v>
      </c>
      <c r="T251" s="27">
        <v>0</v>
      </c>
      <c r="U251" s="27">
        <v>0</v>
      </c>
      <c r="V251" s="27">
        <v>0</v>
      </c>
      <c r="W251" s="27">
        <v>0</v>
      </c>
      <c r="X251" s="27">
        <v>0</v>
      </c>
      <c r="Y251" s="22">
        <f t="shared" ref="Y251:Y260" si="46">SUM(T251:X251)</f>
        <v>0</v>
      </c>
    </row>
    <row r="252" spans="1:26" x14ac:dyDescent="0.25">
      <c r="S252" s="46" t="s">
        <v>8076</v>
      </c>
      <c r="T252" s="47">
        <v>0</v>
      </c>
      <c r="U252" s="47">
        <v>0</v>
      </c>
      <c r="V252" s="47">
        <v>0</v>
      </c>
      <c r="W252" s="48">
        <v>0</v>
      </c>
      <c r="X252" s="47">
        <v>0</v>
      </c>
      <c r="Y252" s="22">
        <f t="shared" si="46"/>
        <v>0</v>
      </c>
    </row>
    <row r="253" spans="1:26" x14ac:dyDescent="0.25">
      <c r="S253" s="22" t="s">
        <v>8077</v>
      </c>
      <c r="T253" s="68">
        <v>0</v>
      </c>
      <c r="U253" s="68">
        <v>0</v>
      </c>
      <c r="V253" s="68">
        <v>0</v>
      </c>
      <c r="W253" s="27">
        <v>0</v>
      </c>
      <c r="X253" s="68">
        <v>0</v>
      </c>
      <c r="Y253" s="22">
        <f t="shared" si="46"/>
        <v>0</v>
      </c>
    </row>
    <row r="254" spans="1:26" x14ac:dyDescent="0.25">
      <c r="S254" s="46" t="s">
        <v>8078</v>
      </c>
      <c r="T254" s="69">
        <v>0</v>
      </c>
      <c r="U254" s="69">
        <v>0</v>
      </c>
      <c r="V254" s="69">
        <v>0</v>
      </c>
      <c r="W254" s="69">
        <v>0</v>
      </c>
      <c r="X254" s="69">
        <v>0</v>
      </c>
      <c r="Y254" s="22">
        <f t="shared" si="46"/>
        <v>0</v>
      </c>
    </row>
    <row r="255" spans="1:26" x14ac:dyDescent="0.25">
      <c r="S255" s="51" t="s">
        <v>8079</v>
      </c>
      <c r="T255" s="52">
        <v>0</v>
      </c>
      <c r="U255" s="52">
        <v>0</v>
      </c>
      <c r="V255" s="52">
        <v>0</v>
      </c>
      <c r="W255" s="52">
        <v>0</v>
      </c>
      <c r="X255" s="52">
        <v>0</v>
      </c>
      <c r="Y255" s="51">
        <f t="shared" si="46"/>
        <v>0</v>
      </c>
    </row>
    <row r="256" spans="1:26" x14ac:dyDescent="0.25">
      <c r="S256" s="46" t="s">
        <v>8080</v>
      </c>
      <c r="T256" s="70">
        <v>0</v>
      </c>
      <c r="U256" s="70">
        <v>0</v>
      </c>
      <c r="V256" s="70">
        <v>0</v>
      </c>
      <c r="W256" s="70">
        <v>0</v>
      </c>
      <c r="X256" s="70">
        <v>0</v>
      </c>
      <c r="Y256" s="22">
        <f t="shared" si="46"/>
        <v>0</v>
      </c>
    </row>
    <row r="257" spans="19:26" x14ac:dyDescent="0.25">
      <c r="S257" s="22" t="s">
        <v>8081</v>
      </c>
      <c r="T257" s="71">
        <v>0</v>
      </c>
      <c r="U257" s="71">
        <v>0</v>
      </c>
      <c r="V257" s="71">
        <v>0</v>
      </c>
      <c r="W257" s="71">
        <v>0</v>
      </c>
      <c r="X257" s="71">
        <v>0</v>
      </c>
      <c r="Y257" s="22">
        <f t="shared" si="46"/>
        <v>0</v>
      </c>
    </row>
    <row r="258" spans="19:26" x14ac:dyDescent="0.25">
      <c r="S258" s="46" t="s">
        <v>8082</v>
      </c>
      <c r="T258" s="70">
        <v>0</v>
      </c>
      <c r="U258" s="70">
        <v>0</v>
      </c>
      <c r="V258" s="70">
        <v>0</v>
      </c>
      <c r="W258" s="70">
        <v>0</v>
      </c>
      <c r="X258" s="70">
        <v>0</v>
      </c>
      <c r="Y258" s="22">
        <f t="shared" si="46"/>
        <v>0</v>
      </c>
    </row>
    <row r="259" spans="19:26" x14ac:dyDescent="0.25">
      <c r="S259" s="22" t="s">
        <v>8083</v>
      </c>
      <c r="T259" s="60">
        <v>1</v>
      </c>
      <c r="U259" s="60">
        <v>6</v>
      </c>
      <c r="V259" s="60">
        <v>6</v>
      </c>
      <c r="W259" s="60">
        <v>4</v>
      </c>
      <c r="X259" s="60">
        <v>1</v>
      </c>
      <c r="Y259" s="22">
        <f t="shared" si="46"/>
        <v>18</v>
      </c>
    </row>
    <row r="260" spans="19:26" x14ac:dyDescent="0.25">
      <c r="S260" s="46" t="s">
        <v>8084</v>
      </c>
      <c r="T260" s="64">
        <v>20</v>
      </c>
      <c r="U260" s="64">
        <v>0</v>
      </c>
      <c r="V260" s="64">
        <v>0</v>
      </c>
      <c r="W260" s="64">
        <v>17</v>
      </c>
      <c r="X260" s="64">
        <v>0</v>
      </c>
      <c r="Y260" s="22">
        <f t="shared" si="46"/>
        <v>37</v>
      </c>
    </row>
    <row r="261" spans="19:26" x14ac:dyDescent="0.25">
      <c r="T261" s="56">
        <f t="shared" ref="T261:V261" si="47">SUM(T251:T260)</f>
        <v>21</v>
      </c>
      <c r="U261" s="56">
        <f t="shared" si="47"/>
        <v>6</v>
      </c>
      <c r="V261" s="56">
        <f t="shared" si="47"/>
        <v>6</v>
      </c>
      <c r="W261" s="56">
        <f>SUM(W251:W260)</f>
        <v>21</v>
      </c>
      <c r="X261" s="56">
        <f>SUM(X251:X260)</f>
        <v>1</v>
      </c>
      <c r="Y261" s="51">
        <f>SUM(T261:X261)</f>
        <v>55</v>
      </c>
    </row>
    <row r="264" spans="19:26" x14ac:dyDescent="0.25">
      <c r="S264" s="22" t="s">
        <v>8195</v>
      </c>
      <c r="T264" s="22" t="s">
        <v>5758</v>
      </c>
      <c r="U264" s="22" t="s">
        <v>5740</v>
      </c>
      <c r="V264" s="22" t="s">
        <v>5712</v>
      </c>
      <c r="W264" s="22" t="s">
        <v>5745</v>
      </c>
      <c r="X264" s="22" t="s">
        <v>5868</v>
      </c>
      <c r="Y264" s="22" t="s">
        <v>8196</v>
      </c>
    </row>
    <row r="265" spans="19:26" x14ac:dyDescent="0.25">
      <c r="S265" s="22" t="s">
        <v>8075</v>
      </c>
      <c r="T265" s="27">
        <v>0</v>
      </c>
      <c r="U265" s="27">
        <v>0</v>
      </c>
      <c r="V265" s="27">
        <v>0</v>
      </c>
      <c r="W265" s="27">
        <v>0</v>
      </c>
      <c r="X265" s="27">
        <v>0</v>
      </c>
      <c r="Y265" s="27">
        <f>SUM(T265:W265)</f>
        <v>0</v>
      </c>
      <c r="Z265" s="22" t="s">
        <v>8075</v>
      </c>
    </row>
    <row r="266" spans="19:26" x14ac:dyDescent="0.25">
      <c r="S266" s="46" t="s">
        <v>8076</v>
      </c>
      <c r="T266" s="47">
        <v>0</v>
      </c>
      <c r="U266" s="47">
        <v>0</v>
      </c>
      <c r="V266" s="47">
        <v>0</v>
      </c>
      <c r="W266" s="47">
        <v>0</v>
      </c>
      <c r="X266" s="47">
        <v>0</v>
      </c>
      <c r="Y266" s="27">
        <f t="shared" ref="Y266:Y275" si="48">SUM(T266:W266)</f>
        <v>0</v>
      </c>
      <c r="Z266" s="46" t="s">
        <v>8076</v>
      </c>
    </row>
    <row r="267" spans="19:26" x14ac:dyDescent="0.25">
      <c r="S267" s="22" t="s">
        <v>8077</v>
      </c>
      <c r="T267" s="27">
        <v>0</v>
      </c>
      <c r="U267" s="27">
        <v>0</v>
      </c>
      <c r="V267" s="27">
        <v>0</v>
      </c>
      <c r="W267" s="27">
        <v>0</v>
      </c>
      <c r="X267" s="27">
        <v>0</v>
      </c>
      <c r="Y267" s="27">
        <f t="shared" si="48"/>
        <v>0</v>
      </c>
      <c r="Z267" s="22" t="s">
        <v>8077</v>
      </c>
    </row>
    <row r="268" spans="19:26" x14ac:dyDescent="0.25">
      <c r="S268" s="46" t="s">
        <v>8078</v>
      </c>
      <c r="T268" s="47">
        <v>0</v>
      </c>
      <c r="U268" s="47">
        <v>0</v>
      </c>
      <c r="V268" s="47">
        <v>0</v>
      </c>
      <c r="W268" s="47">
        <v>0</v>
      </c>
      <c r="X268" s="47">
        <v>0</v>
      </c>
      <c r="Y268" s="27">
        <f t="shared" si="48"/>
        <v>0</v>
      </c>
      <c r="Z268" s="46" t="s">
        <v>8078</v>
      </c>
    </row>
    <row r="269" spans="19:26" x14ac:dyDescent="0.25">
      <c r="S269" s="22" t="s">
        <v>8079</v>
      </c>
      <c r="T269" s="27">
        <v>0</v>
      </c>
      <c r="U269" s="27">
        <v>0</v>
      </c>
      <c r="V269" s="27">
        <v>0</v>
      </c>
      <c r="W269" s="27">
        <v>0</v>
      </c>
      <c r="X269" s="27">
        <v>0</v>
      </c>
      <c r="Y269" s="27">
        <f t="shared" si="48"/>
        <v>0</v>
      </c>
      <c r="Z269" s="22" t="s">
        <v>8079</v>
      </c>
    </row>
    <row r="270" spans="19:26" x14ac:dyDescent="0.25">
      <c r="S270" s="46" t="s">
        <v>8080</v>
      </c>
      <c r="T270" s="47">
        <v>0</v>
      </c>
      <c r="U270" s="47">
        <v>0</v>
      </c>
      <c r="V270" s="47">
        <v>0</v>
      </c>
      <c r="W270" s="47">
        <v>0</v>
      </c>
      <c r="X270" s="47">
        <v>5</v>
      </c>
      <c r="Y270" s="27">
        <f t="shared" si="48"/>
        <v>0</v>
      </c>
      <c r="Z270" s="46" t="s">
        <v>8080</v>
      </c>
    </row>
    <row r="271" spans="19:26" x14ac:dyDescent="0.25">
      <c r="S271" s="22" t="s">
        <v>8081</v>
      </c>
      <c r="T271" s="27">
        <v>0</v>
      </c>
      <c r="U271" s="27">
        <v>0</v>
      </c>
      <c r="V271" s="27">
        <v>0</v>
      </c>
      <c r="W271" s="27">
        <v>3</v>
      </c>
      <c r="X271" s="27">
        <v>12</v>
      </c>
      <c r="Y271" s="27">
        <f t="shared" si="48"/>
        <v>3</v>
      </c>
      <c r="Z271" s="22" t="s">
        <v>8081</v>
      </c>
    </row>
    <row r="272" spans="19:26" x14ac:dyDescent="0.25">
      <c r="S272" s="46" t="s">
        <v>8082</v>
      </c>
      <c r="T272" s="47">
        <v>1</v>
      </c>
      <c r="U272" s="47">
        <v>8</v>
      </c>
      <c r="V272" s="47">
        <v>7</v>
      </c>
      <c r="W272" s="47">
        <v>21</v>
      </c>
      <c r="X272" s="47">
        <v>58</v>
      </c>
      <c r="Y272" s="27">
        <f t="shared" si="48"/>
        <v>37</v>
      </c>
      <c r="Z272" s="46" t="s">
        <v>8082</v>
      </c>
    </row>
    <row r="273" spans="1:26" x14ac:dyDescent="0.25">
      <c r="S273" s="22" t="s">
        <v>8083</v>
      </c>
      <c r="T273" s="27">
        <v>19</v>
      </c>
      <c r="U273" s="27">
        <v>39</v>
      </c>
      <c r="V273" s="27">
        <v>47</v>
      </c>
      <c r="W273" s="27">
        <v>28</v>
      </c>
      <c r="X273" s="27">
        <v>403</v>
      </c>
      <c r="Y273" s="27">
        <f t="shared" si="48"/>
        <v>133</v>
      </c>
      <c r="Z273" s="22" t="s">
        <v>8083</v>
      </c>
    </row>
    <row r="274" spans="1:26" x14ac:dyDescent="0.25">
      <c r="S274" s="46" t="s">
        <v>8084</v>
      </c>
      <c r="T274" s="47">
        <v>59</v>
      </c>
      <c r="U274" s="47">
        <v>167</v>
      </c>
      <c r="V274" s="47">
        <v>131</v>
      </c>
      <c r="W274" s="47">
        <v>147</v>
      </c>
      <c r="X274" s="47">
        <v>763</v>
      </c>
      <c r="Y274" s="27">
        <f t="shared" si="48"/>
        <v>504</v>
      </c>
      <c r="Z274" s="46" t="s">
        <v>8084</v>
      </c>
    </row>
    <row r="275" spans="1:26" x14ac:dyDescent="0.25">
      <c r="T275" s="20">
        <f>SUM(T265:T274)</f>
        <v>79</v>
      </c>
      <c r="U275" s="20">
        <f t="shared" ref="U275:X275" si="49">SUM(U265:U274)</f>
        <v>214</v>
      </c>
      <c r="V275" s="20">
        <f t="shared" si="49"/>
        <v>185</v>
      </c>
      <c r="W275" s="20">
        <f t="shared" si="49"/>
        <v>199</v>
      </c>
      <c r="X275" s="20">
        <f t="shared" si="49"/>
        <v>1241</v>
      </c>
      <c r="Y275" s="27">
        <f t="shared" si="48"/>
        <v>677</v>
      </c>
    </row>
    <row r="276" spans="1:26" x14ac:dyDescent="0.25">
      <c r="T276" s="20"/>
      <c r="U276" s="20"/>
      <c r="V276" s="20"/>
      <c r="W276" s="20"/>
      <c r="X276" s="20"/>
      <c r="Y276" s="20"/>
    </row>
    <row r="280" spans="1:26" ht="39.6" x14ac:dyDescent="0.25">
      <c r="A280" s="33" t="s">
        <v>8213</v>
      </c>
      <c r="B280" s="33" t="s">
        <v>7633</v>
      </c>
      <c r="C280" s="33" t="s">
        <v>8063</v>
      </c>
      <c r="D280" s="33" t="s">
        <v>8181</v>
      </c>
      <c r="E280" s="34" t="s">
        <v>8182</v>
      </c>
      <c r="F280" s="33" t="s">
        <v>8183</v>
      </c>
      <c r="G280" s="33" t="s">
        <v>8184</v>
      </c>
      <c r="H280" s="33" t="s">
        <v>8185</v>
      </c>
      <c r="I280" s="33" t="s">
        <v>8186</v>
      </c>
      <c r="J280" s="35" t="s">
        <v>8187</v>
      </c>
      <c r="K280" s="36" t="s">
        <v>8188</v>
      </c>
      <c r="L280" s="37" t="s">
        <v>8214</v>
      </c>
      <c r="S280" s="18" t="s">
        <v>8213</v>
      </c>
    </row>
    <row r="281" spans="1:26" x14ac:dyDescent="0.25">
      <c r="A281" s="22" t="s">
        <v>8202</v>
      </c>
      <c r="B281" s="27" t="s">
        <v>10</v>
      </c>
      <c r="C281" s="27">
        <v>1</v>
      </c>
      <c r="D281" s="27">
        <v>1</v>
      </c>
      <c r="E281" s="27">
        <v>0</v>
      </c>
      <c r="F281" s="27">
        <v>0</v>
      </c>
      <c r="G281" s="27">
        <v>0</v>
      </c>
      <c r="H281" s="27">
        <v>1</v>
      </c>
      <c r="I281" s="27">
        <v>0</v>
      </c>
      <c r="J281" s="27">
        <v>0</v>
      </c>
      <c r="K281" s="72">
        <f t="shared" ref="K281:K299" si="50">SUM(E281:J281)</f>
        <v>1</v>
      </c>
      <c r="L281" s="20">
        <v>1</v>
      </c>
      <c r="S281" s="22" t="s">
        <v>8190</v>
      </c>
      <c r="T281" s="22" t="s">
        <v>5758</v>
      </c>
      <c r="U281" s="22" t="s">
        <v>5740</v>
      </c>
      <c r="V281" s="22" t="s">
        <v>5712</v>
      </c>
      <c r="W281" s="22" t="s">
        <v>5745</v>
      </c>
      <c r="X281" s="22" t="s">
        <v>5868</v>
      </c>
      <c r="Y281" s="22" t="s">
        <v>8065</v>
      </c>
    </row>
    <row r="282" spans="1:26" x14ac:dyDescent="0.25">
      <c r="A282" s="46" t="s">
        <v>8203</v>
      </c>
      <c r="B282" s="47" t="s">
        <v>3133</v>
      </c>
      <c r="C282" s="47">
        <v>1</v>
      </c>
      <c r="D282" s="47">
        <v>1</v>
      </c>
      <c r="E282" s="47">
        <v>0</v>
      </c>
      <c r="F282" s="47">
        <v>0</v>
      </c>
      <c r="G282" s="47">
        <v>0</v>
      </c>
      <c r="H282" s="47">
        <v>1</v>
      </c>
      <c r="I282" s="47">
        <v>0</v>
      </c>
      <c r="J282" s="47">
        <v>0</v>
      </c>
      <c r="K282" s="72">
        <f t="shared" si="50"/>
        <v>1</v>
      </c>
      <c r="L282" s="20">
        <v>1</v>
      </c>
      <c r="S282" s="22" t="s">
        <v>8075</v>
      </c>
      <c r="T282" s="27">
        <v>0</v>
      </c>
      <c r="U282" s="27">
        <v>0</v>
      </c>
      <c r="V282" s="27">
        <v>0</v>
      </c>
      <c r="W282" s="27">
        <v>0</v>
      </c>
      <c r="X282" s="27">
        <v>0</v>
      </c>
      <c r="Y282" s="22">
        <f t="shared" ref="Y282:Y291" si="51">SUM(T282:X282)</f>
        <v>0</v>
      </c>
    </row>
    <row r="283" spans="1:26" x14ac:dyDescent="0.25">
      <c r="A283" s="58" t="s">
        <v>7373</v>
      </c>
      <c r="B283" s="58" t="s">
        <v>3133</v>
      </c>
      <c r="C283" s="59">
        <v>1</v>
      </c>
      <c r="D283" s="60">
        <v>1</v>
      </c>
      <c r="E283" s="60">
        <v>0</v>
      </c>
      <c r="F283" s="60">
        <v>0</v>
      </c>
      <c r="G283" s="60">
        <v>0</v>
      </c>
      <c r="H283" s="60">
        <v>1</v>
      </c>
      <c r="I283" s="60">
        <v>0</v>
      </c>
      <c r="J283" s="61">
        <v>0</v>
      </c>
      <c r="K283" s="61">
        <f t="shared" si="50"/>
        <v>1</v>
      </c>
      <c r="L283" s="20">
        <v>1</v>
      </c>
      <c r="S283" s="46" t="s">
        <v>8076</v>
      </c>
      <c r="T283" s="47">
        <v>0</v>
      </c>
      <c r="U283" s="47">
        <v>0</v>
      </c>
      <c r="V283" s="47">
        <v>0</v>
      </c>
      <c r="W283" s="47">
        <v>0</v>
      </c>
      <c r="X283" s="47">
        <v>0</v>
      </c>
      <c r="Y283" s="22">
        <f t="shared" si="51"/>
        <v>0</v>
      </c>
    </row>
    <row r="284" spans="1:26" x14ac:dyDescent="0.25">
      <c r="A284" s="62" t="s">
        <v>2058</v>
      </c>
      <c r="B284" s="62" t="s">
        <v>3133</v>
      </c>
      <c r="C284" s="63">
        <v>1</v>
      </c>
      <c r="D284" s="64">
        <v>1</v>
      </c>
      <c r="E284" s="64">
        <v>0</v>
      </c>
      <c r="F284" s="64">
        <v>0</v>
      </c>
      <c r="G284" s="64">
        <v>0</v>
      </c>
      <c r="H284" s="64">
        <v>1</v>
      </c>
      <c r="I284" s="64">
        <v>0</v>
      </c>
      <c r="J284" s="65">
        <v>0</v>
      </c>
      <c r="K284" s="61">
        <f t="shared" si="50"/>
        <v>1</v>
      </c>
      <c r="S284" s="22" t="s">
        <v>8077</v>
      </c>
      <c r="T284" s="27">
        <v>0</v>
      </c>
      <c r="U284" s="27">
        <v>0</v>
      </c>
      <c r="V284" s="27">
        <v>0</v>
      </c>
      <c r="W284" s="27">
        <v>1</v>
      </c>
      <c r="X284" s="27">
        <v>0</v>
      </c>
      <c r="Y284" s="22">
        <f t="shared" si="51"/>
        <v>1</v>
      </c>
    </row>
    <row r="285" spans="1:26" x14ac:dyDescent="0.25">
      <c r="A285" s="62" t="s">
        <v>2058</v>
      </c>
      <c r="B285" s="62" t="s">
        <v>10</v>
      </c>
      <c r="C285" s="63">
        <v>5</v>
      </c>
      <c r="D285" s="64">
        <v>5</v>
      </c>
      <c r="E285" s="64">
        <v>0</v>
      </c>
      <c r="F285" s="64">
        <v>0</v>
      </c>
      <c r="G285" s="64">
        <v>0</v>
      </c>
      <c r="H285" s="64">
        <v>0</v>
      </c>
      <c r="I285" s="64">
        <v>5</v>
      </c>
      <c r="J285" s="65">
        <v>0</v>
      </c>
      <c r="K285" s="61">
        <f t="shared" si="50"/>
        <v>5</v>
      </c>
      <c r="L285" s="20">
        <v>6</v>
      </c>
      <c r="S285" s="46" t="s">
        <v>8078</v>
      </c>
      <c r="T285" s="47">
        <v>0</v>
      </c>
      <c r="U285" s="47">
        <v>0</v>
      </c>
      <c r="V285" s="47">
        <v>0</v>
      </c>
      <c r="W285" s="47">
        <v>1</v>
      </c>
      <c r="X285" s="47">
        <v>0</v>
      </c>
      <c r="Y285" s="22">
        <f t="shared" si="51"/>
        <v>1</v>
      </c>
    </row>
    <row r="286" spans="1:26" x14ac:dyDescent="0.25">
      <c r="A286" s="58" t="s">
        <v>2071</v>
      </c>
      <c r="B286" s="58" t="s">
        <v>3133</v>
      </c>
      <c r="C286" s="59">
        <v>1</v>
      </c>
      <c r="D286" s="60">
        <v>1</v>
      </c>
      <c r="E286" s="60">
        <v>0</v>
      </c>
      <c r="F286" s="60">
        <v>0</v>
      </c>
      <c r="G286" s="60">
        <v>0</v>
      </c>
      <c r="H286" s="60">
        <v>1</v>
      </c>
      <c r="I286" s="60">
        <v>0</v>
      </c>
      <c r="J286" s="61">
        <v>0</v>
      </c>
      <c r="K286" s="61">
        <f t="shared" si="50"/>
        <v>1</v>
      </c>
      <c r="S286" s="22" t="s">
        <v>8079</v>
      </c>
      <c r="T286" s="27">
        <v>0</v>
      </c>
      <c r="U286" s="27">
        <v>0</v>
      </c>
      <c r="V286" s="27">
        <v>0</v>
      </c>
      <c r="W286" s="27">
        <v>1</v>
      </c>
      <c r="X286" s="27">
        <v>0</v>
      </c>
      <c r="Y286" s="22">
        <f t="shared" si="51"/>
        <v>1</v>
      </c>
    </row>
    <row r="287" spans="1:26" x14ac:dyDescent="0.25">
      <c r="A287" s="58" t="s">
        <v>2071</v>
      </c>
      <c r="B287" s="58" t="s">
        <v>836</v>
      </c>
      <c r="C287" s="59">
        <v>25</v>
      </c>
      <c r="D287" s="60">
        <v>25</v>
      </c>
      <c r="E287" s="60">
        <v>0</v>
      </c>
      <c r="F287" s="60">
        <v>0</v>
      </c>
      <c r="G287" s="60">
        <v>0</v>
      </c>
      <c r="H287" s="60">
        <v>0</v>
      </c>
      <c r="I287" s="60">
        <v>25</v>
      </c>
      <c r="J287" s="61">
        <v>0</v>
      </c>
      <c r="K287" s="61">
        <f t="shared" si="50"/>
        <v>25</v>
      </c>
      <c r="S287" s="46" t="s">
        <v>8080</v>
      </c>
      <c r="T287" s="47">
        <v>0</v>
      </c>
      <c r="U287" s="47">
        <v>0</v>
      </c>
      <c r="V287" s="47">
        <v>0</v>
      </c>
      <c r="W287" s="47">
        <v>1</v>
      </c>
      <c r="X287" s="47">
        <v>5</v>
      </c>
      <c r="Y287" s="22">
        <f t="shared" si="51"/>
        <v>6</v>
      </c>
    </row>
    <row r="288" spans="1:26" x14ac:dyDescent="0.25">
      <c r="A288" s="58" t="s">
        <v>2071</v>
      </c>
      <c r="B288" s="58" t="s">
        <v>10</v>
      </c>
      <c r="C288" s="59">
        <v>12</v>
      </c>
      <c r="D288" s="60">
        <v>12</v>
      </c>
      <c r="E288" s="60">
        <v>0</v>
      </c>
      <c r="F288" s="60">
        <v>0</v>
      </c>
      <c r="G288" s="60">
        <v>0</v>
      </c>
      <c r="H288" s="60">
        <v>7</v>
      </c>
      <c r="I288" s="60">
        <v>5</v>
      </c>
      <c r="J288" s="61">
        <v>0</v>
      </c>
      <c r="K288" s="61">
        <f t="shared" si="50"/>
        <v>12</v>
      </c>
      <c r="L288" s="20">
        <v>38</v>
      </c>
      <c r="S288" s="22" t="s">
        <v>8081</v>
      </c>
      <c r="T288" s="27">
        <v>0</v>
      </c>
      <c r="U288" s="27">
        <v>0</v>
      </c>
      <c r="V288" s="27">
        <v>0</v>
      </c>
      <c r="W288" s="27">
        <v>8</v>
      </c>
      <c r="X288" s="27">
        <v>30</v>
      </c>
      <c r="Y288" s="22">
        <f t="shared" si="51"/>
        <v>38</v>
      </c>
    </row>
    <row r="289" spans="1:26" x14ac:dyDescent="0.25">
      <c r="A289" s="62" t="s">
        <v>2107</v>
      </c>
      <c r="B289" s="62" t="s">
        <v>3133</v>
      </c>
      <c r="C289" s="63">
        <v>1</v>
      </c>
      <c r="D289" s="64">
        <v>1</v>
      </c>
      <c r="E289" s="64">
        <v>0</v>
      </c>
      <c r="F289" s="64">
        <v>0</v>
      </c>
      <c r="G289" s="64">
        <v>0</v>
      </c>
      <c r="H289" s="64">
        <v>1</v>
      </c>
      <c r="I289" s="64">
        <v>0</v>
      </c>
      <c r="J289" s="65">
        <v>0</v>
      </c>
      <c r="K289" s="61">
        <f t="shared" si="50"/>
        <v>1</v>
      </c>
      <c r="S289" s="46" t="s">
        <v>8082</v>
      </c>
      <c r="T289" s="47">
        <v>6</v>
      </c>
      <c r="U289" s="47">
        <v>10</v>
      </c>
      <c r="V289" s="47">
        <v>6</v>
      </c>
      <c r="W289" s="47">
        <v>20</v>
      </c>
      <c r="X289" s="47">
        <v>134</v>
      </c>
      <c r="Y289" s="22">
        <f t="shared" si="51"/>
        <v>176</v>
      </c>
      <c r="Z289" s="20"/>
    </row>
    <row r="290" spans="1:26" x14ac:dyDescent="0.25">
      <c r="A290" s="62" t="s">
        <v>2107</v>
      </c>
      <c r="B290" s="62" t="s">
        <v>10</v>
      </c>
      <c r="C290" s="63">
        <v>175</v>
      </c>
      <c r="D290" s="64">
        <v>175</v>
      </c>
      <c r="E290" s="64">
        <v>6</v>
      </c>
      <c r="F290" s="64">
        <v>10</v>
      </c>
      <c r="G290" s="64">
        <v>6</v>
      </c>
      <c r="H290" s="64">
        <v>19</v>
      </c>
      <c r="I290" s="64">
        <v>134</v>
      </c>
      <c r="J290" s="65">
        <v>0</v>
      </c>
      <c r="K290" s="61">
        <f t="shared" si="50"/>
        <v>175</v>
      </c>
      <c r="L290" s="20">
        <v>176</v>
      </c>
      <c r="S290" s="22" t="s">
        <v>8083</v>
      </c>
      <c r="T290" s="27">
        <v>28</v>
      </c>
      <c r="U290" s="27">
        <v>58</v>
      </c>
      <c r="V290" s="27">
        <v>34</v>
      </c>
      <c r="W290" s="27">
        <v>37</v>
      </c>
      <c r="X290" s="27">
        <v>402</v>
      </c>
      <c r="Y290" s="22">
        <f t="shared" si="51"/>
        <v>559</v>
      </c>
      <c r="Z290" s="20"/>
    </row>
    <row r="291" spans="1:26" x14ac:dyDescent="0.25">
      <c r="A291" s="58" t="s">
        <v>454</v>
      </c>
      <c r="B291" s="58" t="s">
        <v>3133</v>
      </c>
      <c r="C291" s="59">
        <v>30</v>
      </c>
      <c r="D291" s="60">
        <v>30</v>
      </c>
      <c r="E291" s="60">
        <v>6</v>
      </c>
      <c r="F291" s="60">
        <v>8</v>
      </c>
      <c r="G291" s="60">
        <v>6</v>
      </c>
      <c r="H291" s="60">
        <v>10</v>
      </c>
      <c r="I291" s="60">
        <v>0</v>
      </c>
      <c r="J291" s="61">
        <v>0</v>
      </c>
      <c r="K291" s="61">
        <f t="shared" si="50"/>
        <v>30</v>
      </c>
      <c r="S291" s="46" t="s">
        <v>8084</v>
      </c>
      <c r="T291" s="47">
        <v>64</v>
      </c>
      <c r="U291" s="47">
        <v>0</v>
      </c>
      <c r="V291" s="47">
        <v>0</v>
      </c>
      <c r="W291" s="47">
        <v>94</v>
      </c>
      <c r="X291" s="47">
        <v>634</v>
      </c>
      <c r="Y291" s="22">
        <f t="shared" si="51"/>
        <v>792</v>
      </c>
    </row>
    <row r="292" spans="1:26" x14ac:dyDescent="0.25">
      <c r="A292" s="58" t="s">
        <v>454</v>
      </c>
      <c r="B292" s="58" t="s">
        <v>836</v>
      </c>
      <c r="C292" s="59">
        <v>11</v>
      </c>
      <c r="D292" s="60">
        <v>11</v>
      </c>
      <c r="E292" s="60">
        <v>0</v>
      </c>
      <c r="F292" s="60">
        <v>0</v>
      </c>
      <c r="G292" s="60">
        <v>0</v>
      </c>
      <c r="H292" s="60">
        <v>0</v>
      </c>
      <c r="I292" s="60">
        <v>11</v>
      </c>
      <c r="J292" s="61">
        <v>0</v>
      </c>
      <c r="K292" s="61">
        <f t="shared" si="50"/>
        <v>11</v>
      </c>
      <c r="T292" s="20">
        <f>SUM(T281:T291)</f>
        <v>98</v>
      </c>
      <c r="U292" s="20">
        <f>SUM(U281:U291)</f>
        <v>68</v>
      </c>
      <c r="V292" s="20">
        <f>SUM(V281:V291)</f>
        <v>40</v>
      </c>
      <c r="W292" s="20">
        <f>SUM(W281:W291)</f>
        <v>163</v>
      </c>
      <c r="X292" s="20">
        <f>SUM(X281:X291)</f>
        <v>1205</v>
      </c>
      <c r="Y292" s="22">
        <f>SUM(T292:X292)</f>
        <v>1574</v>
      </c>
      <c r="Z292" s="20"/>
    </row>
    <row r="293" spans="1:26" x14ac:dyDescent="0.25">
      <c r="A293" s="58" t="s">
        <v>454</v>
      </c>
      <c r="B293" s="58" t="s">
        <v>5524</v>
      </c>
      <c r="C293" s="59">
        <v>4</v>
      </c>
      <c r="D293" s="60">
        <v>4</v>
      </c>
      <c r="E293" s="60">
        <v>0</v>
      </c>
      <c r="F293" s="60">
        <v>4</v>
      </c>
      <c r="G293" s="60">
        <v>0</v>
      </c>
      <c r="H293" s="60">
        <v>0</v>
      </c>
      <c r="I293" s="60">
        <v>0</v>
      </c>
      <c r="J293" s="61">
        <v>0</v>
      </c>
      <c r="K293" s="61">
        <f t="shared" si="50"/>
        <v>4</v>
      </c>
    </row>
    <row r="294" spans="1:26" x14ac:dyDescent="0.25">
      <c r="A294" s="58" t="s">
        <v>454</v>
      </c>
      <c r="B294" s="58" t="s">
        <v>10</v>
      </c>
      <c r="C294" s="59">
        <v>520</v>
      </c>
      <c r="D294" s="60">
        <v>514</v>
      </c>
      <c r="E294" s="60">
        <v>22</v>
      </c>
      <c r="F294" s="60">
        <v>46</v>
      </c>
      <c r="G294" s="60">
        <v>28</v>
      </c>
      <c r="H294" s="60">
        <v>27</v>
      </c>
      <c r="I294" s="60">
        <v>391</v>
      </c>
      <c r="J294" s="61">
        <v>0</v>
      </c>
      <c r="K294" s="61">
        <f t="shared" si="50"/>
        <v>514</v>
      </c>
      <c r="L294" s="20">
        <f>SUM(K291:K294)</f>
        <v>559</v>
      </c>
    </row>
    <row r="295" spans="1:26" x14ac:dyDescent="0.25">
      <c r="A295" s="62" t="s">
        <v>11</v>
      </c>
      <c r="B295" s="62" t="s">
        <v>3133</v>
      </c>
      <c r="C295" s="63">
        <v>20</v>
      </c>
      <c r="D295" s="64">
        <v>20</v>
      </c>
      <c r="E295" s="64">
        <v>0</v>
      </c>
      <c r="F295" s="64">
        <v>0</v>
      </c>
      <c r="G295" s="64">
        <v>0</v>
      </c>
      <c r="H295" s="64">
        <v>20</v>
      </c>
      <c r="I295" s="64">
        <v>0</v>
      </c>
      <c r="J295" s="65">
        <v>0</v>
      </c>
      <c r="K295" s="61">
        <f t="shared" si="50"/>
        <v>20</v>
      </c>
      <c r="S295" s="22" t="s">
        <v>8192</v>
      </c>
      <c r="T295" s="22" t="s">
        <v>5758</v>
      </c>
      <c r="U295" s="22" t="s">
        <v>5740</v>
      </c>
      <c r="V295" s="22" t="s">
        <v>5712</v>
      </c>
      <c r="W295" s="22" t="s">
        <v>5745</v>
      </c>
      <c r="X295" s="22" t="s">
        <v>5868</v>
      </c>
      <c r="Y295" s="22" t="s">
        <v>8065</v>
      </c>
    </row>
    <row r="296" spans="1:26" x14ac:dyDescent="0.25">
      <c r="A296" s="62" t="s">
        <v>11</v>
      </c>
      <c r="B296" s="62" t="s">
        <v>836</v>
      </c>
      <c r="C296" s="63">
        <v>204</v>
      </c>
      <c r="D296" s="64">
        <v>202</v>
      </c>
      <c r="E296" s="64">
        <v>64</v>
      </c>
      <c r="F296" s="64">
        <v>0</v>
      </c>
      <c r="G296" s="64">
        <v>0</v>
      </c>
      <c r="H296" s="64">
        <v>46</v>
      </c>
      <c r="I296" s="64">
        <v>92</v>
      </c>
      <c r="J296" s="65">
        <v>0</v>
      </c>
      <c r="K296" s="61">
        <f t="shared" si="50"/>
        <v>202</v>
      </c>
      <c r="S296" s="22" t="s">
        <v>8075</v>
      </c>
      <c r="T296" s="27">
        <v>0</v>
      </c>
      <c r="U296" s="27">
        <v>0</v>
      </c>
      <c r="V296" s="27">
        <v>0</v>
      </c>
      <c r="W296" s="27">
        <v>0</v>
      </c>
      <c r="X296" s="27">
        <v>0</v>
      </c>
      <c r="Y296" s="22">
        <f t="shared" ref="Y296:Y305" si="52">SUM(T296:X296)</f>
        <v>0</v>
      </c>
    </row>
    <row r="297" spans="1:26" x14ac:dyDescent="0.25">
      <c r="A297" s="62" t="s">
        <v>11</v>
      </c>
      <c r="B297" s="62" t="s">
        <v>5524</v>
      </c>
      <c r="C297" s="63">
        <v>2</v>
      </c>
      <c r="D297" s="64">
        <v>0</v>
      </c>
      <c r="E297" s="64">
        <v>0</v>
      </c>
      <c r="F297" s="64">
        <v>0</v>
      </c>
      <c r="G297" s="64">
        <v>0</v>
      </c>
      <c r="H297" s="64">
        <v>0</v>
      </c>
      <c r="I297" s="64">
        <v>0</v>
      </c>
      <c r="J297" s="65">
        <v>0</v>
      </c>
      <c r="K297" s="61">
        <f t="shared" si="50"/>
        <v>0</v>
      </c>
      <c r="S297" s="46" t="s">
        <v>8076</v>
      </c>
      <c r="T297" s="47">
        <v>0</v>
      </c>
      <c r="U297" s="47">
        <v>0</v>
      </c>
      <c r="V297" s="47">
        <v>0</v>
      </c>
      <c r="W297" s="48">
        <v>0</v>
      </c>
      <c r="X297" s="47">
        <v>0</v>
      </c>
      <c r="Y297" s="22">
        <f t="shared" si="52"/>
        <v>0</v>
      </c>
    </row>
    <row r="298" spans="1:26" x14ac:dyDescent="0.25">
      <c r="A298" s="62" t="s">
        <v>11</v>
      </c>
      <c r="B298" s="62" t="s">
        <v>3855</v>
      </c>
      <c r="C298" s="63">
        <v>1</v>
      </c>
      <c r="D298" s="64">
        <v>1</v>
      </c>
      <c r="E298" s="64">
        <v>0</v>
      </c>
      <c r="F298" s="64">
        <v>0</v>
      </c>
      <c r="G298" s="64">
        <v>0</v>
      </c>
      <c r="H298" s="64">
        <v>1</v>
      </c>
      <c r="I298" s="64">
        <v>0</v>
      </c>
      <c r="J298" s="65">
        <v>0</v>
      </c>
      <c r="K298" s="61">
        <f t="shared" si="50"/>
        <v>1</v>
      </c>
      <c r="S298" s="22" t="s">
        <v>8077</v>
      </c>
      <c r="T298" s="68">
        <v>0</v>
      </c>
      <c r="U298" s="68">
        <v>0</v>
      </c>
      <c r="V298" s="68">
        <v>0</v>
      </c>
      <c r="W298" s="27">
        <v>0</v>
      </c>
      <c r="X298" s="68">
        <v>0</v>
      </c>
      <c r="Y298" s="22">
        <f t="shared" si="52"/>
        <v>0</v>
      </c>
    </row>
    <row r="299" spans="1:26" x14ac:dyDescent="0.25">
      <c r="A299" s="62" t="s">
        <v>11</v>
      </c>
      <c r="B299" s="62" t="s">
        <v>10</v>
      </c>
      <c r="C299" s="63">
        <v>569</v>
      </c>
      <c r="D299" s="64">
        <v>569</v>
      </c>
      <c r="E299" s="64">
        <v>0</v>
      </c>
      <c r="F299" s="64">
        <v>0</v>
      </c>
      <c r="G299" s="64">
        <v>0</v>
      </c>
      <c r="H299" s="64">
        <v>27</v>
      </c>
      <c r="I299" s="64">
        <v>542</v>
      </c>
      <c r="J299" s="65">
        <v>0</v>
      </c>
      <c r="K299" s="61">
        <f t="shared" si="50"/>
        <v>569</v>
      </c>
      <c r="L299" s="20">
        <f>SUM(K295:K299)</f>
        <v>792</v>
      </c>
      <c r="S299" s="46" t="s">
        <v>8078</v>
      </c>
      <c r="T299" s="69">
        <v>0</v>
      </c>
      <c r="U299" s="69">
        <v>0</v>
      </c>
      <c r="V299" s="69">
        <v>0</v>
      </c>
      <c r="W299" s="69">
        <v>1</v>
      </c>
      <c r="X299" s="69">
        <v>0</v>
      </c>
      <c r="Y299" s="22">
        <f t="shared" si="52"/>
        <v>1</v>
      </c>
    </row>
    <row r="300" spans="1:26" x14ac:dyDescent="0.25">
      <c r="A300" s="58" t="s">
        <v>8193</v>
      </c>
      <c r="B300" s="72"/>
      <c r="C300" s="72">
        <f t="shared" ref="C300:L300" si="53">SUM(C281:C299)</f>
        <v>1584</v>
      </c>
      <c r="D300" s="72">
        <f t="shared" si="53"/>
        <v>1574</v>
      </c>
      <c r="E300" s="72">
        <f t="shared" si="53"/>
        <v>98</v>
      </c>
      <c r="F300" s="72">
        <f t="shared" si="53"/>
        <v>68</v>
      </c>
      <c r="G300" s="72">
        <f t="shared" si="53"/>
        <v>40</v>
      </c>
      <c r="H300" s="72">
        <f t="shared" si="53"/>
        <v>163</v>
      </c>
      <c r="I300" s="72">
        <f t="shared" si="53"/>
        <v>1205</v>
      </c>
      <c r="J300" s="72">
        <f t="shared" si="53"/>
        <v>0</v>
      </c>
      <c r="K300" s="72">
        <f t="shared" si="53"/>
        <v>1574</v>
      </c>
      <c r="L300" s="20">
        <f t="shared" si="53"/>
        <v>1574</v>
      </c>
      <c r="S300" s="51" t="s">
        <v>8079</v>
      </c>
      <c r="T300" s="52">
        <v>0</v>
      </c>
      <c r="U300" s="52">
        <v>0</v>
      </c>
      <c r="V300" s="52">
        <v>0</v>
      </c>
      <c r="W300" s="52">
        <v>1</v>
      </c>
      <c r="X300" s="52">
        <v>0</v>
      </c>
      <c r="Y300" s="51">
        <f t="shared" si="52"/>
        <v>1</v>
      </c>
    </row>
    <row r="301" spans="1:26" x14ac:dyDescent="0.25">
      <c r="I301" s="18" t="s">
        <v>8215</v>
      </c>
      <c r="S301" s="46" t="s">
        <v>8080</v>
      </c>
      <c r="T301" s="70">
        <v>0</v>
      </c>
      <c r="U301" s="70">
        <v>0</v>
      </c>
      <c r="V301" s="70">
        <v>0</v>
      </c>
      <c r="W301" s="70">
        <v>1</v>
      </c>
      <c r="X301" s="70">
        <v>0</v>
      </c>
      <c r="Y301" s="22">
        <f t="shared" si="52"/>
        <v>1</v>
      </c>
    </row>
    <row r="302" spans="1:26" x14ac:dyDescent="0.25">
      <c r="S302" s="22" t="s">
        <v>8081</v>
      </c>
      <c r="T302" s="71">
        <v>0</v>
      </c>
      <c r="U302" s="71">
        <v>0</v>
      </c>
      <c r="V302" s="71">
        <v>0</v>
      </c>
      <c r="W302" s="71">
        <v>1</v>
      </c>
      <c r="X302" s="71">
        <v>0</v>
      </c>
      <c r="Y302" s="22">
        <f t="shared" si="52"/>
        <v>1</v>
      </c>
    </row>
    <row r="303" spans="1:26" x14ac:dyDescent="0.25">
      <c r="S303" s="46" t="s">
        <v>8082</v>
      </c>
      <c r="T303" s="70">
        <v>0</v>
      </c>
      <c r="U303" s="70">
        <v>0</v>
      </c>
      <c r="V303" s="70">
        <v>0</v>
      </c>
      <c r="W303" s="70">
        <v>1</v>
      </c>
      <c r="X303" s="70">
        <v>0</v>
      </c>
      <c r="Y303" s="22">
        <f t="shared" si="52"/>
        <v>1</v>
      </c>
    </row>
    <row r="304" spans="1:26" x14ac:dyDescent="0.25">
      <c r="S304" s="22" t="s">
        <v>8083</v>
      </c>
      <c r="T304" s="71">
        <v>6</v>
      </c>
      <c r="U304" s="71">
        <v>8</v>
      </c>
      <c r="V304" s="71">
        <v>6</v>
      </c>
      <c r="W304" s="71">
        <v>10</v>
      </c>
      <c r="X304" s="71">
        <v>0</v>
      </c>
      <c r="Y304" s="22">
        <f t="shared" si="52"/>
        <v>30</v>
      </c>
    </row>
    <row r="305" spans="19:26" x14ac:dyDescent="0.25">
      <c r="S305" s="46" t="s">
        <v>8084</v>
      </c>
      <c r="T305" s="70">
        <v>0</v>
      </c>
      <c r="U305" s="70">
        <v>0</v>
      </c>
      <c r="V305" s="70">
        <v>0</v>
      </c>
      <c r="W305" s="70">
        <v>20</v>
      </c>
      <c r="X305" s="70">
        <v>0</v>
      </c>
      <c r="Y305" s="22">
        <f t="shared" si="52"/>
        <v>20</v>
      </c>
    </row>
    <row r="306" spans="19:26" x14ac:dyDescent="0.25">
      <c r="T306" s="56">
        <f t="shared" ref="T306:V306" si="54">SUM(T296:T305)</f>
        <v>6</v>
      </c>
      <c r="U306" s="56">
        <f t="shared" si="54"/>
        <v>8</v>
      </c>
      <c r="V306" s="56">
        <f t="shared" si="54"/>
        <v>6</v>
      </c>
      <c r="W306" s="56">
        <f>SUM(W296:W305)</f>
        <v>35</v>
      </c>
      <c r="X306" s="56">
        <f>SUM(X296:X305)</f>
        <v>0</v>
      </c>
      <c r="Y306" s="51">
        <f>SUM(T306:X306)</f>
        <v>55</v>
      </c>
    </row>
    <row r="309" spans="19:26" x14ac:dyDescent="0.25">
      <c r="S309" s="22" t="s">
        <v>8195</v>
      </c>
      <c r="T309" s="22" t="s">
        <v>5758</v>
      </c>
      <c r="U309" s="22" t="s">
        <v>5740</v>
      </c>
      <c r="V309" s="22" t="s">
        <v>5712</v>
      </c>
      <c r="W309" s="22" t="s">
        <v>5745</v>
      </c>
      <c r="X309" s="22" t="s">
        <v>5868</v>
      </c>
      <c r="Y309" s="22" t="s">
        <v>8196</v>
      </c>
    </row>
    <row r="310" spans="19:26" x14ac:dyDescent="0.25">
      <c r="S310" s="22" t="s">
        <v>8075</v>
      </c>
      <c r="T310" s="27">
        <v>0</v>
      </c>
      <c r="U310" s="27">
        <v>0</v>
      </c>
      <c r="V310" s="27">
        <v>0</v>
      </c>
      <c r="W310" s="27">
        <v>0</v>
      </c>
      <c r="X310" s="27">
        <v>0</v>
      </c>
      <c r="Y310" s="27">
        <f>SUM(T310:W310)</f>
        <v>0</v>
      </c>
      <c r="Z310" s="22" t="s">
        <v>8075</v>
      </c>
    </row>
    <row r="311" spans="19:26" x14ac:dyDescent="0.25">
      <c r="S311" s="46" t="s">
        <v>8076</v>
      </c>
      <c r="T311" s="47">
        <v>0</v>
      </c>
      <c r="U311" s="47">
        <v>0</v>
      </c>
      <c r="V311" s="47">
        <v>0</v>
      </c>
      <c r="W311" s="47">
        <v>0</v>
      </c>
      <c r="X311" s="47">
        <v>0</v>
      </c>
      <c r="Y311" s="27">
        <f t="shared" ref="Y311:Y320" si="55">SUM(T311:W311)</f>
        <v>0</v>
      </c>
      <c r="Z311" s="46" t="s">
        <v>8076</v>
      </c>
    </row>
    <row r="312" spans="19:26" x14ac:dyDescent="0.25">
      <c r="S312" s="22" t="s">
        <v>8077</v>
      </c>
      <c r="T312" s="27">
        <v>0</v>
      </c>
      <c r="U312" s="27">
        <v>0</v>
      </c>
      <c r="V312" s="27">
        <v>0</v>
      </c>
      <c r="W312" s="27">
        <v>1</v>
      </c>
      <c r="X312" s="27">
        <v>0</v>
      </c>
      <c r="Y312" s="27">
        <f t="shared" si="55"/>
        <v>1</v>
      </c>
      <c r="Z312" s="22" t="s">
        <v>8077</v>
      </c>
    </row>
    <row r="313" spans="19:26" x14ac:dyDescent="0.25">
      <c r="S313" s="46" t="s">
        <v>8078</v>
      </c>
      <c r="T313" s="47">
        <v>0</v>
      </c>
      <c r="U313" s="47">
        <v>0</v>
      </c>
      <c r="V313" s="47">
        <v>0</v>
      </c>
      <c r="W313" s="47">
        <v>0</v>
      </c>
      <c r="X313" s="47">
        <v>0</v>
      </c>
      <c r="Y313" s="27">
        <f t="shared" si="55"/>
        <v>0</v>
      </c>
      <c r="Z313" s="46" t="s">
        <v>8078</v>
      </c>
    </row>
    <row r="314" spans="19:26" x14ac:dyDescent="0.25">
      <c r="S314" s="22" t="s">
        <v>8079</v>
      </c>
      <c r="T314" s="27">
        <v>0</v>
      </c>
      <c r="U314" s="27">
        <v>0</v>
      </c>
      <c r="V314" s="27">
        <v>0</v>
      </c>
      <c r="W314" s="27">
        <v>0</v>
      </c>
      <c r="X314" s="27">
        <v>0</v>
      </c>
      <c r="Y314" s="27">
        <f t="shared" si="55"/>
        <v>0</v>
      </c>
      <c r="Z314" s="22" t="s">
        <v>8079</v>
      </c>
    </row>
    <row r="315" spans="19:26" x14ac:dyDescent="0.25">
      <c r="S315" s="46" t="s">
        <v>8080</v>
      </c>
      <c r="T315" s="47">
        <v>0</v>
      </c>
      <c r="U315" s="47">
        <v>0</v>
      </c>
      <c r="V315" s="47">
        <v>0</v>
      </c>
      <c r="W315" s="47">
        <v>0</v>
      </c>
      <c r="X315" s="47">
        <v>5</v>
      </c>
      <c r="Y315" s="27">
        <f t="shared" si="55"/>
        <v>0</v>
      </c>
      <c r="Z315" s="46" t="s">
        <v>8080</v>
      </c>
    </row>
    <row r="316" spans="19:26" x14ac:dyDescent="0.25">
      <c r="S316" s="22" t="s">
        <v>8081</v>
      </c>
      <c r="T316" s="27">
        <v>0</v>
      </c>
      <c r="U316" s="27">
        <v>0</v>
      </c>
      <c r="V316" s="27">
        <v>0</v>
      </c>
      <c r="W316" s="27">
        <v>7</v>
      </c>
      <c r="X316" s="27">
        <v>30</v>
      </c>
      <c r="Y316" s="27">
        <f t="shared" si="55"/>
        <v>7</v>
      </c>
      <c r="Z316" s="22" t="s">
        <v>8081</v>
      </c>
    </row>
    <row r="317" spans="19:26" x14ac:dyDescent="0.25">
      <c r="S317" s="46" t="s">
        <v>8082</v>
      </c>
      <c r="T317" s="47">
        <v>6</v>
      </c>
      <c r="U317" s="47">
        <v>10</v>
      </c>
      <c r="V317" s="47">
        <v>6</v>
      </c>
      <c r="W317" s="47">
        <v>19</v>
      </c>
      <c r="X317" s="47">
        <v>134</v>
      </c>
      <c r="Y317" s="27">
        <f t="shared" si="55"/>
        <v>41</v>
      </c>
      <c r="Z317" s="46" t="s">
        <v>8082</v>
      </c>
    </row>
    <row r="318" spans="19:26" x14ac:dyDescent="0.25">
      <c r="S318" s="22" t="s">
        <v>8083</v>
      </c>
      <c r="T318" s="27">
        <v>22</v>
      </c>
      <c r="U318" s="27">
        <v>50</v>
      </c>
      <c r="V318" s="27">
        <v>28</v>
      </c>
      <c r="W318" s="27">
        <v>27</v>
      </c>
      <c r="X318" s="27">
        <v>402</v>
      </c>
      <c r="Y318" s="27">
        <f t="shared" si="55"/>
        <v>127</v>
      </c>
      <c r="Z318" s="22" t="s">
        <v>8083</v>
      </c>
    </row>
    <row r="319" spans="19:26" x14ac:dyDescent="0.25">
      <c r="S319" s="46" t="s">
        <v>8084</v>
      </c>
      <c r="T319" s="47">
        <v>64</v>
      </c>
      <c r="U319" s="47">
        <v>0</v>
      </c>
      <c r="V319" s="47">
        <v>0</v>
      </c>
      <c r="W319" s="47">
        <v>74</v>
      </c>
      <c r="X319" s="47">
        <v>634</v>
      </c>
      <c r="Y319" s="27">
        <f t="shared" si="55"/>
        <v>138</v>
      </c>
      <c r="Z319" s="46" t="s">
        <v>8084</v>
      </c>
    </row>
    <row r="320" spans="19:26" x14ac:dyDescent="0.25">
      <c r="T320" s="20">
        <f>SUM(T310:T319)</f>
        <v>92</v>
      </c>
      <c r="U320" s="20">
        <f t="shared" ref="U320:X320" si="56">SUM(U310:U319)</f>
        <v>60</v>
      </c>
      <c r="V320" s="20">
        <f t="shared" si="56"/>
        <v>34</v>
      </c>
      <c r="W320" s="20">
        <f t="shared" si="56"/>
        <v>128</v>
      </c>
      <c r="X320" s="20">
        <f t="shared" si="56"/>
        <v>1205</v>
      </c>
      <c r="Y320" s="27">
        <f t="shared" si="55"/>
        <v>314</v>
      </c>
    </row>
    <row r="321" spans="1:26" x14ac:dyDescent="0.25">
      <c r="T321" s="20"/>
      <c r="U321" s="20"/>
      <c r="V321" s="20"/>
      <c r="W321" s="20"/>
      <c r="X321" s="20"/>
      <c r="Y321" s="20"/>
    </row>
    <row r="323" spans="1:26" ht="39.6" x14ac:dyDescent="0.25">
      <c r="A323" s="33" t="s">
        <v>8216</v>
      </c>
      <c r="B323" s="33" t="s">
        <v>7633</v>
      </c>
      <c r="C323" s="33" t="s">
        <v>8063</v>
      </c>
      <c r="D323" s="33" t="s">
        <v>8181</v>
      </c>
      <c r="E323" s="34" t="s">
        <v>8182</v>
      </c>
      <c r="F323" s="33" t="s">
        <v>8183</v>
      </c>
      <c r="G323" s="33" t="s">
        <v>8184</v>
      </c>
      <c r="H323" s="33" t="s">
        <v>8185</v>
      </c>
      <c r="I323" s="33" t="s">
        <v>8186</v>
      </c>
      <c r="J323" s="35" t="s">
        <v>8187</v>
      </c>
      <c r="K323" s="36" t="s">
        <v>8188</v>
      </c>
      <c r="L323" s="37" t="s">
        <v>8217</v>
      </c>
      <c r="S323" s="18" t="s">
        <v>8216</v>
      </c>
    </row>
    <row r="324" spans="1:26" x14ac:dyDescent="0.25">
      <c r="A324" s="22" t="s">
        <v>8202</v>
      </c>
      <c r="B324" s="27" t="s">
        <v>10</v>
      </c>
      <c r="C324" s="27">
        <v>1</v>
      </c>
      <c r="D324" s="27">
        <v>1</v>
      </c>
      <c r="E324" s="27">
        <v>0</v>
      </c>
      <c r="F324" s="27">
        <v>0</v>
      </c>
      <c r="G324" s="27">
        <v>0</v>
      </c>
      <c r="H324" s="27">
        <v>1</v>
      </c>
      <c r="I324" s="27">
        <v>0</v>
      </c>
      <c r="J324" s="27">
        <v>0</v>
      </c>
      <c r="K324" s="72">
        <f t="shared" ref="K324:K342" si="57">SUM(E324:J324)</f>
        <v>1</v>
      </c>
      <c r="L324" s="20">
        <v>1</v>
      </c>
      <c r="S324" s="22" t="s">
        <v>8190</v>
      </c>
      <c r="T324" s="22" t="s">
        <v>5758</v>
      </c>
      <c r="U324" s="22" t="s">
        <v>5740</v>
      </c>
      <c r="V324" s="22" t="s">
        <v>5712</v>
      </c>
      <c r="W324" s="22" t="s">
        <v>5745</v>
      </c>
      <c r="X324" s="22" t="s">
        <v>5868</v>
      </c>
      <c r="Y324" s="22" t="s">
        <v>8065</v>
      </c>
    </row>
    <row r="325" spans="1:26" x14ac:dyDescent="0.25">
      <c r="A325" s="46" t="s">
        <v>8203</v>
      </c>
      <c r="B325" s="47" t="s">
        <v>3133</v>
      </c>
      <c r="C325" s="47">
        <v>1</v>
      </c>
      <c r="D325" s="47">
        <v>1</v>
      </c>
      <c r="E325" s="47">
        <v>0</v>
      </c>
      <c r="F325" s="47">
        <v>0</v>
      </c>
      <c r="G325" s="47">
        <v>0</v>
      </c>
      <c r="H325" s="47">
        <v>1</v>
      </c>
      <c r="I325" s="47">
        <v>0</v>
      </c>
      <c r="J325" s="47">
        <v>0</v>
      </c>
      <c r="K325" s="72">
        <f t="shared" si="57"/>
        <v>1</v>
      </c>
      <c r="L325" s="20">
        <v>1</v>
      </c>
      <c r="S325" s="22" t="s">
        <v>8075</v>
      </c>
      <c r="T325" s="27">
        <v>0</v>
      </c>
      <c r="U325" s="27">
        <v>0</v>
      </c>
      <c r="V325" s="27">
        <v>0</v>
      </c>
      <c r="W325" s="27">
        <v>0</v>
      </c>
      <c r="X325" s="27">
        <v>0</v>
      </c>
      <c r="Y325" s="22">
        <f t="shared" ref="Y325:Y334" si="58">SUM(T325:X325)</f>
        <v>0</v>
      </c>
    </row>
    <row r="326" spans="1:26" x14ac:dyDescent="0.25">
      <c r="A326" s="58" t="s">
        <v>7373</v>
      </c>
      <c r="B326" s="58" t="s">
        <v>3133</v>
      </c>
      <c r="C326" s="59">
        <v>1</v>
      </c>
      <c r="D326" s="60">
        <v>1</v>
      </c>
      <c r="E326" s="60">
        <v>0</v>
      </c>
      <c r="F326" s="60">
        <v>0</v>
      </c>
      <c r="G326" s="60">
        <v>0</v>
      </c>
      <c r="H326" s="60">
        <v>1</v>
      </c>
      <c r="I326" s="60">
        <v>0</v>
      </c>
      <c r="J326" s="61">
        <v>0</v>
      </c>
      <c r="K326" s="61">
        <f t="shared" si="57"/>
        <v>1</v>
      </c>
      <c r="L326" s="20">
        <v>1</v>
      </c>
      <c r="S326" s="46" t="s">
        <v>8076</v>
      </c>
      <c r="T326" s="47">
        <v>0</v>
      </c>
      <c r="U326" s="47">
        <v>0</v>
      </c>
      <c r="V326" s="47">
        <v>0</v>
      </c>
      <c r="W326" s="47">
        <v>0</v>
      </c>
      <c r="X326" s="47">
        <v>0</v>
      </c>
      <c r="Y326" s="22">
        <f t="shared" si="58"/>
        <v>0</v>
      </c>
    </row>
    <row r="327" spans="1:26" x14ac:dyDescent="0.25">
      <c r="A327" s="62" t="s">
        <v>2058</v>
      </c>
      <c r="B327" s="62" t="s">
        <v>3133</v>
      </c>
      <c r="C327" s="63">
        <v>1</v>
      </c>
      <c r="D327" s="64">
        <v>1</v>
      </c>
      <c r="E327" s="64">
        <v>0</v>
      </c>
      <c r="F327" s="64">
        <v>0</v>
      </c>
      <c r="G327" s="64">
        <v>0</v>
      </c>
      <c r="H327" s="64">
        <v>1</v>
      </c>
      <c r="I327" s="64">
        <v>0</v>
      </c>
      <c r="J327" s="65">
        <v>0</v>
      </c>
      <c r="K327" s="61">
        <f t="shared" si="57"/>
        <v>1</v>
      </c>
      <c r="S327" s="22" t="s">
        <v>8077</v>
      </c>
      <c r="T327" s="27">
        <v>0</v>
      </c>
      <c r="U327" s="27">
        <v>0</v>
      </c>
      <c r="V327" s="27">
        <v>0</v>
      </c>
      <c r="W327" s="27">
        <v>1</v>
      </c>
      <c r="X327" s="27">
        <v>0</v>
      </c>
      <c r="Y327" s="22">
        <f t="shared" si="58"/>
        <v>1</v>
      </c>
    </row>
    <row r="328" spans="1:26" x14ac:dyDescent="0.25">
      <c r="A328" s="62" t="s">
        <v>2058</v>
      </c>
      <c r="B328" s="62" t="s">
        <v>836</v>
      </c>
      <c r="C328" s="63">
        <v>1</v>
      </c>
      <c r="D328" s="64">
        <v>1</v>
      </c>
      <c r="E328" s="64">
        <v>0</v>
      </c>
      <c r="F328" s="64">
        <v>0</v>
      </c>
      <c r="G328" s="64">
        <v>0</v>
      </c>
      <c r="H328" s="66">
        <v>1</v>
      </c>
      <c r="I328" s="64">
        <v>0</v>
      </c>
      <c r="J328" s="65">
        <v>0</v>
      </c>
      <c r="K328" s="61">
        <f t="shared" si="57"/>
        <v>1</v>
      </c>
      <c r="S328" s="46" t="s">
        <v>8078</v>
      </c>
      <c r="T328" s="47">
        <v>0</v>
      </c>
      <c r="U328" s="47">
        <v>0</v>
      </c>
      <c r="V328" s="47">
        <v>0</v>
      </c>
      <c r="W328" s="47">
        <v>1</v>
      </c>
      <c r="X328" s="47">
        <v>0</v>
      </c>
      <c r="Y328" s="22">
        <f t="shared" si="58"/>
        <v>1</v>
      </c>
    </row>
    <row r="329" spans="1:26" x14ac:dyDescent="0.25">
      <c r="A329" s="62" t="s">
        <v>2058</v>
      </c>
      <c r="B329" s="62" t="s">
        <v>10</v>
      </c>
      <c r="C329" s="63">
        <v>3</v>
      </c>
      <c r="D329" s="64">
        <v>3</v>
      </c>
      <c r="E329" s="64">
        <v>0</v>
      </c>
      <c r="F329" s="64">
        <v>0</v>
      </c>
      <c r="G329" s="64">
        <v>0</v>
      </c>
      <c r="H329" s="64">
        <v>2</v>
      </c>
      <c r="I329" s="64">
        <v>1</v>
      </c>
      <c r="J329" s="65">
        <v>0</v>
      </c>
      <c r="K329" s="61">
        <f t="shared" si="57"/>
        <v>3</v>
      </c>
      <c r="L329" s="20">
        <v>5</v>
      </c>
      <c r="S329" s="22" t="s">
        <v>8079</v>
      </c>
      <c r="T329" s="27">
        <v>0</v>
      </c>
      <c r="U329" s="27">
        <v>0</v>
      </c>
      <c r="V329" s="27">
        <v>0</v>
      </c>
      <c r="W329" s="27">
        <v>1</v>
      </c>
      <c r="X329" s="27">
        <v>0</v>
      </c>
      <c r="Y329" s="22">
        <f t="shared" si="58"/>
        <v>1</v>
      </c>
    </row>
    <row r="330" spans="1:26" x14ac:dyDescent="0.25">
      <c r="A330" s="58" t="s">
        <v>2071</v>
      </c>
      <c r="B330" s="58" t="s">
        <v>3133</v>
      </c>
      <c r="C330" s="59">
        <v>2</v>
      </c>
      <c r="D330" s="60">
        <v>2</v>
      </c>
      <c r="E330" s="60">
        <v>0</v>
      </c>
      <c r="F330" s="60">
        <v>0</v>
      </c>
      <c r="G330" s="60">
        <v>0</v>
      </c>
      <c r="H330" s="60">
        <v>2</v>
      </c>
      <c r="I330" s="60">
        <v>0</v>
      </c>
      <c r="J330" s="61">
        <v>0</v>
      </c>
      <c r="K330" s="61">
        <f t="shared" si="57"/>
        <v>2</v>
      </c>
      <c r="S330" s="46" t="s">
        <v>8080</v>
      </c>
      <c r="T330" s="47">
        <v>0</v>
      </c>
      <c r="U330" s="47">
        <v>0</v>
      </c>
      <c r="V330" s="47">
        <v>0</v>
      </c>
      <c r="W330" s="47">
        <v>4</v>
      </c>
      <c r="X330" s="47">
        <v>1</v>
      </c>
      <c r="Y330" s="22">
        <f t="shared" si="58"/>
        <v>5</v>
      </c>
    </row>
    <row r="331" spans="1:26" x14ac:dyDescent="0.25">
      <c r="A331" s="58" t="s">
        <v>2071</v>
      </c>
      <c r="B331" s="58" t="s">
        <v>836</v>
      </c>
      <c r="C331" s="59">
        <v>5</v>
      </c>
      <c r="D331" s="60">
        <v>5</v>
      </c>
      <c r="E331" s="60">
        <v>0</v>
      </c>
      <c r="F331" s="60">
        <v>0</v>
      </c>
      <c r="G331" s="60">
        <v>0</v>
      </c>
      <c r="H331" s="67">
        <v>2</v>
      </c>
      <c r="I331" s="60">
        <v>3</v>
      </c>
      <c r="J331" s="61">
        <v>0</v>
      </c>
      <c r="K331" s="61">
        <f t="shared" si="57"/>
        <v>5</v>
      </c>
      <c r="S331" s="22" t="s">
        <v>8081</v>
      </c>
      <c r="T331" s="27">
        <v>0</v>
      </c>
      <c r="U331" s="27">
        <v>0</v>
      </c>
      <c r="V331" s="27">
        <v>0</v>
      </c>
      <c r="W331" s="27">
        <v>6</v>
      </c>
      <c r="X331" s="27">
        <v>6</v>
      </c>
      <c r="Y331" s="22">
        <f t="shared" si="58"/>
        <v>12</v>
      </c>
    </row>
    <row r="332" spans="1:26" x14ac:dyDescent="0.25">
      <c r="A332" s="58" t="s">
        <v>2071</v>
      </c>
      <c r="B332" s="58" t="s">
        <v>10</v>
      </c>
      <c r="C332" s="59">
        <v>5</v>
      </c>
      <c r="D332" s="60">
        <v>5</v>
      </c>
      <c r="E332" s="60">
        <v>0</v>
      </c>
      <c r="F332" s="60">
        <v>0</v>
      </c>
      <c r="G332" s="60">
        <v>0</v>
      </c>
      <c r="H332" s="60">
        <v>2</v>
      </c>
      <c r="I332" s="60">
        <v>3</v>
      </c>
      <c r="J332" s="61">
        <v>0</v>
      </c>
      <c r="K332" s="61">
        <f t="shared" si="57"/>
        <v>5</v>
      </c>
      <c r="L332" s="20">
        <v>12</v>
      </c>
      <c r="S332" s="46" t="s">
        <v>8082</v>
      </c>
      <c r="T332" s="47">
        <v>5</v>
      </c>
      <c r="U332" s="47">
        <v>20</v>
      </c>
      <c r="V332" s="47">
        <v>4</v>
      </c>
      <c r="W332" s="47">
        <v>37</v>
      </c>
      <c r="X332" s="47">
        <v>137</v>
      </c>
      <c r="Y332" s="22">
        <f t="shared" si="58"/>
        <v>203</v>
      </c>
      <c r="Z332" s="20"/>
    </row>
    <row r="333" spans="1:26" x14ac:dyDescent="0.25">
      <c r="A333" s="62" t="s">
        <v>2107</v>
      </c>
      <c r="B333" s="62" t="s">
        <v>3133</v>
      </c>
      <c r="C333" s="63">
        <v>4</v>
      </c>
      <c r="D333" s="64">
        <v>4</v>
      </c>
      <c r="E333" s="64">
        <v>0</v>
      </c>
      <c r="F333" s="64">
        <v>0</v>
      </c>
      <c r="G333" s="64">
        <v>0</v>
      </c>
      <c r="H333" s="64">
        <v>4</v>
      </c>
      <c r="I333" s="64">
        <v>0</v>
      </c>
      <c r="J333" s="65">
        <v>0</v>
      </c>
      <c r="K333" s="61">
        <f t="shared" si="57"/>
        <v>4</v>
      </c>
      <c r="S333" s="22" t="s">
        <v>8083</v>
      </c>
      <c r="T333" s="27">
        <v>31</v>
      </c>
      <c r="U333" s="27">
        <v>87</v>
      </c>
      <c r="V333" s="27">
        <v>35</v>
      </c>
      <c r="W333" s="27">
        <v>54</v>
      </c>
      <c r="X333" s="27">
        <v>752</v>
      </c>
      <c r="Y333" s="22">
        <f t="shared" si="58"/>
        <v>959</v>
      </c>
      <c r="Z333" s="20"/>
    </row>
    <row r="334" spans="1:26" x14ac:dyDescent="0.25">
      <c r="A334" s="62" t="s">
        <v>2107</v>
      </c>
      <c r="B334" s="62" t="s">
        <v>836</v>
      </c>
      <c r="C334" s="63">
        <v>3</v>
      </c>
      <c r="D334" s="64">
        <v>3</v>
      </c>
      <c r="E334" s="64">
        <v>0</v>
      </c>
      <c r="F334" s="66">
        <v>1</v>
      </c>
      <c r="G334" s="64">
        <v>0</v>
      </c>
      <c r="H334" s="66">
        <v>2</v>
      </c>
      <c r="I334" s="64">
        <v>0</v>
      </c>
      <c r="J334" s="65">
        <v>0</v>
      </c>
      <c r="K334" s="61">
        <f t="shared" si="57"/>
        <v>3</v>
      </c>
      <c r="S334" s="46" t="s">
        <v>8084</v>
      </c>
      <c r="T334" s="47">
        <v>0</v>
      </c>
      <c r="U334" s="47">
        <v>0</v>
      </c>
      <c r="V334" s="47">
        <v>0</v>
      </c>
      <c r="W334" s="47">
        <v>115</v>
      </c>
      <c r="X334" s="47">
        <v>420</v>
      </c>
      <c r="Y334" s="22">
        <f t="shared" si="58"/>
        <v>535</v>
      </c>
    </row>
    <row r="335" spans="1:26" x14ac:dyDescent="0.25">
      <c r="A335" s="62" t="s">
        <v>2107</v>
      </c>
      <c r="B335" s="62" t="s">
        <v>10</v>
      </c>
      <c r="C335" s="63">
        <v>197</v>
      </c>
      <c r="D335" s="64">
        <v>196</v>
      </c>
      <c r="E335" s="64">
        <v>5</v>
      </c>
      <c r="F335" s="64">
        <v>19</v>
      </c>
      <c r="G335" s="64">
        <v>4</v>
      </c>
      <c r="H335" s="64">
        <v>31</v>
      </c>
      <c r="I335" s="64">
        <v>137</v>
      </c>
      <c r="J335" s="65">
        <v>0</v>
      </c>
      <c r="K335" s="61">
        <f t="shared" si="57"/>
        <v>196</v>
      </c>
      <c r="L335" s="20">
        <f>SUM(K333:K335)</f>
        <v>203</v>
      </c>
      <c r="T335" s="20">
        <f>SUM(T324:T334)</f>
        <v>36</v>
      </c>
      <c r="U335" s="20">
        <f>SUM(U324:U334)</f>
        <v>107</v>
      </c>
      <c r="V335" s="20">
        <f>SUM(V324:V334)</f>
        <v>39</v>
      </c>
      <c r="W335" s="20">
        <f>SUM(W324:W334)</f>
        <v>219</v>
      </c>
      <c r="X335" s="20">
        <f>SUM(X324:X334)</f>
        <v>1316</v>
      </c>
      <c r="Y335" s="22">
        <f>SUM(T335:X335)</f>
        <v>1717</v>
      </c>
      <c r="Z335" s="20"/>
    </row>
    <row r="336" spans="1:26" x14ac:dyDescent="0.25">
      <c r="A336" s="58" t="s">
        <v>454</v>
      </c>
      <c r="B336" s="58" t="s">
        <v>3133</v>
      </c>
      <c r="C336" s="59">
        <v>40</v>
      </c>
      <c r="D336" s="60">
        <v>40</v>
      </c>
      <c r="E336" s="60">
        <v>5</v>
      </c>
      <c r="F336" s="60">
        <v>15</v>
      </c>
      <c r="G336" s="60">
        <v>4</v>
      </c>
      <c r="H336" s="60">
        <v>16</v>
      </c>
      <c r="I336" s="60">
        <v>0</v>
      </c>
      <c r="J336" s="61">
        <v>0</v>
      </c>
      <c r="K336" s="61">
        <f t="shared" si="57"/>
        <v>40</v>
      </c>
    </row>
    <row r="337" spans="1:25" x14ac:dyDescent="0.25">
      <c r="A337" s="58" t="s">
        <v>454</v>
      </c>
      <c r="B337" s="58" t="s">
        <v>836</v>
      </c>
      <c r="C337" s="59">
        <v>57</v>
      </c>
      <c r="D337" s="60">
        <v>57</v>
      </c>
      <c r="E337" s="60">
        <v>0</v>
      </c>
      <c r="F337" s="60">
        <v>0</v>
      </c>
      <c r="G337" s="60">
        <v>0</v>
      </c>
      <c r="H337" s="67">
        <v>2</v>
      </c>
      <c r="I337" s="60">
        <v>55</v>
      </c>
      <c r="J337" s="61">
        <v>0</v>
      </c>
      <c r="K337" s="61">
        <f t="shared" si="57"/>
        <v>57</v>
      </c>
    </row>
    <row r="338" spans="1:25" x14ac:dyDescent="0.25">
      <c r="A338" s="58" t="s">
        <v>454</v>
      </c>
      <c r="B338" s="58" t="s">
        <v>5524</v>
      </c>
      <c r="C338" s="59">
        <v>19</v>
      </c>
      <c r="D338" s="60">
        <v>5</v>
      </c>
      <c r="E338" s="60">
        <v>0</v>
      </c>
      <c r="F338" s="67">
        <v>4</v>
      </c>
      <c r="G338" s="60">
        <v>0</v>
      </c>
      <c r="H338" s="67">
        <v>1</v>
      </c>
      <c r="I338" s="60">
        <v>0</v>
      </c>
      <c r="J338" s="61">
        <v>0</v>
      </c>
      <c r="K338" s="61">
        <f t="shared" si="57"/>
        <v>5</v>
      </c>
      <c r="S338" s="22" t="s">
        <v>8192</v>
      </c>
      <c r="T338" s="22" t="s">
        <v>5758</v>
      </c>
      <c r="U338" s="22" t="s">
        <v>5740</v>
      </c>
      <c r="V338" s="22" t="s">
        <v>5712</v>
      </c>
      <c r="W338" s="22" t="s">
        <v>5745</v>
      </c>
      <c r="X338" s="22" t="s">
        <v>5868</v>
      </c>
      <c r="Y338" s="22" t="s">
        <v>8065</v>
      </c>
    </row>
    <row r="339" spans="1:25" x14ac:dyDescent="0.25">
      <c r="A339" s="58" t="s">
        <v>454</v>
      </c>
      <c r="B339" s="58" t="s">
        <v>10</v>
      </c>
      <c r="C339" s="59">
        <v>860</v>
      </c>
      <c r="D339" s="60">
        <v>857</v>
      </c>
      <c r="E339" s="60">
        <v>26</v>
      </c>
      <c r="F339" s="60">
        <v>68</v>
      </c>
      <c r="G339" s="60">
        <v>31</v>
      </c>
      <c r="H339" s="60">
        <v>35</v>
      </c>
      <c r="I339" s="60">
        <v>697</v>
      </c>
      <c r="J339" s="61">
        <v>0</v>
      </c>
      <c r="K339" s="61">
        <f t="shared" si="57"/>
        <v>857</v>
      </c>
      <c r="L339" s="20">
        <f>SUM(K336:K339)</f>
        <v>959</v>
      </c>
      <c r="S339" s="22" t="s">
        <v>8075</v>
      </c>
      <c r="T339" s="27">
        <v>0</v>
      </c>
      <c r="U339" s="27">
        <v>0</v>
      </c>
      <c r="V339" s="27">
        <v>0</v>
      </c>
      <c r="W339" s="27">
        <v>0</v>
      </c>
      <c r="X339" s="27">
        <v>0</v>
      </c>
      <c r="Y339" s="22">
        <f t="shared" ref="Y339:Y348" si="59">SUM(T339:X339)</f>
        <v>0</v>
      </c>
    </row>
    <row r="340" spans="1:25" x14ac:dyDescent="0.25">
      <c r="A340" s="62" t="s">
        <v>11</v>
      </c>
      <c r="B340" s="62" t="s">
        <v>3133</v>
      </c>
      <c r="C340" s="63">
        <v>30</v>
      </c>
      <c r="D340" s="64">
        <v>27</v>
      </c>
      <c r="E340" s="64">
        <v>0</v>
      </c>
      <c r="F340" s="64">
        <v>0</v>
      </c>
      <c r="G340" s="64">
        <v>0</v>
      </c>
      <c r="H340" s="64">
        <v>27</v>
      </c>
      <c r="I340" s="64">
        <v>0</v>
      </c>
      <c r="J340" s="65">
        <v>0</v>
      </c>
      <c r="K340" s="61">
        <f t="shared" si="57"/>
        <v>27</v>
      </c>
      <c r="S340" s="46" t="s">
        <v>8076</v>
      </c>
      <c r="T340" s="47">
        <v>0</v>
      </c>
      <c r="U340" s="47">
        <v>0</v>
      </c>
      <c r="V340" s="47">
        <v>0</v>
      </c>
      <c r="W340" s="48">
        <v>0</v>
      </c>
      <c r="X340" s="47">
        <v>0</v>
      </c>
      <c r="Y340" s="22">
        <f t="shared" si="59"/>
        <v>0</v>
      </c>
    </row>
    <row r="341" spans="1:25" x14ac:dyDescent="0.25">
      <c r="A341" s="62" t="s">
        <v>11</v>
      </c>
      <c r="B341" s="62" t="s">
        <v>836</v>
      </c>
      <c r="C341" s="63">
        <v>65</v>
      </c>
      <c r="D341" s="64">
        <v>65</v>
      </c>
      <c r="E341" s="64">
        <v>0</v>
      </c>
      <c r="F341" s="64">
        <v>0</v>
      </c>
      <c r="G341" s="64">
        <v>0</v>
      </c>
      <c r="H341" s="64">
        <v>65</v>
      </c>
      <c r="I341" s="64">
        <v>0</v>
      </c>
      <c r="J341" s="65">
        <v>0</v>
      </c>
      <c r="K341" s="61">
        <f t="shared" si="57"/>
        <v>65</v>
      </c>
      <c r="S341" s="22" t="s">
        <v>8077</v>
      </c>
      <c r="T341" s="68">
        <v>0</v>
      </c>
      <c r="U341" s="68">
        <v>0</v>
      </c>
      <c r="V341" s="68">
        <v>0</v>
      </c>
      <c r="W341" s="27">
        <v>0</v>
      </c>
      <c r="X341" s="68">
        <v>0</v>
      </c>
      <c r="Y341" s="22">
        <f t="shared" si="59"/>
        <v>0</v>
      </c>
    </row>
    <row r="342" spans="1:25" x14ac:dyDescent="0.25">
      <c r="A342" s="62" t="s">
        <v>11</v>
      </c>
      <c r="B342" s="62" t="s">
        <v>10</v>
      </c>
      <c r="C342" s="63">
        <v>444</v>
      </c>
      <c r="D342" s="64">
        <v>443</v>
      </c>
      <c r="E342" s="64">
        <v>0</v>
      </c>
      <c r="F342" s="64">
        <v>0</v>
      </c>
      <c r="G342" s="64">
        <v>0</v>
      </c>
      <c r="H342" s="64">
        <v>23</v>
      </c>
      <c r="I342" s="64">
        <v>420</v>
      </c>
      <c r="J342" s="65">
        <v>0</v>
      </c>
      <c r="K342" s="61">
        <f t="shared" si="57"/>
        <v>443</v>
      </c>
      <c r="L342" s="20">
        <f>SUM(K340:K342)</f>
        <v>535</v>
      </c>
      <c r="S342" s="46" t="s">
        <v>8078</v>
      </c>
      <c r="T342" s="69">
        <v>0</v>
      </c>
      <c r="U342" s="69">
        <v>0</v>
      </c>
      <c r="V342" s="69">
        <v>0</v>
      </c>
      <c r="W342" s="69">
        <v>1</v>
      </c>
      <c r="X342" s="69">
        <v>0</v>
      </c>
      <c r="Y342" s="22">
        <f t="shared" si="59"/>
        <v>1</v>
      </c>
    </row>
    <row r="343" spans="1:25" x14ac:dyDescent="0.25">
      <c r="A343" s="58" t="s">
        <v>8193</v>
      </c>
      <c r="B343" s="72"/>
      <c r="C343" s="72">
        <f t="shared" ref="C343:L343" si="60">SUM(C324:C342)</f>
        <v>1739</v>
      </c>
      <c r="D343" s="72">
        <f t="shared" si="60"/>
        <v>1717</v>
      </c>
      <c r="E343" s="72">
        <f t="shared" si="60"/>
        <v>36</v>
      </c>
      <c r="F343" s="72">
        <f t="shared" si="60"/>
        <v>107</v>
      </c>
      <c r="G343" s="72">
        <f t="shared" si="60"/>
        <v>39</v>
      </c>
      <c r="H343" s="72">
        <f t="shared" si="60"/>
        <v>219</v>
      </c>
      <c r="I343" s="72">
        <f t="shared" si="60"/>
        <v>1316</v>
      </c>
      <c r="J343" s="72">
        <f t="shared" si="60"/>
        <v>0</v>
      </c>
      <c r="K343" s="72">
        <f t="shared" si="60"/>
        <v>1717</v>
      </c>
      <c r="L343" s="20">
        <f t="shared" si="60"/>
        <v>1717</v>
      </c>
      <c r="S343" s="51" t="s">
        <v>8079</v>
      </c>
      <c r="T343" s="52">
        <v>0</v>
      </c>
      <c r="U343" s="52">
        <v>0</v>
      </c>
      <c r="V343" s="52">
        <v>0</v>
      </c>
      <c r="W343" s="52">
        <v>1</v>
      </c>
      <c r="X343" s="52">
        <v>0</v>
      </c>
      <c r="Y343" s="51">
        <f t="shared" si="59"/>
        <v>1</v>
      </c>
    </row>
    <row r="344" spans="1:25" x14ac:dyDescent="0.25">
      <c r="I344" s="18" t="s">
        <v>8209</v>
      </c>
      <c r="S344" s="46" t="s">
        <v>8080</v>
      </c>
      <c r="T344" s="70">
        <v>0</v>
      </c>
      <c r="U344" s="70">
        <v>0</v>
      </c>
      <c r="V344" s="70">
        <v>0</v>
      </c>
      <c r="W344" s="70">
        <v>1</v>
      </c>
      <c r="X344" s="70">
        <v>0</v>
      </c>
      <c r="Y344" s="22">
        <f t="shared" si="59"/>
        <v>1</v>
      </c>
    </row>
    <row r="345" spans="1:25" x14ac:dyDescent="0.25">
      <c r="S345" s="22" t="s">
        <v>8081</v>
      </c>
      <c r="T345" s="71">
        <v>0</v>
      </c>
      <c r="U345" s="71">
        <v>0</v>
      </c>
      <c r="V345" s="71">
        <v>0</v>
      </c>
      <c r="W345" s="71">
        <v>2</v>
      </c>
      <c r="X345" s="71">
        <v>0</v>
      </c>
      <c r="Y345" s="22">
        <f t="shared" si="59"/>
        <v>2</v>
      </c>
    </row>
    <row r="346" spans="1:25" x14ac:dyDescent="0.25">
      <c r="S346" s="46" t="s">
        <v>8082</v>
      </c>
      <c r="T346" s="70">
        <v>0</v>
      </c>
      <c r="U346" s="70">
        <v>0</v>
      </c>
      <c r="V346" s="70">
        <v>0</v>
      </c>
      <c r="W346" s="70">
        <v>4</v>
      </c>
      <c r="X346" s="70">
        <v>0</v>
      </c>
      <c r="Y346" s="22">
        <f t="shared" si="59"/>
        <v>4</v>
      </c>
    </row>
    <row r="347" spans="1:25" x14ac:dyDescent="0.25">
      <c r="S347" s="22" t="s">
        <v>8083</v>
      </c>
      <c r="T347" s="71">
        <v>5</v>
      </c>
      <c r="U347" s="71">
        <v>15</v>
      </c>
      <c r="V347" s="71">
        <v>4</v>
      </c>
      <c r="W347" s="71">
        <v>16</v>
      </c>
      <c r="X347" s="71">
        <v>0</v>
      </c>
      <c r="Y347" s="22">
        <f t="shared" si="59"/>
        <v>40</v>
      </c>
    </row>
    <row r="348" spans="1:25" x14ac:dyDescent="0.25">
      <c r="S348" s="46" t="s">
        <v>8084</v>
      </c>
      <c r="T348" s="70">
        <v>0</v>
      </c>
      <c r="U348" s="70">
        <v>0</v>
      </c>
      <c r="V348" s="70">
        <v>0</v>
      </c>
      <c r="W348" s="70">
        <v>27</v>
      </c>
      <c r="X348" s="70">
        <v>0</v>
      </c>
      <c r="Y348" s="22">
        <f t="shared" si="59"/>
        <v>27</v>
      </c>
    </row>
    <row r="349" spans="1:25" x14ac:dyDescent="0.25">
      <c r="T349" s="56">
        <f t="shared" ref="T349:V349" si="61">SUM(T339:T348)</f>
        <v>5</v>
      </c>
      <c r="U349" s="56">
        <f t="shared" si="61"/>
        <v>15</v>
      </c>
      <c r="V349" s="56">
        <f t="shared" si="61"/>
        <v>4</v>
      </c>
      <c r="W349" s="56">
        <f>SUM(W339:W348)</f>
        <v>52</v>
      </c>
      <c r="X349" s="56">
        <f>SUM(X339:X348)</f>
        <v>0</v>
      </c>
      <c r="Y349" s="51">
        <f>SUM(T349:X349)</f>
        <v>76</v>
      </c>
    </row>
    <row r="352" spans="1:25" x14ac:dyDescent="0.25">
      <c r="S352" s="22" t="s">
        <v>8195</v>
      </c>
      <c r="T352" s="22" t="s">
        <v>5758</v>
      </c>
      <c r="U352" s="22" t="s">
        <v>5740</v>
      </c>
      <c r="V352" s="22" t="s">
        <v>5712</v>
      </c>
      <c r="W352" s="22" t="s">
        <v>5745</v>
      </c>
      <c r="X352" s="22" t="s">
        <v>5868</v>
      </c>
      <c r="Y352" s="22" t="s">
        <v>8196</v>
      </c>
    </row>
    <row r="353" spans="1:26" x14ac:dyDescent="0.25">
      <c r="S353" s="22" t="s">
        <v>8075</v>
      </c>
      <c r="T353" s="27">
        <v>0</v>
      </c>
      <c r="U353" s="27">
        <v>0</v>
      </c>
      <c r="V353" s="27">
        <v>0</v>
      </c>
      <c r="W353" s="27">
        <v>0</v>
      </c>
      <c r="X353" s="27">
        <v>0</v>
      </c>
      <c r="Y353" s="27">
        <f>SUM(T353:W353)</f>
        <v>0</v>
      </c>
      <c r="Z353" s="22" t="s">
        <v>8075</v>
      </c>
    </row>
    <row r="354" spans="1:26" x14ac:dyDescent="0.25">
      <c r="S354" s="46" t="s">
        <v>8076</v>
      </c>
      <c r="T354" s="47">
        <v>0</v>
      </c>
      <c r="U354" s="47">
        <v>0</v>
      </c>
      <c r="V354" s="47">
        <v>0</v>
      </c>
      <c r="W354" s="47">
        <v>0</v>
      </c>
      <c r="X354" s="47">
        <v>0</v>
      </c>
      <c r="Y354" s="27">
        <f t="shared" ref="Y354:Y363" si="62">SUM(T354:W354)</f>
        <v>0</v>
      </c>
      <c r="Z354" s="46" t="s">
        <v>8076</v>
      </c>
    </row>
    <row r="355" spans="1:26" x14ac:dyDescent="0.25">
      <c r="S355" s="22" t="s">
        <v>8077</v>
      </c>
      <c r="T355" s="27">
        <v>0</v>
      </c>
      <c r="U355" s="27">
        <v>0</v>
      </c>
      <c r="V355" s="27">
        <v>0</v>
      </c>
      <c r="W355" s="27">
        <v>1</v>
      </c>
      <c r="X355" s="27">
        <v>0</v>
      </c>
      <c r="Y355" s="27">
        <f t="shared" si="62"/>
        <v>1</v>
      </c>
      <c r="Z355" s="22" t="s">
        <v>8077</v>
      </c>
    </row>
    <row r="356" spans="1:26" x14ac:dyDescent="0.25">
      <c r="S356" s="46" t="s">
        <v>8078</v>
      </c>
      <c r="T356" s="47">
        <v>0</v>
      </c>
      <c r="U356" s="47">
        <v>0</v>
      </c>
      <c r="V356" s="47">
        <v>0</v>
      </c>
      <c r="W356" s="47">
        <v>0</v>
      </c>
      <c r="X356" s="47">
        <v>0</v>
      </c>
      <c r="Y356" s="27">
        <f t="shared" si="62"/>
        <v>0</v>
      </c>
      <c r="Z356" s="46" t="s">
        <v>8078</v>
      </c>
    </row>
    <row r="357" spans="1:26" x14ac:dyDescent="0.25">
      <c r="S357" s="22" t="s">
        <v>8079</v>
      </c>
      <c r="T357" s="27">
        <v>0</v>
      </c>
      <c r="U357" s="27">
        <v>0</v>
      </c>
      <c r="V357" s="27">
        <v>0</v>
      </c>
      <c r="W357" s="27">
        <v>0</v>
      </c>
      <c r="X357" s="27">
        <v>0</v>
      </c>
      <c r="Y357" s="27">
        <f t="shared" si="62"/>
        <v>0</v>
      </c>
      <c r="Z357" s="22" t="s">
        <v>8079</v>
      </c>
    </row>
    <row r="358" spans="1:26" x14ac:dyDescent="0.25">
      <c r="S358" s="46" t="s">
        <v>8080</v>
      </c>
      <c r="T358" s="47">
        <v>0</v>
      </c>
      <c r="U358" s="47">
        <v>0</v>
      </c>
      <c r="V358" s="47">
        <v>0</v>
      </c>
      <c r="W358" s="47">
        <v>3</v>
      </c>
      <c r="X358" s="47">
        <v>1</v>
      </c>
      <c r="Y358" s="27">
        <f t="shared" si="62"/>
        <v>3</v>
      </c>
      <c r="Z358" s="46" t="s">
        <v>8080</v>
      </c>
    </row>
    <row r="359" spans="1:26" x14ac:dyDescent="0.25">
      <c r="S359" s="22" t="s">
        <v>8081</v>
      </c>
      <c r="T359" s="27">
        <v>0</v>
      </c>
      <c r="U359" s="27">
        <v>0</v>
      </c>
      <c r="V359" s="27">
        <v>0</v>
      </c>
      <c r="W359" s="27">
        <v>4</v>
      </c>
      <c r="X359" s="27">
        <v>6</v>
      </c>
      <c r="Y359" s="27">
        <f t="shared" si="62"/>
        <v>4</v>
      </c>
      <c r="Z359" s="22" t="s">
        <v>8081</v>
      </c>
    </row>
    <row r="360" spans="1:26" x14ac:dyDescent="0.25">
      <c r="S360" s="46" t="s">
        <v>8082</v>
      </c>
      <c r="T360" s="47">
        <v>5</v>
      </c>
      <c r="U360" s="47">
        <v>20</v>
      </c>
      <c r="V360" s="47">
        <v>4</v>
      </c>
      <c r="W360" s="47">
        <v>33</v>
      </c>
      <c r="X360" s="47">
        <v>137</v>
      </c>
      <c r="Y360" s="27">
        <f t="shared" si="62"/>
        <v>62</v>
      </c>
      <c r="Z360" s="46" t="s">
        <v>8082</v>
      </c>
    </row>
    <row r="361" spans="1:26" x14ac:dyDescent="0.25">
      <c r="S361" s="22" t="s">
        <v>8083</v>
      </c>
      <c r="T361" s="27">
        <v>26</v>
      </c>
      <c r="U361" s="27">
        <v>72</v>
      </c>
      <c r="V361" s="27">
        <v>31</v>
      </c>
      <c r="W361" s="27">
        <v>38</v>
      </c>
      <c r="X361" s="27">
        <v>752</v>
      </c>
      <c r="Y361" s="27">
        <f t="shared" si="62"/>
        <v>167</v>
      </c>
      <c r="Z361" s="22" t="s">
        <v>8083</v>
      </c>
    </row>
    <row r="362" spans="1:26" x14ac:dyDescent="0.25">
      <c r="S362" s="46" t="s">
        <v>8084</v>
      </c>
      <c r="T362" s="47">
        <v>0</v>
      </c>
      <c r="U362" s="47">
        <v>0</v>
      </c>
      <c r="V362" s="47">
        <v>0</v>
      </c>
      <c r="W362" s="47">
        <v>88</v>
      </c>
      <c r="X362" s="47">
        <v>420</v>
      </c>
      <c r="Y362" s="27">
        <f t="shared" si="62"/>
        <v>88</v>
      </c>
      <c r="Z362" s="46" t="s">
        <v>8084</v>
      </c>
    </row>
    <row r="363" spans="1:26" x14ac:dyDescent="0.25">
      <c r="T363" s="20">
        <f>SUM(T353:T362)</f>
        <v>31</v>
      </c>
      <c r="U363" s="20">
        <f t="shared" ref="U363:X363" si="63">SUM(U353:U362)</f>
        <v>92</v>
      </c>
      <c r="V363" s="20">
        <f t="shared" si="63"/>
        <v>35</v>
      </c>
      <c r="W363" s="20">
        <f t="shared" si="63"/>
        <v>167</v>
      </c>
      <c r="X363" s="20">
        <f t="shared" si="63"/>
        <v>1316</v>
      </c>
      <c r="Y363" s="27">
        <f t="shared" si="62"/>
        <v>325</v>
      </c>
    </row>
    <row r="364" spans="1:26" x14ac:dyDescent="0.25">
      <c r="T364" s="20"/>
      <c r="U364" s="20"/>
      <c r="V364" s="20"/>
      <c r="W364" s="20"/>
      <c r="X364" s="20"/>
      <c r="Y364" s="20"/>
    </row>
    <row r="365" spans="1:26" x14ac:dyDescent="0.25">
      <c r="T365" s="20"/>
      <c r="U365" s="20"/>
      <c r="V365" s="20"/>
      <c r="W365" s="20"/>
      <c r="X365" s="20"/>
      <c r="Y365" s="20"/>
    </row>
    <row r="366" spans="1:26" ht="39.6" x14ac:dyDescent="0.25">
      <c r="A366" s="33" t="s">
        <v>8218</v>
      </c>
      <c r="B366" s="33" t="s">
        <v>7633</v>
      </c>
      <c r="C366" s="33" t="s">
        <v>8063</v>
      </c>
      <c r="D366" s="33" t="s">
        <v>8181</v>
      </c>
      <c r="E366" s="34" t="s">
        <v>8182</v>
      </c>
      <c r="F366" s="33" t="s">
        <v>8183</v>
      </c>
      <c r="G366" s="33" t="s">
        <v>8184</v>
      </c>
      <c r="H366" s="33" t="s">
        <v>8185</v>
      </c>
      <c r="I366" s="33" t="s">
        <v>8186</v>
      </c>
      <c r="J366" s="35" t="s">
        <v>8187</v>
      </c>
      <c r="K366" s="36" t="s">
        <v>8188</v>
      </c>
      <c r="L366" s="37" t="s">
        <v>8219</v>
      </c>
      <c r="S366" s="18" t="s">
        <v>8218</v>
      </c>
    </row>
    <row r="367" spans="1:26" x14ac:dyDescent="0.25">
      <c r="A367" s="22" t="s">
        <v>8202</v>
      </c>
      <c r="B367" s="27" t="s">
        <v>10</v>
      </c>
      <c r="C367" s="27">
        <v>1</v>
      </c>
      <c r="D367" s="27">
        <v>1</v>
      </c>
      <c r="E367" s="27">
        <v>0</v>
      </c>
      <c r="F367" s="27">
        <v>0</v>
      </c>
      <c r="G367" s="27">
        <v>0</v>
      </c>
      <c r="H367" s="27">
        <v>1</v>
      </c>
      <c r="I367" s="27">
        <v>0</v>
      </c>
      <c r="J367" s="27">
        <v>0</v>
      </c>
      <c r="K367" s="72">
        <f t="shared" ref="K367:K386" si="64">SUM(E367:J367)</f>
        <v>1</v>
      </c>
      <c r="L367" s="20">
        <v>1</v>
      </c>
      <c r="S367" s="22" t="s">
        <v>8190</v>
      </c>
      <c r="T367" s="22" t="s">
        <v>5758</v>
      </c>
      <c r="U367" s="22" t="s">
        <v>5740</v>
      </c>
      <c r="V367" s="22" t="s">
        <v>5712</v>
      </c>
      <c r="W367" s="22" t="s">
        <v>5745</v>
      </c>
      <c r="X367" s="22" t="s">
        <v>5868</v>
      </c>
      <c r="Y367" s="22" t="s">
        <v>8065</v>
      </c>
    </row>
    <row r="368" spans="1:26" x14ac:dyDescent="0.25">
      <c r="A368" s="46" t="s">
        <v>8203</v>
      </c>
      <c r="B368" s="47" t="s">
        <v>3133</v>
      </c>
      <c r="C368" s="47">
        <v>1</v>
      </c>
      <c r="D368" s="47">
        <v>1</v>
      </c>
      <c r="E368" s="47">
        <v>0</v>
      </c>
      <c r="F368" s="47">
        <v>0</v>
      </c>
      <c r="G368" s="47">
        <v>0</v>
      </c>
      <c r="H368" s="47">
        <v>1</v>
      </c>
      <c r="I368" s="47">
        <v>0</v>
      </c>
      <c r="J368" s="47">
        <v>0</v>
      </c>
      <c r="K368" s="72">
        <f t="shared" si="64"/>
        <v>1</v>
      </c>
      <c r="L368" s="20">
        <v>1</v>
      </c>
      <c r="S368" s="22" t="s">
        <v>8075</v>
      </c>
      <c r="T368" s="27">
        <v>0</v>
      </c>
      <c r="U368" s="27">
        <v>0</v>
      </c>
      <c r="V368" s="27">
        <v>0</v>
      </c>
      <c r="W368" s="27">
        <v>0</v>
      </c>
      <c r="X368" s="27">
        <v>0</v>
      </c>
      <c r="Y368" s="22">
        <f t="shared" ref="Y368:Y377" si="65">SUM(T368:X368)</f>
        <v>0</v>
      </c>
    </row>
    <row r="369" spans="1:26" x14ac:dyDescent="0.25">
      <c r="A369" s="58" t="s">
        <v>7373</v>
      </c>
      <c r="B369" s="58" t="s">
        <v>3133</v>
      </c>
      <c r="C369" s="59">
        <v>1</v>
      </c>
      <c r="D369" s="60">
        <v>1</v>
      </c>
      <c r="E369" s="60">
        <v>0</v>
      </c>
      <c r="F369" s="60">
        <v>0</v>
      </c>
      <c r="G369" s="60">
        <v>0</v>
      </c>
      <c r="H369" s="60">
        <v>1</v>
      </c>
      <c r="I369" s="60">
        <v>0</v>
      </c>
      <c r="J369" s="61">
        <v>0</v>
      </c>
      <c r="K369" s="61">
        <f t="shared" si="64"/>
        <v>1</v>
      </c>
      <c r="S369" s="46" t="s">
        <v>8076</v>
      </c>
      <c r="T369" s="47">
        <v>0</v>
      </c>
      <c r="U369" s="47">
        <v>0</v>
      </c>
      <c r="V369" s="47">
        <v>0</v>
      </c>
      <c r="W369" s="47">
        <v>0</v>
      </c>
      <c r="X369" s="47">
        <v>0</v>
      </c>
      <c r="Y369" s="22">
        <f t="shared" si="65"/>
        <v>0</v>
      </c>
    </row>
    <row r="370" spans="1:26" x14ac:dyDescent="0.25">
      <c r="A370" s="58" t="s">
        <v>7373</v>
      </c>
      <c r="B370" s="58" t="s">
        <v>10</v>
      </c>
      <c r="C370" s="59">
        <v>2</v>
      </c>
      <c r="D370" s="60">
        <v>2</v>
      </c>
      <c r="E370" s="60">
        <v>0</v>
      </c>
      <c r="F370" s="60">
        <v>0</v>
      </c>
      <c r="G370" s="60">
        <v>0</v>
      </c>
      <c r="H370" s="60">
        <v>2</v>
      </c>
      <c r="I370" s="60">
        <v>0</v>
      </c>
      <c r="J370" s="61">
        <v>0</v>
      </c>
      <c r="K370" s="61">
        <f t="shared" si="64"/>
        <v>2</v>
      </c>
      <c r="L370" s="20">
        <v>3</v>
      </c>
      <c r="S370" s="22" t="s">
        <v>8077</v>
      </c>
      <c r="T370" s="27">
        <v>0</v>
      </c>
      <c r="U370" s="27">
        <v>0</v>
      </c>
      <c r="V370" s="27">
        <v>0</v>
      </c>
      <c r="W370" s="27">
        <v>1</v>
      </c>
      <c r="X370" s="27">
        <v>0</v>
      </c>
      <c r="Y370" s="22">
        <f t="shared" si="65"/>
        <v>1</v>
      </c>
    </row>
    <row r="371" spans="1:26" x14ac:dyDescent="0.25">
      <c r="A371" s="62" t="s">
        <v>2058</v>
      </c>
      <c r="B371" s="62" t="s">
        <v>3133</v>
      </c>
      <c r="C371" s="63">
        <v>2</v>
      </c>
      <c r="D371" s="64">
        <v>2</v>
      </c>
      <c r="E371" s="64">
        <v>0</v>
      </c>
      <c r="F371" s="64">
        <v>0</v>
      </c>
      <c r="G371" s="64">
        <v>0</v>
      </c>
      <c r="H371" s="64">
        <v>2</v>
      </c>
      <c r="I371" s="64">
        <v>0</v>
      </c>
      <c r="J371" s="65">
        <v>0</v>
      </c>
      <c r="K371" s="61">
        <f t="shared" si="64"/>
        <v>2</v>
      </c>
      <c r="S371" s="46" t="s">
        <v>8078</v>
      </c>
      <c r="T371" s="47">
        <v>0</v>
      </c>
      <c r="U371" s="47">
        <v>0</v>
      </c>
      <c r="V371" s="47">
        <v>0</v>
      </c>
      <c r="W371" s="47">
        <v>1</v>
      </c>
      <c r="X371" s="47">
        <v>0</v>
      </c>
      <c r="Y371" s="22">
        <f t="shared" si="65"/>
        <v>1</v>
      </c>
    </row>
    <row r="372" spans="1:26" x14ac:dyDescent="0.25">
      <c r="A372" s="62" t="s">
        <v>2058</v>
      </c>
      <c r="B372" s="62" t="s">
        <v>10</v>
      </c>
      <c r="C372" s="63">
        <v>3</v>
      </c>
      <c r="D372" s="64">
        <v>3</v>
      </c>
      <c r="E372" s="64">
        <v>0</v>
      </c>
      <c r="F372" s="64">
        <v>0</v>
      </c>
      <c r="G372" s="64">
        <v>0</v>
      </c>
      <c r="H372" s="64">
        <v>2</v>
      </c>
      <c r="I372" s="64">
        <v>1</v>
      </c>
      <c r="J372" s="65">
        <v>0</v>
      </c>
      <c r="K372" s="61">
        <f t="shared" si="64"/>
        <v>3</v>
      </c>
      <c r="L372" s="20">
        <v>5</v>
      </c>
      <c r="S372" s="22" t="s">
        <v>8079</v>
      </c>
      <c r="T372" s="27">
        <v>0</v>
      </c>
      <c r="U372" s="27">
        <v>0</v>
      </c>
      <c r="V372" s="27">
        <v>0</v>
      </c>
      <c r="W372" s="27">
        <v>3</v>
      </c>
      <c r="X372" s="27">
        <v>0</v>
      </c>
      <c r="Y372" s="22">
        <f t="shared" si="65"/>
        <v>3</v>
      </c>
    </row>
    <row r="373" spans="1:26" x14ac:dyDescent="0.25">
      <c r="A373" s="58" t="s">
        <v>2071</v>
      </c>
      <c r="B373" s="58" t="s">
        <v>3133</v>
      </c>
      <c r="C373" s="59">
        <v>3</v>
      </c>
      <c r="D373" s="60">
        <v>3</v>
      </c>
      <c r="E373" s="60">
        <v>0</v>
      </c>
      <c r="F373" s="60">
        <v>0</v>
      </c>
      <c r="G373" s="60">
        <v>0</v>
      </c>
      <c r="H373" s="60">
        <v>3</v>
      </c>
      <c r="I373" s="60">
        <v>0</v>
      </c>
      <c r="J373" s="61">
        <v>0</v>
      </c>
      <c r="K373" s="61">
        <f t="shared" si="64"/>
        <v>3</v>
      </c>
      <c r="S373" s="46" t="s">
        <v>8080</v>
      </c>
      <c r="T373" s="47">
        <v>0</v>
      </c>
      <c r="U373" s="47">
        <v>0</v>
      </c>
      <c r="V373" s="47">
        <v>0</v>
      </c>
      <c r="W373" s="47">
        <v>4</v>
      </c>
      <c r="X373" s="47">
        <v>1</v>
      </c>
      <c r="Y373" s="22">
        <f t="shared" si="65"/>
        <v>5</v>
      </c>
    </row>
    <row r="374" spans="1:26" x14ac:dyDescent="0.25">
      <c r="A374" s="58" t="s">
        <v>2071</v>
      </c>
      <c r="B374" s="58" t="s">
        <v>10</v>
      </c>
      <c r="C374" s="59">
        <v>51</v>
      </c>
      <c r="D374" s="60">
        <v>51</v>
      </c>
      <c r="E374" s="60">
        <v>3</v>
      </c>
      <c r="F374" s="60">
        <v>0</v>
      </c>
      <c r="G374" s="60">
        <v>0</v>
      </c>
      <c r="H374" s="60">
        <v>4</v>
      </c>
      <c r="I374" s="60">
        <v>44</v>
      </c>
      <c r="J374" s="61">
        <v>0</v>
      </c>
      <c r="K374" s="61">
        <f t="shared" si="64"/>
        <v>51</v>
      </c>
      <c r="L374" s="20">
        <v>54</v>
      </c>
      <c r="S374" s="22" t="s">
        <v>8081</v>
      </c>
      <c r="T374" s="27">
        <v>3</v>
      </c>
      <c r="U374" s="27">
        <v>0</v>
      </c>
      <c r="V374" s="27">
        <v>0</v>
      </c>
      <c r="W374" s="27">
        <v>7</v>
      </c>
      <c r="X374" s="27">
        <v>44</v>
      </c>
      <c r="Y374" s="22">
        <f t="shared" si="65"/>
        <v>54</v>
      </c>
    </row>
    <row r="375" spans="1:26" x14ac:dyDescent="0.25">
      <c r="A375" s="62" t="s">
        <v>2107</v>
      </c>
      <c r="B375" s="62" t="s">
        <v>3133</v>
      </c>
      <c r="C375" s="63">
        <v>10</v>
      </c>
      <c r="D375" s="64">
        <v>10</v>
      </c>
      <c r="E375" s="64">
        <v>3</v>
      </c>
      <c r="F375" s="64">
        <v>0</v>
      </c>
      <c r="G375" s="64">
        <v>0</v>
      </c>
      <c r="H375" s="64">
        <v>7</v>
      </c>
      <c r="I375" s="64">
        <v>0</v>
      </c>
      <c r="J375" s="65">
        <v>0</v>
      </c>
      <c r="K375" s="61">
        <f t="shared" si="64"/>
        <v>10</v>
      </c>
      <c r="S375" s="46" t="s">
        <v>8082</v>
      </c>
      <c r="T375" s="47">
        <v>12</v>
      </c>
      <c r="U375" s="47">
        <v>43</v>
      </c>
      <c r="V375" s="47">
        <v>12</v>
      </c>
      <c r="W375" s="47">
        <v>100</v>
      </c>
      <c r="X375" s="47">
        <v>99</v>
      </c>
      <c r="Y375" s="22">
        <f t="shared" si="65"/>
        <v>266</v>
      </c>
      <c r="Z375" s="20"/>
    </row>
    <row r="376" spans="1:26" x14ac:dyDescent="0.25">
      <c r="A376" s="62" t="s">
        <v>2107</v>
      </c>
      <c r="B376" s="62" t="s">
        <v>836</v>
      </c>
      <c r="C376" s="63">
        <v>1</v>
      </c>
      <c r="D376" s="64">
        <v>1</v>
      </c>
      <c r="E376" s="64">
        <v>0</v>
      </c>
      <c r="F376" s="66">
        <v>1</v>
      </c>
      <c r="G376" s="64">
        <v>0</v>
      </c>
      <c r="H376" s="64">
        <v>0</v>
      </c>
      <c r="I376" s="64">
        <v>0</v>
      </c>
      <c r="J376" s="65">
        <v>0</v>
      </c>
      <c r="K376" s="61">
        <f t="shared" si="64"/>
        <v>1</v>
      </c>
      <c r="S376" s="22" t="s">
        <v>8083</v>
      </c>
      <c r="T376" s="27">
        <v>83</v>
      </c>
      <c r="U376" s="27">
        <v>174</v>
      </c>
      <c r="V376" s="27">
        <v>57</v>
      </c>
      <c r="W376" s="27">
        <v>307</v>
      </c>
      <c r="X376" s="27">
        <v>670</v>
      </c>
      <c r="Y376" s="22">
        <f t="shared" si="65"/>
        <v>1291</v>
      </c>
      <c r="Z376" s="20"/>
    </row>
    <row r="377" spans="1:26" x14ac:dyDescent="0.25">
      <c r="A377" s="62" t="s">
        <v>2107</v>
      </c>
      <c r="B377" s="62" t="s">
        <v>3855</v>
      </c>
      <c r="C377" s="63">
        <v>1</v>
      </c>
      <c r="D377" s="64">
        <v>1</v>
      </c>
      <c r="E377" s="64">
        <v>0</v>
      </c>
      <c r="F377" s="64">
        <v>0</v>
      </c>
      <c r="G377" s="64">
        <v>0</v>
      </c>
      <c r="H377" s="66">
        <v>1</v>
      </c>
      <c r="I377" s="64">
        <v>0</v>
      </c>
      <c r="J377" s="65">
        <v>0</v>
      </c>
      <c r="K377" s="61">
        <f t="shared" si="64"/>
        <v>1</v>
      </c>
      <c r="S377" s="46" t="s">
        <v>8084</v>
      </c>
      <c r="T377" s="47">
        <v>0</v>
      </c>
      <c r="U377" s="47">
        <v>0</v>
      </c>
      <c r="V377" s="47">
        <v>0</v>
      </c>
      <c r="W377" s="47">
        <v>368</v>
      </c>
      <c r="X377" s="47">
        <v>366</v>
      </c>
      <c r="Y377" s="22">
        <f t="shared" si="65"/>
        <v>734</v>
      </c>
    </row>
    <row r="378" spans="1:26" x14ac:dyDescent="0.25">
      <c r="A378" s="62" t="s">
        <v>2107</v>
      </c>
      <c r="B378" s="62" t="s">
        <v>10</v>
      </c>
      <c r="C378" s="63">
        <v>254</v>
      </c>
      <c r="D378" s="64">
        <v>254</v>
      </c>
      <c r="E378" s="64">
        <v>9</v>
      </c>
      <c r="F378" s="64">
        <v>42</v>
      </c>
      <c r="G378" s="64">
        <v>12</v>
      </c>
      <c r="H378" s="64">
        <v>92</v>
      </c>
      <c r="I378" s="64">
        <v>99</v>
      </c>
      <c r="J378" s="65">
        <v>0</v>
      </c>
      <c r="K378" s="61">
        <f t="shared" si="64"/>
        <v>254</v>
      </c>
      <c r="L378" s="20">
        <f>SUM(K375:K378)</f>
        <v>266</v>
      </c>
      <c r="T378" s="20">
        <f>SUM(T367:T377)</f>
        <v>98</v>
      </c>
      <c r="U378" s="20">
        <f>SUM(U367:U377)</f>
        <v>217</v>
      </c>
      <c r="V378" s="20">
        <f>SUM(V367:V377)</f>
        <v>69</v>
      </c>
      <c r="W378" s="20">
        <f>SUM(W367:W377)</f>
        <v>791</v>
      </c>
      <c r="X378" s="20">
        <f>SUM(X367:X377)</f>
        <v>1180</v>
      </c>
      <c r="Y378" s="22">
        <f>SUM(T378:X378)</f>
        <v>2355</v>
      </c>
      <c r="Z378" s="20"/>
    </row>
    <row r="379" spans="1:26" x14ac:dyDescent="0.25">
      <c r="A379" s="58" t="s">
        <v>454</v>
      </c>
      <c r="B379" s="58" t="s">
        <v>3133</v>
      </c>
      <c r="C379" s="59">
        <v>147</v>
      </c>
      <c r="D379" s="60">
        <v>147</v>
      </c>
      <c r="E379" s="60">
        <v>8</v>
      </c>
      <c r="F379" s="60">
        <v>40</v>
      </c>
      <c r="G379" s="60">
        <v>10</v>
      </c>
      <c r="H379" s="60">
        <v>88</v>
      </c>
      <c r="I379" s="60">
        <v>1</v>
      </c>
      <c r="J379" s="61">
        <v>0</v>
      </c>
      <c r="K379" s="61">
        <f t="shared" si="64"/>
        <v>147</v>
      </c>
    </row>
    <row r="380" spans="1:26" x14ac:dyDescent="0.25">
      <c r="A380" s="58" t="s">
        <v>454</v>
      </c>
      <c r="B380" s="58" t="s">
        <v>836</v>
      </c>
      <c r="C380" s="59">
        <v>62</v>
      </c>
      <c r="D380" s="60">
        <v>62</v>
      </c>
      <c r="E380" s="60">
        <v>0</v>
      </c>
      <c r="F380" s="67">
        <v>3</v>
      </c>
      <c r="G380" s="60">
        <v>0</v>
      </c>
      <c r="H380" s="67">
        <v>23</v>
      </c>
      <c r="I380" s="67">
        <v>36</v>
      </c>
      <c r="J380" s="61">
        <v>0</v>
      </c>
      <c r="K380" s="61">
        <f t="shared" si="64"/>
        <v>62</v>
      </c>
    </row>
    <row r="381" spans="1:26" x14ac:dyDescent="0.25">
      <c r="A381" s="58" t="s">
        <v>454</v>
      </c>
      <c r="B381" s="58" t="s">
        <v>5524</v>
      </c>
      <c r="C381" s="59">
        <v>8</v>
      </c>
      <c r="D381" s="60">
        <v>8</v>
      </c>
      <c r="E381" s="60">
        <v>0</v>
      </c>
      <c r="F381" s="67">
        <v>7</v>
      </c>
      <c r="G381" s="67">
        <v>1</v>
      </c>
      <c r="H381" s="60">
        <v>0</v>
      </c>
      <c r="I381" s="60">
        <v>0</v>
      </c>
      <c r="J381" s="61">
        <v>0</v>
      </c>
      <c r="K381" s="61">
        <f t="shared" si="64"/>
        <v>8</v>
      </c>
      <c r="S381" s="22" t="s">
        <v>8192</v>
      </c>
      <c r="T381" s="22" t="s">
        <v>5758</v>
      </c>
      <c r="U381" s="22" t="s">
        <v>5740</v>
      </c>
      <c r="V381" s="22" t="s">
        <v>5712</v>
      </c>
      <c r="W381" s="22" t="s">
        <v>5745</v>
      </c>
      <c r="X381" s="22" t="s">
        <v>5868</v>
      </c>
      <c r="Y381" s="22" t="s">
        <v>8065</v>
      </c>
    </row>
    <row r="382" spans="1:26" x14ac:dyDescent="0.25">
      <c r="A382" s="58" t="s">
        <v>454</v>
      </c>
      <c r="B382" s="58" t="s">
        <v>3855</v>
      </c>
      <c r="C382" s="59">
        <v>3</v>
      </c>
      <c r="D382" s="60">
        <v>3</v>
      </c>
      <c r="E382" s="67">
        <v>1</v>
      </c>
      <c r="F382" s="60">
        <v>0</v>
      </c>
      <c r="G382" s="60">
        <v>0</v>
      </c>
      <c r="H382" s="67">
        <v>1</v>
      </c>
      <c r="I382" s="67">
        <v>1</v>
      </c>
      <c r="J382" s="61"/>
      <c r="K382" s="61">
        <f t="shared" si="64"/>
        <v>3</v>
      </c>
      <c r="S382" s="22" t="s">
        <v>8075</v>
      </c>
      <c r="T382" s="27">
        <v>0</v>
      </c>
      <c r="U382" s="27">
        <v>0</v>
      </c>
      <c r="V382" s="27">
        <v>0</v>
      </c>
      <c r="W382" s="27">
        <v>0</v>
      </c>
      <c r="X382" s="27">
        <v>0</v>
      </c>
      <c r="Y382" s="22">
        <f t="shared" ref="Y382:Y391" si="66">SUM(T382:X382)</f>
        <v>0</v>
      </c>
    </row>
    <row r="383" spans="1:26" x14ac:dyDescent="0.25">
      <c r="A383" s="58" t="s">
        <v>454</v>
      </c>
      <c r="B383" s="58" t="s">
        <v>10</v>
      </c>
      <c r="C383" s="59">
        <v>1071</v>
      </c>
      <c r="D383" s="60">
        <v>1071</v>
      </c>
      <c r="E383" s="60">
        <v>74</v>
      </c>
      <c r="F383" s="60">
        <v>124</v>
      </c>
      <c r="G383" s="60">
        <v>46</v>
      </c>
      <c r="H383" s="60">
        <v>195</v>
      </c>
      <c r="I383" s="60">
        <v>632</v>
      </c>
      <c r="J383" s="61">
        <v>0</v>
      </c>
      <c r="K383" s="61">
        <f t="shared" si="64"/>
        <v>1071</v>
      </c>
      <c r="L383" s="20">
        <f>SUM(K379:K383)</f>
        <v>1291</v>
      </c>
      <c r="S383" s="46" t="s">
        <v>8076</v>
      </c>
      <c r="T383" s="47">
        <v>0</v>
      </c>
      <c r="U383" s="47">
        <v>0</v>
      </c>
      <c r="V383" s="47">
        <v>0</v>
      </c>
      <c r="W383" s="48">
        <v>0</v>
      </c>
      <c r="X383" s="47">
        <v>0</v>
      </c>
      <c r="Y383" s="22">
        <f t="shared" si="66"/>
        <v>0</v>
      </c>
    </row>
    <row r="384" spans="1:26" x14ac:dyDescent="0.25">
      <c r="A384" s="62" t="s">
        <v>11</v>
      </c>
      <c r="B384" s="62" t="s">
        <v>3133</v>
      </c>
      <c r="C384" s="63">
        <v>268</v>
      </c>
      <c r="D384" s="64">
        <v>268</v>
      </c>
      <c r="E384" s="64">
        <v>0</v>
      </c>
      <c r="F384" s="64">
        <v>0</v>
      </c>
      <c r="G384" s="64">
        <v>0</v>
      </c>
      <c r="H384" s="64">
        <v>268</v>
      </c>
      <c r="I384" s="64">
        <v>0</v>
      </c>
      <c r="J384" s="65">
        <v>0</v>
      </c>
      <c r="K384" s="61">
        <f t="shared" si="64"/>
        <v>268</v>
      </c>
      <c r="S384" s="22" t="s">
        <v>8077</v>
      </c>
      <c r="T384" s="68">
        <v>0</v>
      </c>
      <c r="U384" s="68">
        <v>0</v>
      </c>
      <c r="V384" s="68">
        <v>0</v>
      </c>
      <c r="W384" s="27">
        <v>0</v>
      </c>
      <c r="X384" s="68">
        <v>0</v>
      </c>
      <c r="Y384" s="22">
        <f t="shared" si="66"/>
        <v>0</v>
      </c>
    </row>
    <row r="385" spans="1:26" x14ac:dyDescent="0.25">
      <c r="A385" s="62" t="s">
        <v>11</v>
      </c>
      <c r="B385" s="62" t="s">
        <v>836</v>
      </c>
      <c r="C385" s="63">
        <v>64</v>
      </c>
      <c r="D385" s="64">
        <v>64</v>
      </c>
      <c r="E385" s="64">
        <v>0</v>
      </c>
      <c r="F385" s="64">
        <v>0</v>
      </c>
      <c r="G385" s="64">
        <v>0</v>
      </c>
      <c r="H385" s="64">
        <v>64</v>
      </c>
      <c r="I385" s="64">
        <v>0</v>
      </c>
      <c r="J385" s="65">
        <v>0</v>
      </c>
      <c r="K385" s="61">
        <f t="shared" si="64"/>
        <v>64</v>
      </c>
      <c r="S385" s="46" t="s">
        <v>8078</v>
      </c>
      <c r="T385" s="69">
        <v>0</v>
      </c>
      <c r="U385" s="69">
        <v>0</v>
      </c>
      <c r="V385" s="69">
        <v>0</v>
      </c>
      <c r="W385" s="69">
        <v>1</v>
      </c>
      <c r="X385" s="69">
        <v>0</v>
      </c>
      <c r="Y385" s="22">
        <f t="shared" si="66"/>
        <v>1</v>
      </c>
    </row>
    <row r="386" spans="1:26" x14ac:dyDescent="0.25">
      <c r="A386" s="62" t="s">
        <v>11</v>
      </c>
      <c r="B386" s="62" t="s">
        <v>10</v>
      </c>
      <c r="C386" s="63">
        <v>403</v>
      </c>
      <c r="D386" s="64">
        <v>402</v>
      </c>
      <c r="E386" s="64">
        <v>0</v>
      </c>
      <c r="F386" s="64">
        <v>0</v>
      </c>
      <c r="G386" s="64">
        <v>0</v>
      </c>
      <c r="H386" s="64">
        <v>36</v>
      </c>
      <c r="I386" s="64">
        <v>366</v>
      </c>
      <c r="J386" s="65">
        <v>0</v>
      </c>
      <c r="K386" s="61">
        <f t="shared" si="64"/>
        <v>402</v>
      </c>
      <c r="L386" s="20">
        <f>SUM(K384:K386)</f>
        <v>734</v>
      </c>
      <c r="S386" s="51" t="s">
        <v>8079</v>
      </c>
      <c r="T386" s="52">
        <v>0</v>
      </c>
      <c r="U386" s="52">
        <v>0</v>
      </c>
      <c r="V386" s="52">
        <v>0</v>
      </c>
      <c r="W386" s="52">
        <v>1</v>
      </c>
      <c r="X386" s="52">
        <v>0</v>
      </c>
      <c r="Y386" s="51">
        <f t="shared" si="66"/>
        <v>1</v>
      </c>
    </row>
    <row r="387" spans="1:26" x14ac:dyDescent="0.25">
      <c r="A387" s="58" t="s">
        <v>8193</v>
      </c>
      <c r="B387" s="72"/>
      <c r="C387" s="72">
        <f t="shared" ref="C387:L387" si="67">SUM(C367:C386)</f>
        <v>2356</v>
      </c>
      <c r="D387" s="72">
        <f t="shared" si="67"/>
        <v>2355</v>
      </c>
      <c r="E387" s="72">
        <f t="shared" si="67"/>
        <v>98</v>
      </c>
      <c r="F387" s="72">
        <f t="shared" si="67"/>
        <v>217</v>
      </c>
      <c r="G387" s="72">
        <f t="shared" si="67"/>
        <v>69</v>
      </c>
      <c r="H387" s="72">
        <f t="shared" si="67"/>
        <v>791</v>
      </c>
      <c r="I387" s="72">
        <f t="shared" si="67"/>
        <v>1180</v>
      </c>
      <c r="J387" s="72">
        <f t="shared" si="67"/>
        <v>0</v>
      </c>
      <c r="K387" s="72">
        <f t="shared" si="67"/>
        <v>2355</v>
      </c>
      <c r="L387" s="20">
        <f t="shared" si="67"/>
        <v>2355</v>
      </c>
      <c r="S387" s="46" t="s">
        <v>8080</v>
      </c>
      <c r="T387" s="70">
        <v>0</v>
      </c>
      <c r="U387" s="70">
        <v>0</v>
      </c>
      <c r="V387" s="70">
        <v>0</v>
      </c>
      <c r="W387" s="70">
        <v>2</v>
      </c>
      <c r="X387" s="70">
        <v>0</v>
      </c>
      <c r="Y387" s="22">
        <f t="shared" si="66"/>
        <v>2</v>
      </c>
    </row>
    <row r="388" spans="1:26" x14ac:dyDescent="0.25">
      <c r="I388" s="18" t="s">
        <v>8220</v>
      </c>
      <c r="S388" s="22" t="s">
        <v>8081</v>
      </c>
      <c r="T388" s="71">
        <v>0</v>
      </c>
      <c r="U388" s="71">
        <v>0</v>
      </c>
      <c r="V388" s="71">
        <v>0</v>
      </c>
      <c r="W388" s="71">
        <v>3</v>
      </c>
      <c r="X388" s="71">
        <v>0</v>
      </c>
      <c r="Y388" s="22">
        <f t="shared" si="66"/>
        <v>3</v>
      </c>
    </row>
    <row r="389" spans="1:26" x14ac:dyDescent="0.25">
      <c r="S389" s="46" t="s">
        <v>8082</v>
      </c>
      <c r="T389" s="70">
        <v>3</v>
      </c>
      <c r="U389" s="70">
        <v>0</v>
      </c>
      <c r="V389" s="70">
        <v>0</v>
      </c>
      <c r="W389" s="70">
        <v>7</v>
      </c>
      <c r="X389" s="70">
        <v>0</v>
      </c>
      <c r="Y389" s="22">
        <f t="shared" si="66"/>
        <v>10</v>
      </c>
    </row>
    <row r="390" spans="1:26" x14ac:dyDescent="0.25">
      <c r="S390" s="22" t="s">
        <v>8083</v>
      </c>
      <c r="T390" s="71">
        <v>8</v>
      </c>
      <c r="U390" s="71">
        <v>40</v>
      </c>
      <c r="V390" s="71">
        <v>10</v>
      </c>
      <c r="W390" s="71">
        <v>88</v>
      </c>
      <c r="X390" s="71">
        <v>1</v>
      </c>
      <c r="Y390" s="22">
        <f t="shared" si="66"/>
        <v>147</v>
      </c>
    </row>
    <row r="391" spans="1:26" x14ac:dyDescent="0.25">
      <c r="S391" s="46" t="s">
        <v>8084</v>
      </c>
      <c r="T391" s="70">
        <v>0</v>
      </c>
      <c r="U391" s="70">
        <v>0</v>
      </c>
      <c r="V391" s="70">
        <v>0</v>
      </c>
      <c r="W391" s="70">
        <v>268</v>
      </c>
      <c r="X391" s="70">
        <v>0</v>
      </c>
      <c r="Y391" s="22">
        <f t="shared" si="66"/>
        <v>268</v>
      </c>
    </row>
    <row r="392" spans="1:26" x14ac:dyDescent="0.25">
      <c r="T392" s="56">
        <f t="shared" ref="T392:V392" si="68">SUM(T382:T391)</f>
        <v>11</v>
      </c>
      <c r="U392" s="56">
        <f t="shared" si="68"/>
        <v>40</v>
      </c>
      <c r="V392" s="56">
        <f t="shared" si="68"/>
        <v>10</v>
      </c>
      <c r="W392" s="56">
        <f>SUM(W382:W391)</f>
        <v>370</v>
      </c>
      <c r="X392" s="56">
        <f>SUM(X382:X391)</f>
        <v>1</v>
      </c>
      <c r="Y392" s="51">
        <f>SUM(T392:X392)</f>
        <v>432</v>
      </c>
    </row>
    <row r="395" spans="1:26" x14ac:dyDescent="0.25">
      <c r="S395" s="22" t="s">
        <v>8195</v>
      </c>
      <c r="T395" s="22" t="s">
        <v>5758</v>
      </c>
      <c r="U395" s="22" t="s">
        <v>5740</v>
      </c>
      <c r="V395" s="22" t="s">
        <v>5712</v>
      </c>
      <c r="W395" s="22" t="s">
        <v>5745</v>
      </c>
      <c r="X395" s="22" t="s">
        <v>5868</v>
      </c>
      <c r="Y395" s="22" t="s">
        <v>8196</v>
      </c>
    </row>
    <row r="396" spans="1:26" x14ac:dyDescent="0.25">
      <c r="S396" s="22" t="s">
        <v>8075</v>
      </c>
      <c r="T396" s="27">
        <v>0</v>
      </c>
      <c r="U396" s="27">
        <v>0</v>
      </c>
      <c r="V396" s="27">
        <v>0</v>
      </c>
      <c r="W396" s="27">
        <v>0</v>
      </c>
      <c r="X396" s="27">
        <v>0</v>
      </c>
      <c r="Y396" s="27">
        <f>SUM(T396:W396)</f>
        <v>0</v>
      </c>
      <c r="Z396" s="22" t="s">
        <v>8075</v>
      </c>
    </row>
    <row r="397" spans="1:26" x14ac:dyDescent="0.25">
      <c r="S397" s="46" t="s">
        <v>8076</v>
      </c>
      <c r="T397" s="47">
        <v>0</v>
      </c>
      <c r="U397" s="47">
        <v>0</v>
      </c>
      <c r="V397" s="47">
        <v>0</v>
      </c>
      <c r="W397" s="47">
        <v>0</v>
      </c>
      <c r="X397" s="47">
        <v>0</v>
      </c>
      <c r="Y397" s="27">
        <f t="shared" ref="Y397:Y405" si="69">SUM(T397:W397)</f>
        <v>0</v>
      </c>
      <c r="Z397" s="46" t="s">
        <v>8076</v>
      </c>
    </row>
    <row r="398" spans="1:26" x14ac:dyDescent="0.25">
      <c r="S398" s="22" t="s">
        <v>8077</v>
      </c>
      <c r="T398" s="27">
        <v>0</v>
      </c>
      <c r="U398" s="27">
        <v>0</v>
      </c>
      <c r="V398" s="27">
        <v>0</v>
      </c>
      <c r="W398" s="27">
        <v>1</v>
      </c>
      <c r="X398" s="27">
        <v>0</v>
      </c>
      <c r="Y398" s="27">
        <f t="shared" si="69"/>
        <v>1</v>
      </c>
      <c r="Z398" s="22" t="s">
        <v>8077</v>
      </c>
    </row>
    <row r="399" spans="1:26" x14ac:dyDescent="0.25">
      <c r="S399" s="46" t="s">
        <v>8078</v>
      </c>
      <c r="T399" s="47">
        <v>0</v>
      </c>
      <c r="U399" s="47">
        <v>0</v>
      </c>
      <c r="V399" s="47">
        <v>0</v>
      </c>
      <c r="W399" s="47">
        <v>0</v>
      </c>
      <c r="X399" s="47">
        <v>0</v>
      </c>
      <c r="Y399" s="27">
        <f t="shared" si="69"/>
        <v>0</v>
      </c>
      <c r="Z399" s="46" t="s">
        <v>8078</v>
      </c>
    </row>
    <row r="400" spans="1:26" x14ac:dyDescent="0.25">
      <c r="S400" s="22" t="s">
        <v>8079</v>
      </c>
      <c r="T400" s="27">
        <v>0</v>
      </c>
      <c r="U400" s="27">
        <v>0</v>
      </c>
      <c r="V400" s="27">
        <v>0</v>
      </c>
      <c r="W400" s="27">
        <v>2</v>
      </c>
      <c r="X400" s="27">
        <v>0</v>
      </c>
      <c r="Y400" s="27">
        <f t="shared" si="69"/>
        <v>2</v>
      </c>
      <c r="Z400" s="22" t="s">
        <v>8079</v>
      </c>
    </row>
    <row r="401" spans="1:26" x14ac:dyDescent="0.25">
      <c r="S401" s="46" t="s">
        <v>8080</v>
      </c>
      <c r="T401" s="47">
        <v>0</v>
      </c>
      <c r="U401" s="47">
        <v>0</v>
      </c>
      <c r="V401" s="47">
        <v>0</v>
      </c>
      <c r="W401" s="47">
        <v>2</v>
      </c>
      <c r="X401" s="47">
        <v>1</v>
      </c>
      <c r="Y401" s="27">
        <f t="shared" si="69"/>
        <v>2</v>
      </c>
      <c r="Z401" s="46" t="s">
        <v>8080</v>
      </c>
    </row>
    <row r="402" spans="1:26" x14ac:dyDescent="0.25">
      <c r="S402" s="22" t="s">
        <v>8081</v>
      </c>
      <c r="T402" s="27">
        <v>3</v>
      </c>
      <c r="U402" s="27">
        <v>0</v>
      </c>
      <c r="V402" s="27">
        <v>0</v>
      </c>
      <c r="W402" s="27">
        <v>4</v>
      </c>
      <c r="X402" s="27">
        <v>44</v>
      </c>
      <c r="Y402" s="27">
        <f t="shared" si="69"/>
        <v>7</v>
      </c>
      <c r="Z402" s="22" t="s">
        <v>8081</v>
      </c>
    </row>
    <row r="403" spans="1:26" x14ac:dyDescent="0.25">
      <c r="S403" s="46" t="s">
        <v>8082</v>
      </c>
      <c r="T403" s="47">
        <v>9</v>
      </c>
      <c r="U403" s="47">
        <v>43</v>
      </c>
      <c r="V403" s="47">
        <v>12</v>
      </c>
      <c r="W403" s="47">
        <v>93</v>
      </c>
      <c r="X403" s="47">
        <v>99</v>
      </c>
      <c r="Y403" s="27">
        <f t="shared" si="69"/>
        <v>157</v>
      </c>
      <c r="Z403" s="46" t="s">
        <v>8082</v>
      </c>
    </row>
    <row r="404" spans="1:26" x14ac:dyDescent="0.25">
      <c r="S404" s="22" t="s">
        <v>8083</v>
      </c>
      <c r="T404" s="27">
        <v>75</v>
      </c>
      <c r="U404" s="27">
        <v>134</v>
      </c>
      <c r="V404" s="27">
        <v>47</v>
      </c>
      <c r="W404" s="27">
        <v>219</v>
      </c>
      <c r="X404" s="27">
        <v>669</v>
      </c>
      <c r="Y404" s="27">
        <f t="shared" si="69"/>
        <v>475</v>
      </c>
      <c r="Z404" s="22" t="s">
        <v>8083</v>
      </c>
    </row>
    <row r="405" spans="1:26" x14ac:dyDescent="0.25">
      <c r="S405" s="46" t="s">
        <v>8084</v>
      </c>
      <c r="T405" s="47">
        <v>0</v>
      </c>
      <c r="U405" s="47">
        <v>0</v>
      </c>
      <c r="V405" s="47">
        <v>0</v>
      </c>
      <c r="W405" s="47">
        <v>100</v>
      </c>
      <c r="X405" s="47">
        <v>366</v>
      </c>
      <c r="Y405" s="27">
        <f t="shared" si="69"/>
        <v>100</v>
      </c>
      <c r="Z405" s="46" t="s">
        <v>8084</v>
      </c>
    </row>
    <row r="406" spans="1:26" x14ac:dyDescent="0.25">
      <c r="T406" s="20">
        <f>SUM(T396:T405)</f>
        <v>87</v>
      </c>
      <c r="U406" s="20">
        <f t="shared" ref="U406:X406" si="70">SUM(U396:U405)</f>
        <v>177</v>
      </c>
      <c r="V406" s="20">
        <f t="shared" si="70"/>
        <v>59</v>
      </c>
      <c r="W406" s="20">
        <f t="shared" si="70"/>
        <v>421</v>
      </c>
      <c r="X406" s="20">
        <f t="shared" si="70"/>
        <v>1179</v>
      </c>
      <c r="Y406" s="27">
        <f>SUM(T406:W406)</f>
        <v>744</v>
      </c>
    </row>
    <row r="407" spans="1:26" x14ac:dyDescent="0.25">
      <c r="T407" s="20"/>
      <c r="U407" s="20"/>
      <c r="V407" s="20"/>
      <c r="W407" s="20"/>
      <c r="X407" s="20"/>
      <c r="Y407" s="20"/>
    </row>
    <row r="408" spans="1:26" x14ac:dyDescent="0.25">
      <c r="T408" s="20"/>
      <c r="U408" s="20"/>
      <c r="V408" s="20"/>
      <c r="W408" s="20"/>
      <c r="X408" s="20"/>
      <c r="Y408" s="20"/>
    </row>
    <row r="409" spans="1:26" x14ac:dyDescent="0.25">
      <c r="T409" s="20"/>
      <c r="U409" s="20"/>
      <c r="V409" s="20"/>
      <c r="W409" s="20"/>
      <c r="X409" s="20"/>
      <c r="Y409" s="20"/>
    </row>
    <row r="410" spans="1:26" ht="39.6" x14ac:dyDescent="0.25">
      <c r="A410" s="33" t="s">
        <v>8221</v>
      </c>
      <c r="B410" s="33" t="s">
        <v>7633</v>
      </c>
      <c r="C410" s="33" t="s">
        <v>8063</v>
      </c>
      <c r="D410" s="33" t="s">
        <v>8181</v>
      </c>
      <c r="E410" s="34" t="s">
        <v>8182</v>
      </c>
      <c r="F410" s="33" t="s">
        <v>8183</v>
      </c>
      <c r="G410" s="33" t="s">
        <v>8184</v>
      </c>
      <c r="H410" s="33" t="s">
        <v>8185</v>
      </c>
      <c r="I410" s="33" t="s">
        <v>8186</v>
      </c>
      <c r="J410" s="35" t="s">
        <v>8187</v>
      </c>
      <c r="K410" s="36" t="s">
        <v>8188</v>
      </c>
      <c r="L410" s="37" t="s">
        <v>8222</v>
      </c>
      <c r="S410" s="18" t="s">
        <v>8221</v>
      </c>
    </row>
    <row r="411" spans="1:26" x14ac:dyDescent="0.25">
      <c r="A411" s="22" t="s">
        <v>8202</v>
      </c>
      <c r="B411" s="27" t="s">
        <v>10</v>
      </c>
      <c r="C411" s="27">
        <v>5</v>
      </c>
      <c r="D411" s="27">
        <v>5</v>
      </c>
      <c r="E411" s="27">
        <v>0</v>
      </c>
      <c r="F411" s="27">
        <v>0</v>
      </c>
      <c r="G411" s="27">
        <v>0</v>
      </c>
      <c r="H411" s="27">
        <v>5</v>
      </c>
      <c r="I411" s="27">
        <v>0</v>
      </c>
      <c r="J411" s="27">
        <v>0</v>
      </c>
      <c r="K411" s="72">
        <f t="shared" ref="K411:K430" si="71">SUM(E411:J411)</f>
        <v>5</v>
      </c>
      <c r="L411" s="20">
        <v>5</v>
      </c>
      <c r="S411" s="22" t="s">
        <v>8190</v>
      </c>
      <c r="T411" s="22" t="s">
        <v>5758</v>
      </c>
      <c r="U411" s="22" t="s">
        <v>5740</v>
      </c>
      <c r="V411" s="22" t="s">
        <v>5712</v>
      </c>
      <c r="W411" s="22" t="s">
        <v>5745</v>
      </c>
      <c r="X411" s="22" t="s">
        <v>5868</v>
      </c>
      <c r="Y411" s="22" t="s">
        <v>8065</v>
      </c>
    </row>
    <row r="412" spans="1:26" x14ac:dyDescent="0.25">
      <c r="A412" s="46" t="s">
        <v>8203</v>
      </c>
      <c r="B412" s="47" t="s">
        <v>3133</v>
      </c>
      <c r="C412" s="47">
        <v>5</v>
      </c>
      <c r="D412" s="47">
        <v>5</v>
      </c>
      <c r="E412" s="47">
        <v>0</v>
      </c>
      <c r="F412" s="47">
        <v>0</v>
      </c>
      <c r="G412" s="47">
        <v>0</v>
      </c>
      <c r="H412" s="47">
        <v>5</v>
      </c>
      <c r="I412" s="47">
        <v>0</v>
      </c>
      <c r="J412" s="47">
        <v>0</v>
      </c>
      <c r="K412" s="72">
        <f t="shared" si="71"/>
        <v>5</v>
      </c>
      <c r="L412" s="20">
        <v>5</v>
      </c>
      <c r="S412" s="22" t="s">
        <v>8075</v>
      </c>
      <c r="T412" s="27">
        <v>0</v>
      </c>
      <c r="U412" s="27">
        <v>0</v>
      </c>
      <c r="V412" s="27">
        <v>0</v>
      </c>
      <c r="W412" s="27">
        <v>0</v>
      </c>
      <c r="X412" s="27">
        <v>0</v>
      </c>
      <c r="Y412" s="22">
        <f t="shared" ref="Y412:Y421" si="72">SUM(T412:X412)</f>
        <v>0</v>
      </c>
    </row>
    <row r="413" spans="1:26" x14ac:dyDescent="0.25">
      <c r="A413" s="58" t="s">
        <v>7373</v>
      </c>
      <c r="B413" s="58" t="s">
        <v>3133</v>
      </c>
      <c r="C413" s="59">
        <v>5</v>
      </c>
      <c r="D413" s="60">
        <v>5</v>
      </c>
      <c r="E413" s="60">
        <v>0</v>
      </c>
      <c r="F413" s="60">
        <v>0</v>
      </c>
      <c r="G413" s="60">
        <v>0</v>
      </c>
      <c r="H413" s="60">
        <v>5</v>
      </c>
      <c r="I413" s="60">
        <v>0</v>
      </c>
      <c r="J413" s="61">
        <v>0</v>
      </c>
      <c r="K413" s="61">
        <f t="shared" si="71"/>
        <v>5</v>
      </c>
      <c r="L413" s="20">
        <v>5</v>
      </c>
      <c r="S413" s="46" t="s">
        <v>8076</v>
      </c>
      <c r="T413" s="47">
        <v>0</v>
      </c>
      <c r="U413" s="47">
        <v>0</v>
      </c>
      <c r="V413" s="47">
        <v>0</v>
      </c>
      <c r="W413" s="47">
        <v>0</v>
      </c>
      <c r="X413" s="47">
        <v>0</v>
      </c>
      <c r="Y413" s="22">
        <f t="shared" si="72"/>
        <v>0</v>
      </c>
    </row>
    <row r="414" spans="1:26" x14ac:dyDescent="0.25">
      <c r="A414" s="62" t="s">
        <v>2058</v>
      </c>
      <c r="B414" s="62" t="s">
        <v>3133</v>
      </c>
      <c r="C414" s="63">
        <v>5</v>
      </c>
      <c r="D414" s="64">
        <v>5</v>
      </c>
      <c r="E414" s="64">
        <v>0</v>
      </c>
      <c r="F414" s="64">
        <v>0</v>
      </c>
      <c r="G414" s="64">
        <v>0</v>
      </c>
      <c r="H414" s="64">
        <v>5</v>
      </c>
      <c r="I414" s="64">
        <v>0</v>
      </c>
      <c r="J414" s="65">
        <v>0</v>
      </c>
      <c r="K414" s="61">
        <f t="shared" si="71"/>
        <v>5</v>
      </c>
      <c r="S414" s="22" t="s">
        <v>8077</v>
      </c>
      <c r="T414" s="27">
        <v>0</v>
      </c>
      <c r="U414" s="27">
        <v>0</v>
      </c>
      <c r="V414" s="27">
        <v>0</v>
      </c>
      <c r="W414" s="27">
        <v>5</v>
      </c>
      <c r="X414" s="27">
        <v>0</v>
      </c>
      <c r="Y414" s="22">
        <f t="shared" si="72"/>
        <v>5</v>
      </c>
    </row>
    <row r="415" spans="1:26" x14ac:dyDescent="0.25">
      <c r="A415" s="62" t="s">
        <v>2058</v>
      </c>
      <c r="B415" s="62" t="s">
        <v>836</v>
      </c>
      <c r="C415" s="63">
        <v>1</v>
      </c>
      <c r="D415" s="64">
        <v>1</v>
      </c>
      <c r="E415" s="64">
        <v>0</v>
      </c>
      <c r="F415" s="64">
        <v>0</v>
      </c>
      <c r="G415" s="64">
        <v>0</v>
      </c>
      <c r="H415" s="66">
        <v>1</v>
      </c>
      <c r="I415" s="64">
        <v>0</v>
      </c>
      <c r="J415" s="65">
        <v>0</v>
      </c>
      <c r="K415" s="61">
        <f t="shared" si="71"/>
        <v>1</v>
      </c>
      <c r="S415" s="46" t="s">
        <v>8078</v>
      </c>
      <c r="T415" s="47">
        <v>0</v>
      </c>
      <c r="U415" s="47">
        <v>0</v>
      </c>
      <c r="V415" s="47">
        <v>0</v>
      </c>
      <c r="W415" s="47">
        <v>5</v>
      </c>
      <c r="X415" s="47">
        <v>0</v>
      </c>
      <c r="Y415" s="22">
        <f t="shared" si="72"/>
        <v>5</v>
      </c>
    </row>
    <row r="416" spans="1:26" x14ac:dyDescent="0.25">
      <c r="A416" s="62" t="s">
        <v>2058</v>
      </c>
      <c r="B416" s="62" t="s">
        <v>10</v>
      </c>
      <c r="C416" s="63">
        <v>2</v>
      </c>
      <c r="D416" s="64">
        <v>2</v>
      </c>
      <c r="E416" s="64">
        <v>1</v>
      </c>
      <c r="F416" s="64">
        <v>0</v>
      </c>
      <c r="G416" s="64">
        <v>0</v>
      </c>
      <c r="H416" s="64">
        <v>1</v>
      </c>
      <c r="I416" s="64">
        <v>0</v>
      </c>
      <c r="J416" s="65">
        <v>0</v>
      </c>
      <c r="K416" s="61">
        <f t="shared" si="71"/>
        <v>2</v>
      </c>
      <c r="L416" s="20">
        <v>8</v>
      </c>
      <c r="S416" s="22" t="s">
        <v>8079</v>
      </c>
      <c r="T416" s="27">
        <v>0</v>
      </c>
      <c r="U416" s="27">
        <v>0</v>
      </c>
      <c r="V416" s="27">
        <v>0</v>
      </c>
      <c r="W416" s="27">
        <v>5</v>
      </c>
      <c r="X416" s="27">
        <v>0</v>
      </c>
      <c r="Y416" s="22">
        <f t="shared" si="72"/>
        <v>5</v>
      </c>
    </row>
    <row r="417" spans="1:26" x14ac:dyDescent="0.25">
      <c r="A417" s="58" t="s">
        <v>2071</v>
      </c>
      <c r="B417" s="58" t="s">
        <v>3133</v>
      </c>
      <c r="C417" s="59">
        <v>8</v>
      </c>
      <c r="D417" s="60">
        <v>8</v>
      </c>
      <c r="E417" s="60">
        <v>1</v>
      </c>
      <c r="F417" s="60">
        <v>0</v>
      </c>
      <c r="G417" s="60">
        <v>0</v>
      </c>
      <c r="H417" s="60">
        <v>7</v>
      </c>
      <c r="I417" s="60">
        <v>0</v>
      </c>
      <c r="J417" s="61">
        <v>0</v>
      </c>
      <c r="K417" s="61">
        <f t="shared" si="71"/>
        <v>8</v>
      </c>
      <c r="S417" s="46" t="s">
        <v>8080</v>
      </c>
      <c r="T417" s="47">
        <v>1</v>
      </c>
      <c r="U417" s="47">
        <v>0</v>
      </c>
      <c r="V417" s="47">
        <v>0</v>
      </c>
      <c r="W417" s="47">
        <v>7</v>
      </c>
      <c r="X417" s="47">
        <v>0</v>
      </c>
      <c r="Y417" s="22">
        <f t="shared" si="72"/>
        <v>8</v>
      </c>
    </row>
    <row r="418" spans="1:26" x14ac:dyDescent="0.25">
      <c r="A418" s="58" t="s">
        <v>2071</v>
      </c>
      <c r="B418" s="58" t="s">
        <v>836</v>
      </c>
      <c r="C418" s="59">
        <v>1</v>
      </c>
      <c r="D418" s="60">
        <v>1</v>
      </c>
      <c r="E418" s="60">
        <v>0</v>
      </c>
      <c r="F418" s="60">
        <v>0</v>
      </c>
      <c r="G418" s="60">
        <v>0</v>
      </c>
      <c r="H418" s="67">
        <v>1</v>
      </c>
      <c r="I418" s="60">
        <v>0</v>
      </c>
      <c r="J418" s="61">
        <v>0</v>
      </c>
      <c r="K418" s="61">
        <f t="shared" si="71"/>
        <v>1</v>
      </c>
      <c r="S418" s="22" t="s">
        <v>8081</v>
      </c>
      <c r="T418" s="27">
        <v>1</v>
      </c>
      <c r="U418" s="27">
        <v>0</v>
      </c>
      <c r="V418" s="27">
        <v>0</v>
      </c>
      <c r="W418" s="27">
        <v>11</v>
      </c>
      <c r="X418" s="27">
        <v>37</v>
      </c>
      <c r="Y418" s="22">
        <f t="shared" si="72"/>
        <v>49</v>
      </c>
    </row>
    <row r="419" spans="1:26" x14ac:dyDescent="0.25">
      <c r="A419" s="58" t="s">
        <v>2071</v>
      </c>
      <c r="B419" s="58" t="s">
        <v>10</v>
      </c>
      <c r="C419" s="59">
        <v>40</v>
      </c>
      <c r="D419" s="60">
        <v>40</v>
      </c>
      <c r="E419" s="60">
        <v>0</v>
      </c>
      <c r="F419" s="60">
        <v>0</v>
      </c>
      <c r="G419" s="60">
        <v>0</v>
      </c>
      <c r="H419" s="60">
        <v>3</v>
      </c>
      <c r="I419" s="60">
        <v>37</v>
      </c>
      <c r="J419" s="61">
        <v>0</v>
      </c>
      <c r="K419" s="61">
        <f t="shared" si="71"/>
        <v>40</v>
      </c>
      <c r="L419" s="20">
        <v>49</v>
      </c>
      <c r="S419" s="46" t="s">
        <v>8082</v>
      </c>
      <c r="T419" s="47">
        <v>9</v>
      </c>
      <c r="U419" s="47">
        <v>33</v>
      </c>
      <c r="V419" s="47">
        <v>4</v>
      </c>
      <c r="W419" s="47">
        <v>98</v>
      </c>
      <c r="X419" s="47">
        <v>72</v>
      </c>
      <c r="Y419" s="22">
        <f t="shared" si="72"/>
        <v>216</v>
      </c>
      <c r="Z419" s="20"/>
    </row>
    <row r="420" spans="1:26" x14ac:dyDescent="0.25">
      <c r="A420" s="62" t="s">
        <v>2107</v>
      </c>
      <c r="B420" s="62" t="s">
        <v>3133</v>
      </c>
      <c r="C420" s="63">
        <v>10</v>
      </c>
      <c r="D420" s="64">
        <v>10</v>
      </c>
      <c r="E420" s="64">
        <v>1</v>
      </c>
      <c r="F420" s="64">
        <v>0</v>
      </c>
      <c r="G420" s="64">
        <v>0</v>
      </c>
      <c r="H420" s="64">
        <v>9</v>
      </c>
      <c r="I420" s="64">
        <v>0</v>
      </c>
      <c r="J420" s="65">
        <v>0</v>
      </c>
      <c r="K420" s="61">
        <f t="shared" si="71"/>
        <v>10</v>
      </c>
      <c r="S420" s="22" t="s">
        <v>8083</v>
      </c>
      <c r="T420" s="27">
        <v>78</v>
      </c>
      <c r="U420" s="27">
        <v>164</v>
      </c>
      <c r="V420" s="27">
        <v>47</v>
      </c>
      <c r="W420" s="27">
        <v>282</v>
      </c>
      <c r="X420" s="27">
        <v>1021</v>
      </c>
      <c r="Y420" s="22">
        <f t="shared" si="72"/>
        <v>1592</v>
      </c>
      <c r="Z420" s="20"/>
    </row>
    <row r="421" spans="1:26" x14ac:dyDescent="0.25">
      <c r="A421" s="62" t="s">
        <v>2107</v>
      </c>
      <c r="B421" s="62" t="s">
        <v>836</v>
      </c>
      <c r="C421" s="63">
        <v>2</v>
      </c>
      <c r="D421" s="64">
        <v>2</v>
      </c>
      <c r="E421" s="64">
        <v>0</v>
      </c>
      <c r="F421" s="66">
        <v>1</v>
      </c>
      <c r="G421" s="64">
        <v>0</v>
      </c>
      <c r="H421" s="66">
        <v>1</v>
      </c>
      <c r="I421" s="64">
        <v>0</v>
      </c>
      <c r="J421" s="65">
        <v>0</v>
      </c>
      <c r="K421" s="61">
        <f t="shared" si="71"/>
        <v>2</v>
      </c>
      <c r="S421" s="46" t="s">
        <v>8084</v>
      </c>
      <c r="T421" s="47">
        <v>0</v>
      </c>
      <c r="U421" s="47">
        <v>0</v>
      </c>
      <c r="V421" s="47">
        <v>0</v>
      </c>
      <c r="W421" s="47">
        <v>296</v>
      </c>
      <c r="X421" s="47">
        <v>12</v>
      </c>
      <c r="Y421" s="22">
        <f t="shared" si="72"/>
        <v>308</v>
      </c>
    </row>
    <row r="422" spans="1:26" x14ac:dyDescent="0.25">
      <c r="A422" s="62" t="s">
        <v>2107</v>
      </c>
      <c r="B422" s="62" t="s">
        <v>10</v>
      </c>
      <c r="C422" s="63">
        <v>206</v>
      </c>
      <c r="D422" s="64">
        <v>204</v>
      </c>
      <c r="E422" s="64">
        <v>8</v>
      </c>
      <c r="F422" s="64">
        <v>32</v>
      </c>
      <c r="G422" s="64">
        <v>4</v>
      </c>
      <c r="H422" s="64">
        <v>88</v>
      </c>
      <c r="I422" s="64">
        <v>72</v>
      </c>
      <c r="J422" s="65">
        <v>0</v>
      </c>
      <c r="K422" s="61">
        <f t="shared" si="71"/>
        <v>204</v>
      </c>
      <c r="L422" s="20">
        <f>SUM(K420:K422)</f>
        <v>216</v>
      </c>
      <c r="T422" s="20">
        <f>SUM(T411:T421)</f>
        <v>89</v>
      </c>
      <c r="U422" s="20">
        <f>SUM(U411:U421)</f>
        <v>197</v>
      </c>
      <c r="V422" s="20">
        <f>SUM(V411:V421)</f>
        <v>51</v>
      </c>
      <c r="W422" s="20">
        <f>SUM(W411:W421)</f>
        <v>709</v>
      </c>
      <c r="X422" s="20">
        <f>SUM(X411:X421)</f>
        <v>1142</v>
      </c>
      <c r="Y422" s="22">
        <f>SUM(T422:X422)</f>
        <v>2188</v>
      </c>
      <c r="Z422" s="20"/>
    </row>
    <row r="423" spans="1:26" x14ac:dyDescent="0.25">
      <c r="A423" s="58" t="s">
        <v>454</v>
      </c>
      <c r="B423" s="58" t="s">
        <v>3133</v>
      </c>
      <c r="C423" s="59">
        <v>123</v>
      </c>
      <c r="D423" s="60">
        <v>121</v>
      </c>
      <c r="E423" s="60">
        <v>8</v>
      </c>
      <c r="F423" s="60">
        <v>24</v>
      </c>
      <c r="G423" s="60">
        <v>4</v>
      </c>
      <c r="H423" s="60">
        <v>85</v>
      </c>
      <c r="I423" s="60">
        <v>0</v>
      </c>
      <c r="J423" s="61">
        <v>0</v>
      </c>
      <c r="K423" s="61">
        <f t="shared" si="71"/>
        <v>121</v>
      </c>
    </row>
    <row r="424" spans="1:26" x14ac:dyDescent="0.25">
      <c r="A424" s="58" t="s">
        <v>454</v>
      </c>
      <c r="B424" s="58" t="s">
        <v>836</v>
      </c>
      <c r="C424" s="59">
        <v>78</v>
      </c>
      <c r="D424" s="60">
        <v>72</v>
      </c>
      <c r="E424" s="60">
        <v>0</v>
      </c>
      <c r="F424" s="67">
        <v>6</v>
      </c>
      <c r="G424" s="67">
        <v>3</v>
      </c>
      <c r="H424" s="60">
        <v>37</v>
      </c>
      <c r="I424" s="60">
        <v>26</v>
      </c>
      <c r="J424" s="61">
        <v>0</v>
      </c>
      <c r="K424" s="61">
        <f t="shared" si="71"/>
        <v>72</v>
      </c>
    </row>
    <row r="425" spans="1:26" x14ac:dyDescent="0.25">
      <c r="A425" s="58" t="s">
        <v>454</v>
      </c>
      <c r="B425" s="58" t="s">
        <v>3855</v>
      </c>
      <c r="C425" s="59">
        <v>4</v>
      </c>
      <c r="D425" s="60">
        <v>4</v>
      </c>
      <c r="E425" s="60">
        <v>1</v>
      </c>
      <c r="F425" s="60">
        <v>1</v>
      </c>
      <c r="G425" s="60">
        <v>1</v>
      </c>
      <c r="H425" s="60">
        <v>1</v>
      </c>
      <c r="I425" s="60">
        <v>0</v>
      </c>
      <c r="J425" s="61">
        <v>0</v>
      </c>
      <c r="K425" s="61">
        <f t="shared" si="71"/>
        <v>4</v>
      </c>
      <c r="S425" s="22" t="s">
        <v>8192</v>
      </c>
      <c r="T425" s="22" t="s">
        <v>5758</v>
      </c>
      <c r="U425" s="22" t="s">
        <v>5740</v>
      </c>
      <c r="V425" s="22" t="s">
        <v>5712</v>
      </c>
      <c r="W425" s="22" t="s">
        <v>5745</v>
      </c>
      <c r="X425" s="22" t="s">
        <v>5868</v>
      </c>
      <c r="Y425" s="22" t="s">
        <v>8065</v>
      </c>
    </row>
    <row r="426" spans="1:26" x14ac:dyDescent="0.25">
      <c r="A426" s="58" t="s">
        <v>454</v>
      </c>
      <c r="B426" s="58" t="s">
        <v>10</v>
      </c>
      <c r="C426" s="59">
        <v>1400</v>
      </c>
      <c r="D426" s="60">
        <v>1396</v>
      </c>
      <c r="E426" s="60">
        <v>69</v>
      </c>
      <c r="F426" s="60">
        <v>133</v>
      </c>
      <c r="G426" s="60">
        <v>39</v>
      </c>
      <c r="H426" s="60">
        <v>159</v>
      </c>
      <c r="I426" s="60">
        <v>995</v>
      </c>
      <c r="J426" s="61">
        <v>1</v>
      </c>
      <c r="K426" s="61">
        <f t="shared" si="71"/>
        <v>1396</v>
      </c>
      <c r="L426" s="20">
        <f>SUM(K423:K426)</f>
        <v>1593</v>
      </c>
      <c r="S426" s="22" t="s">
        <v>8075</v>
      </c>
      <c r="T426" s="27">
        <v>0</v>
      </c>
      <c r="U426" s="27">
        <v>0</v>
      </c>
      <c r="V426" s="27">
        <v>0</v>
      </c>
      <c r="W426" s="27">
        <v>0</v>
      </c>
      <c r="X426" s="27">
        <v>0</v>
      </c>
      <c r="Y426" s="22">
        <f t="shared" ref="Y426:Y435" si="73">SUM(T426:X426)</f>
        <v>0</v>
      </c>
    </row>
    <row r="427" spans="1:26" x14ac:dyDescent="0.25">
      <c r="A427" s="62" t="s">
        <v>11</v>
      </c>
      <c r="B427" s="62" t="s">
        <v>3133</v>
      </c>
      <c r="C427" s="63">
        <v>223</v>
      </c>
      <c r="D427" s="64">
        <v>221</v>
      </c>
      <c r="E427" s="64">
        <v>0</v>
      </c>
      <c r="F427" s="64">
        <v>0</v>
      </c>
      <c r="G427" s="64">
        <v>0</v>
      </c>
      <c r="H427" s="64">
        <v>221</v>
      </c>
      <c r="I427" s="64">
        <v>0</v>
      </c>
      <c r="J427" s="65">
        <v>0</v>
      </c>
      <c r="K427" s="61">
        <f t="shared" si="71"/>
        <v>221</v>
      </c>
      <c r="S427" s="46" t="s">
        <v>8076</v>
      </c>
      <c r="T427" s="47">
        <v>0</v>
      </c>
      <c r="U427" s="47">
        <v>0</v>
      </c>
      <c r="V427" s="47">
        <v>0</v>
      </c>
      <c r="W427" s="48">
        <v>0</v>
      </c>
      <c r="X427" s="47">
        <v>0</v>
      </c>
      <c r="Y427" s="22">
        <f t="shared" si="73"/>
        <v>0</v>
      </c>
    </row>
    <row r="428" spans="1:26" x14ac:dyDescent="0.25">
      <c r="A428" s="62" t="s">
        <v>11</v>
      </c>
      <c r="B428" s="62" t="s">
        <v>836</v>
      </c>
      <c r="C428" s="63">
        <v>67</v>
      </c>
      <c r="D428" s="64">
        <v>65</v>
      </c>
      <c r="E428" s="64">
        <v>0</v>
      </c>
      <c r="F428" s="64">
        <v>0</v>
      </c>
      <c r="G428" s="64">
        <v>0</v>
      </c>
      <c r="H428" s="64">
        <v>65</v>
      </c>
      <c r="I428" s="64">
        <v>0</v>
      </c>
      <c r="J428" s="65">
        <v>0</v>
      </c>
      <c r="K428" s="61">
        <f t="shared" si="71"/>
        <v>65</v>
      </c>
      <c r="S428" s="22" t="s">
        <v>8077</v>
      </c>
      <c r="T428" s="68">
        <v>0</v>
      </c>
      <c r="U428" s="68">
        <v>0</v>
      </c>
      <c r="V428" s="68">
        <v>0</v>
      </c>
      <c r="W428" s="27">
        <v>0</v>
      </c>
      <c r="X428" s="68">
        <v>0</v>
      </c>
      <c r="Y428" s="22">
        <f t="shared" si="73"/>
        <v>0</v>
      </c>
    </row>
    <row r="429" spans="1:26" x14ac:dyDescent="0.25">
      <c r="A429" s="62" t="s">
        <v>11</v>
      </c>
      <c r="B429" s="62" t="s">
        <v>3855</v>
      </c>
      <c r="C429" s="63">
        <v>4</v>
      </c>
      <c r="D429" s="64">
        <v>0</v>
      </c>
      <c r="E429" s="64">
        <v>0</v>
      </c>
      <c r="F429" s="64">
        <v>0</v>
      </c>
      <c r="G429" s="64">
        <v>0</v>
      </c>
      <c r="H429" s="64">
        <v>0</v>
      </c>
      <c r="I429" s="64">
        <v>0</v>
      </c>
      <c r="J429" s="65">
        <v>0</v>
      </c>
      <c r="K429" s="61">
        <f t="shared" si="71"/>
        <v>0</v>
      </c>
      <c r="S429" s="46" t="s">
        <v>8078</v>
      </c>
      <c r="T429" s="69">
        <v>0</v>
      </c>
      <c r="U429" s="69">
        <v>0</v>
      </c>
      <c r="V429" s="69">
        <v>0</v>
      </c>
      <c r="W429" s="69">
        <v>5</v>
      </c>
      <c r="X429" s="69">
        <v>0</v>
      </c>
      <c r="Y429" s="22">
        <f t="shared" si="73"/>
        <v>5</v>
      </c>
    </row>
    <row r="430" spans="1:26" x14ac:dyDescent="0.25">
      <c r="A430" s="62" t="s">
        <v>11</v>
      </c>
      <c r="B430" s="62" t="s">
        <v>10</v>
      </c>
      <c r="C430" s="63">
        <v>24</v>
      </c>
      <c r="D430" s="64">
        <v>22</v>
      </c>
      <c r="E430" s="64">
        <v>0</v>
      </c>
      <c r="F430" s="64">
        <v>0</v>
      </c>
      <c r="G430" s="64">
        <v>0</v>
      </c>
      <c r="H430" s="64">
        <v>10</v>
      </c>
      <c r="I430" s="64">
        <v>12</v>
      </c>
      <c r="J430" s="65">
        <v>0</v>
      </c>
      <c r="K430" s="61">
        <f t="shared" si="71"/>
        <v>22</v>
      </c>
      <c r="L430" s="20">
        <f>SUM(K427:K430)</f>
        <v>308</v>
      </c>
      <c r="S430" s="51" t="s">
        <v>8079</v>
      </c>
      <c r="T430" s="52">
        <v>0</v>
      </c>
      <c r="U430" s="52">
        <v>0</v>
      </c>
      <c r="V430" s="52">
        <v>0</v>
      </c>
      <c r="W430" s="52">
        <v>5</v>
      </c>
      <c r="X430" s="52">
        <v>0</v>
      </c>
      <c r="Y430" s="51">
        <f t="shared" si="73"/>
        <v>5</v>
      </c>
    </row>
    <row r="431" spans="1:26" x14ac:dyDescent="0.25">
      <c r="A431" s="58" t="s">
        <v>8193</v>
      </c>
      <c r="B431" s="72"/>
      <c r="C431" s="72">
        <f>SUM(C411:C430)</f>
        <v>2213</v>
      </c>
      <c r="D431" s="72">
        <f t="shared" ref="D431:K431" si="74">SUM(D411:D430)</f>
        <v>2189</v>
      </c>
      <c r="E431" s="72">
        <f t="shared" si="74"/>
        <v>89</v>
      </c>
      <c r="F431" s="72">
        <f t="shared" si="74"/>
        <v>197</v>
      </c>
      <c r="G431" s="72">
        <f t="shared" si="74"/>
        <v>51</v>
      </c>
      <c r="H431" s="72">
        <f t="shared" si="74"/>
        <v>709</v>
      </c>
      <c r="I431" s="72">
        <f t="shared" si="74"/>
        <v>1142</v>
      </c>
      <c r="J431" s="72">
        <f t="shared" si="74"/>
        <v>1</v>
      </c>
      <c r="K431" s="72">
        <f t="shared" si="74"/>
        <v>2189</v>
      </c>
      <c r="L431" s="20">
        <f>SUM(L411:L430)</f>
        <v>2189</v>
      </c>
      <c r="S431" s="46" t="s">
        <v>8080</v>
      </c>
      <c r="T431" s="70">
        <v>0</v>
      </c>
      <c r="U431" s="70">
        <v>0</v>
      </c>
      <c r="V431" s="70">
        <v>0</v>
      </c>
      <c r="W431" s="70">
        <v>5</v>
      </c>
      <c r="X431" s="70">
        <v>0</v>
      </c>
      <c r="Y431" s="22">
        <f t="shared" si="73"/>
        <v>5</v>
      </c>
    </row>
    <row r="432" spans="1:26" x14ac:dyDescent="0.25">
      <c r="I432" s="18" t="s">
        <v>8223</v>
      </c>
      <c r="S432" s="22" t="s">
        <v>8081</v>
      </c>
      <c r="T432" s="71">
        <v>1</v>
      </c>
      <c r="U432" s="71">
        <v>0</v>
      </c>
      <c r="V432" s="71">
        <v>0</v>
      </c>
      <c r="W432" s="71">
        <v>7</v>
      </c>
      <c r="X432" s="71">
        <v>0</v>
      </c>
      <c r="Y432" s="22">
        <f t="shared" si="73"/>
        <v>8</v>
      </c>
    </row>
    <row r="433" spans="19:26" x14ac:dyDescent="0.25">
      <c r="S433" s="46" t="s">
        <v>8082</v>
      </c>
      <c r="T433" s="70">
        <v>1</v>
      </c>
      <c r="U433" s="70">
        <v>0</v>
      </c>
      <c r="V433" s="70">
        <v>0</v>
      </c>
      <c r="W433" s="70">
        <v>9</v>
      </c>
      <c r="X433" s="70">
        <v>0</v>
      </c>
      <c r="Y433" s="22">
        <f t="shared" si="73"/>
        <v>10</v>
      </c>
    </row>
    <row r="434" spans="19:26" x14ac:dyDescent="0.25">
      <c r="S434" s="22" t="s">
        <v>8083</v>
      </c>
      <c r="T434" s="71">
        <v>8</v>
      </c>
      <c r="U434" s="71">
        <v>24</v>
      </c>
      <c r="V434" s="71">
        <v>4</v>
      </c>
      <c r="W434" s="71">
        <v>85</v>
      </c>
      <c r="X434" s="71">
        <v>0</v>
      </c>
      <c r="Y434" s="22">
        <f t="shared" si="73"/>
        <v>121</v>
      </c>
    </row>
    <row r="435" spans="19:26" x14ac:dyDescent="0.25">
      <c r="S435" s="46" t="s">
        <v>8084</v>
      </c>
      <c r="T435" s="70">
        <v>0</v>
      </c>
      <c r="U435" s="70">
        <v>0</v>
      </c>
      <c r="V435" s="70">
        <v>0</v>
      </c>
      <c r="W435" s="70">
        <v>221</v>
      </c>
      <c r="X435" s="70">
        <v>0</v>
      </c>
      <c r="Y435" s="22">
        <f t="shared" si="73"/>
        <v>221</v>
      </c>
    </row>
    <row r="436" spans="19:26" x14ac:dyDescent="0.25">
      <c r="T436" s="56">
        <f t="shared" ref="T436:V436" si="75">SUM(T426:T435)</f>
        <v>10</v>
      </c>
      <c r="U436" s="56">
        <f t="shared" si="75"/>
        <v>24</v>
      </c>
      <c r="V436" s="56">
        <f t="shared" si="75"/>
        <v>4</v>
      </c>
      <c r="W436" s="56">
        <f>SUM(W426:W435)</f>
        <v>337</v>
      </c>
      <c r="X436" s="56">
        <f>SUM(X426:X435)</f>
        <v>0</v>
      </c>
      <c r="Y436" s="51">
        <f>SUM(T436:X436)</f>
        <v>375</v>
      </c>
    </row>
    <row r="439" spans="19:26" x14ac:dyDescent="0.25">
      <c r="S439" s="22" t="s">
        <v>8195</v>
      </c>
      <c r="T439" s="22" t="s">
        <v>5758</v>
      </c>
      <c r="U439" s="22" t="s">
        <v>5740</v>
      </c>
      <c r="V439" s="22" t="s">
        <v>5712</v>
      </c>
      <c r="W439" s="22" t="s">
        <v>5745</v>
      </c>
      <c r="X439" s="22" t="s">
        <v>5868</v>
      </c>
      <c r="Y439" s="22" t="s">
        <v>8196</v>
      </c>
    </row>
    <row r="440" spans="19:26" x14ac:dyDescent="0.25">
      <c r="S440" s="22" t="s">
        <v>8075</v>
      </c>
      <c r="T440" s="27">
        <v>0</v>
      </c>
      <c r="U440" s="27">
        <v>0</v>
      </c>
      <c r="V440" s="27">
        <v>0</v>
      </c>
      <c r="W440" s="27">
        <v>0</v>
      </c>
      <c r="X440" s="27">
        <v>0</v>
      </c>
      <c r="Y440" s="27">
        <f>SUM(T440:W440)</f>
        <v>0</v>
      </c>
      <c r="Z440" s="22" t="s">
        <v>8075</v>
      </c>
    </row>
    <row r="441" spans="19:26" x14ac:dyDescent="0.25">
      <c r="S441" s="46" t="s">
        <v>8076</v>
      </c>
      <c r="T441" s="47">
        <v>0</v>
      </c>
      <c r="U441" s="47">
        <v>0</v>
      </c>
      <c r="V441" s="47">
        <v>0</v>
      </c>
      <c r="W441" s="47">
        <v>0</v>
      </c>
      <c r="X441" s="47">
        <v>0</v>
      </c>
      <c r="Y441" s="27">
        <f t="shared" ref="Y441:Y449" si="76">SUM(T441:W441)</f>
        <v>0</v>
      </c>
      <c r="Z441" s="46" t="s">
        <v>8076</v>
      </c>
    </row>
    <row r="442" spans="19:26" x14ac:dyDescent="0.25">
      <c r="S442" s="22" t="s">
        <v>8077</v>
      </c>
      <c r="T442" s="27">
        <v>0</v>
      </c>
      <c r="U442" s="27">
        <v>0</v>
      </c>
      <c r="V442" s="27">
        <v>0</v>
      </c>
      <c r="W442" s="27">
        <v>5</v>
      </c>
      <c r="X442" s="27">
        <v>0</v>
      </c>
      <c r="Y442" s="27">
        <f t="shared" si="76"/>
        <v>5</v>
      </c>
      <c r="Z442" s="22" t="s">
        <v>8077</v>
      </c>
    </row>
    <row r="443" spans="19:26" x14ac:dyDescent="0.25">
      <c r="S443" s="46" t="s">
        <v>8078</v>
      </c>
      <c r="T443" s="47">
        <v>0</v>
      </c>
      <c r="U443" s="47">
        <v>0</v>
      </c>
      <c r="V443" s="47">
        <v>0</v>
      </c>
      <c r="W443" s="47">
        <v>0</v>
      </c>
      <c r="X443" s="47">
        <v>0</v>
      </c>
      <c r="Y443" s="27">
        <f t="shared" si="76"/>
        <v>0</v>
      </c>
      <c r="Z443" s="46" t="s">
        <v>8078</v>
      </c>
    </row>
    <row r="444" spans="19:26" x14ac:dyDescent="0.25">
      <c r="S444" s="22" t="s">
        <v>8079</v>
      </c>
      <c r="T444" s="27">
        <v>0</v>
      </c>
      <c r="U444" s="27">
        <v>0</v>
      </c>
      <c r="V444" s="27">
        <v>0</v>
      </c>
      <c r="W444" s="27">
        <v>0</v>
      </c>
      <c r="X444" s="27">
        <v>0</v>
      </c>
      <c r="Y444" s="27">
        <f t="shared" si="76"/>
        <v>0</v>
      </c>
      <c r="Z444" s="22" t="s">
        <v>8079</v>
      </c>
    </row>
    <row r="445" spans="19:26" x14ac:dyDescent="0.25">
      <c r="S445" s="46" t="s">
        <v>8080</v>
      </c>
      <c r="T445" s="47">
        <v>1</v>
      </c>
      <c r="U445" s="47">
        <v>0</v>
      </c>
      <c r="V445" s="47">
        <v>0</v>
      </c>
      <c r="W445" s="47">
        <v>2</v>
      </c>
      <c r="X445" s="47">
        <v>0</v>
      </c>
      <c r="Y445" s="27">
        <f t="shared" si="76"/>
        <v>3</v>
      </c>
      <c r="Z445" s="46" t="s">
        <v>8080</v>
      </c>
    </row>
    <row r="446" spans="19:26" x14ac:dyDescent="0.25">
      <c r="S446" s="22" t="s">
        <v>8081</v>
      </c>
      <c r="T446" s="27">
        <v>0</v>
      </c>
      <c r="U446" s="27">
        <v>0</v>
      </c>
      <c r="V446" s="27">
        <v>0</v>
      </c>
      <c r="W446" s="27">
        <v>4</v>
      </c>
      <c r="X446" s="27">
        <v>37</v>
      </c>
      <c r="Y446" s="27">
        <f t="shared" si="76"/>
        <v>4</v>
      </c>
      <c r="Z446" s="22" t="s">
        <v>8081</v>
      </c>
    </row>
    <row r="447" spans="19:26" x14ac:dyDescent="0.25">
      <c r="S447" s="46" t="s">
        <v>8082</v>
      </c>
      <c r="T447" s="47">
        <v>8</v>
      </c>
      <c r="U447" s="47">
        <v>33</v>
      </c>
      <c r="V447" s="47">
        <v>4</v>
      </c>
      <c r="W447" s="47">
        <v>89</v>
      </c>
      <c r="X447" s="47">
        <v>72</v>
      </c>
      <c r="Y447" s="27">
        <f t="shared" si="76"/>
        <v>134</v>
      </c>
      <c r="Z447" s="46" t="s">
        <v>8082</v>
      </c>
    </row>
    <row r="448" spans="19:26" x14ac:dyDescent="0.25">
      <c r="S448" s="22" t="s">
        <v>8083</v>
      </c>
      <c r="T448" s="27">
        <v>70</v>
      </c>
      <c r="U448" s="27">
        <v>140</v>
      </c>
      <c r="V448" s="27">
        <v>43</v>
      </c>
      <c r="W448" s="27">
        <v>197</v>
      </c>
      <c r="X448" s="27">
        <v>1021</v>
      </c>
      <c r="Y448" s="27">
        <f t="shared" si="76"/>
        <v>450</v>
      </c>
      <c r="Z448" s="22" t="s">
        <v>8083</v>
      </c>
    </row>
    <row r="449" spans="1:115" x14ac:dyDescent="0.25">
      <c r="S449" s="46" t="s">
        <v>8084</v>
      </c>
      <c r="T449" s="47">
        <v>0</v>
      </c>
      <c r="U449" s="47">
        <v>0</v>
      </c>
      <c r="V449" s="47">
        <v>0</v>
      </c>
      <c r="W449" s="47">
        <v>75</v>
      </c>
      <c r="X449" s="47">
        <v>12</v>
      </c>
      <c r="Y449" s="27">
        <f t="shared" si="76"/>
        <v>75</v>
      </c>
      <c r="Z449" s="46" t="s">
        <v>8084</v>
      </c>
    </row>
    <row r="450" spans="1:115" ht="15.6" x14ac:dyDescent="0.25">
      <c r="T450" s="20">
        <f>SUM(T440:T449)</f>
        <v>79</v>
      </c>
      <c r="U450" s="20">
        <f t="shared" ref="U450:X450" si="77">SUM(U440:U449)</f>
        <v>173</v>
      </c>
      <c r="V450" s="20">
        <f t="shared" si="77"/>
        <v>47</v>
      </c>
      <c r="W450" s="20">
        <f t="shared" si="77"/>
        <v>372</v>
      </c>
      <c r="X450" s="20">
        <f t="shared" si="77"/>
        <v>1142</v>
      </c>
      <c r="Y450" s="27">
        <f>SUM(T450:W450)</f>
        <v>671</v>
      </c>
      <c r="BF450" s="73" t="s">
        <v>8224</v>
      </c>
    </row>
    <row r="451" spans="1:115" ht="15.6" x14ac:dyDescent="0.25">
      <c r="AU451" s="73" t="s">
        <v>8225</v>
      </c>
    </row>
    <row r="452" spans="1:115" ht="39.6" x14ac:dyDescent="0.25">
      <c r="A452" s="33" t="s">
        <v>8226</v>
      </c>
      <c r="B452" s="33" t="s">
        <v>7633</v>
      </c>
      <c r="C452" s="33" t="s">
        <v>8063</v>
      </c>
      <c r="D452" s="33" t="s">
        <v>8181</v>
      </c>
      <c r="E452" s="34" t="s">
        <v>8182</v>
      </c>
      <c r="F452" s="33" t="s">
        <v>8183</v>
      </c>
      <c r="G452" s="33" t="s">
        <v>8184</v>
      </c>
      <c r="H452" s="33" t="s">
        <v>8185</v>
      </c>
      <c r="I452" s="33" t="s">
        <v>8186</v>
      </c>
      <c r="J452" s="35" t="s">
        <v>8187</v>
      </c>
      <c r="K452" s="25" t="s">
        <v>8188</v>
      </c>
      <c r="L452" s="37" t="s">
        <v>8227</v>
      </c>
      <c r="S452" s="18" t="s">
        <v>8226</v>
      </c>
      <c r="AP452" s="74" t="s">
        <v>8228</v>
      </c>
      <c r="AQ452" s="75"/>
      <c r="AR452" s="24"/>
      <c r="AS452" s="24"/>
      <c r="AT452" s="24"/>
      <c r="BR452" s="18"/>
      <c r="BV452" s="18"/>
      <c r="BW452" s="31"/>
    </row>
    <row r="453" spans="1:115" x14ac:dyDescent="0.25">
      <c r="A453" s="58" t="s">
        <v>7373</v>
      </c>
      <c r="B453" s="58" t="s">
        <v>10</v>
      </c>
      <c r="C453" s="59">
        <v>1</v>
      </c>
      <c r="D453" s="60">
        <v>1</v>
      </c>
      <c r="E453" s="60">
        <v>0</v>
      </c>
      <c r="F453" s="60">
        <v>1</v>
      </c>
      <c r="G453" s="60">
        <v>0</v>
      </c>
      <c r="H453" s="60">
        <v>0</v>
      </c>
      <c r="I453" s="60">
        <v>0</v>
      </c>
      <c r="J453" s="61">
        <v>0</v>
      </c>
      <c r="K453" s="61">
        <f t="shared" ref="K453:K466" si="78">SUM(E453:J453)</f>
        <v>1</v>
      </c>
      <c r="L453" s="20">
        <v>1</v>
      </c>
      <c r="S453" s="22" t="s">
        <v>8190</v>
      </c>
      <c r="T453" s="22" t="s">
        <v>5758</v>
      </c>
      <c r="U453" s="22" t="s">
        <v>5740</v>
      </c>
      <c r="V453" s="22" t="s">
        <v>5712</v>
      </c>
      <c r="W453" s="22" t="s">
        <v>5745</v>
      </c>
      <c r="X453" s="22" t="s">
        <v>5868</v>
      </c>
      <c r="Y453" s="22" t="s">
        <v>8065</v>
      </c>
      <c r="AP453" s="18" t="s">
        <v>8229</v>
      </c>
      <c r="AQ453" s="76">
        <v>2009</v>
      </c>
      <c r="AR453" s="76"/>
      <c r="AS453" s="76"/>
      <c r="AT453" s="76"/>
      <c r="AU453" s="77">
        <v>2010</v>
      </c>
      <c r="AV453" s="77"/>
      <c r="AW453" s="77"/>
      <c r="AX453" s="77"/>
      <c r="AY453" s="78">
        <v>2011</v>
      </c>
      <c r="AZ453" s="78"/>
      <c r="BA453" s="78"/>
      <c r="BB453" s="78"/>
      <c r="BC453" s="77">
        <v>2012</v>
      </c>
      <c r="BD453" s="77"/>
      <c r="BE453" s="77"/>
      <c r="BF453" s="77"/>
      <c r="BG453" s="78">
        <v>2013</v>
      </c>
      <c r="BH453" s="78"/>
      <c r="BI453" s="78"/>
      <c r="BJ453" s="78"/>
      <c r="BK453" s="77">
        <v>2014</v>
      </c>
      <c r="BL453" s="77"/>
      <c r="BM453" s="77"/>
      <c r="BN453" s="77"/>
      <c r="BO453" s="78">
        <v>2015</v>
      </c>
      <c r="BP453" s="78"/>
      <c r="BQ453" s="78"/>
      <c r="BR453" s="78"/>
      <c r="BS453" s="77">
        <v>2016</v>
      </c>
      <c r="BT453" s="77"/>
      <c r="BU453" s="79"/>
      <c r="BV453" s="79"/>
      <c r="BW453" s="80" t="s">
        <v>8230</v>
      </c>
      <c r="BX453" s="81"/>
      <c r="BY453" s="81"/>
      <c r="BZ453" s="81"/>
      <c r="CA453" s="77">
        <v>2018</v>
      </c>
      <c r="CB453" s="79"/>
      <c r="CC453" s="79"/>
      <c r="CD453" s="79"/>
      <c r="CE453" s="78">
        <v>2019</v>
      </c>
      <c r="CF453" s="81"/>
      <c r="CG453" s="81"/>
      <c r="CH453" s="81"/>
      <c r="CI453" s="77">
        <v>2020</v>
      </c>
      <c r="CJ453" s="79"/>
      <c r="CK453" s="79"/>
      <c r="CL453" s="79"/>
      <c r="CM453" s="78">
        <v>2021</v>
      </c>
      <c r="CN453" s="78"/>
      <c r="CO453" s="81"/>
      <c r="CP453" s="81"/>
      <c r="CQ453" s="82">
        <v>2022</v>
      </c>
      <c r="CR453" s="79"/>
      <c r="CS453" s="79"/>
      <c r="CT453" s="79"/>
      <c r="CU453" s="83">
        <v>2023</v>
      </c>
      <c r="CV453" s="83"/>
    </row>
    <row r="454" spans="1:115" x14ac:dyDescent="0.25">
      <c r="A454" s="62" t="s">
        <v>2058</v>
      </c>
      <c r="B454" s="62" t="s">
        <v>3133</v>
      </c>
      <c r="C454" s="63">
        <v>1</v>
      </c>
      <c r="D454" s="64">
        <v>1</v>
      </c>
      <c r="E454" s="64">
        <v>0</v>
      </c>
      <c r="F454" s="64">
        <v>1</v>
      </c>
      <c r="G454" s="64">
        <v>0</v>
      </c>
      <c r="H454" s="64">
        <v>0</v>
      </c>
      <c r="I454" s="64">
        <v>0</v>
      </c>
      <c r="J454" s="65">
        <v>0</v>
      </c>
      <c r="K454" s="61">
        <f t="shared" si="78"/>
        <v>1</v>
      </c>
      <c r="S454" s="22" t="s">
        <v>8075</v>
      </c>
      <c r="T454" s="27">
        <v>0</v>
      </c>
      <c r="U454" s="27">
        <v>0</v>
      </c>
      <c r="V454" s="27">
        <v>0</v>
      </c>
      <c r="W454" s="27">
        <v>0</v>
      </c>
      <c r="X454" s="27">
        <v>0</v>
      </c>
      <c r="Y454" s="22">
        <f t="shared" ref="Y454:Y463" si="79">SUM(T454:X454)</f>
        <v>0</v>
      </c>
      <c r="AP454" s="18" t="s">
        <v>8231</v>
      </c>
      <c r="AQ454" s="20" t="s">
        <v>8232</v>
      </c>
      <c r="AR454" s="20" t="s">
        <v>8233</v>
      </c>
      <c r="AS454" s="20" t="s">
        <v>8233</v>
      </c>
      <c r="AT454" s="20" t="s">
        <v>8233</v>
      </c>
      <c r="AU454" s="20" t="s">
        <v>8233</v>
      </c>
      <c r="AV454" s="20" t="s">
        <v>8233</v>
      </c>
      <c r="AW454" s="20" t="s">
        <v>8233</v>
      </c>
      <c r="AX454" s="20" t="s">
        <v>8233</v>
      </c>
      <c r="AY454" s="20" t="s">
        <v>8233</v>
      </c>
      <c r="AZ454" s="20" t="s">
        <v>8233</v>
      </c>
      <c r="BA454" s="20" t="s">
        <v>8233</v>
      </c>
      <c r="BB454" s="20" t="s">
        <v>8233</v>
      </c>
      <c r="BC454" s="20" t="s">
        <v>8233</v>
      </c>
      <c r="BD454" s="20" t="s">
        <v>8233</v>
      </c>
      <c r="BE454" s="20" t="s">
        <v>8233</v>
      </c>
      <c r="BF454" s="20" t="s">
        <v>8233</v>
      </c>
      <c r="BG454" s="20" t="s">
        <v>8233</v>
      </c>
      <c r="BH454" s="20" t="s">
        <v>8234</v>
      </c>
      <c r="BI454" s="20" t="s">
        <v>8234</v>
      </c>
      <c r="BJ454" s="20" t="s">
        <v>8234</v>
      </c>
      <c r="BK454" s="20" t="s">
        <v>8234</v>
      </c>
      <c r="BL454" s="20" t="s">
        <v>8234</v>
      </c>
      <c r="BM454" s="20" t="s">
        <v>8234</v>
      </c>
      <c r="BN454" s="20" t="s">
        <v>8234</v>
      </c>
      <c r="BO454" s="20" t="s">
        <v>8234</v>
      </c>
      <c r="BP454" s="20" t="s">
        <v>8234</v>
      </c>
      <c r="BQ454" s="20" t="s">
        <v>8234</v>
      </c>
      <c r="BR454" s="20" t="s">
        <v>8234</v>
      </c>
      <c r="BS454" s="20" t="s">
        <v>8234</v>
      </c>
      <c r="BT454" s="20" t="s">
        <v>8234</v>
      </c>
      <c r="BU454" s="20" t="s">
        <v>8234</v>
      </c>
      <c r="BV454" s="20" t="s">
        <v>8234</v>
      </c>
      <c r="BW454" s="20" t="s">
        <v>8234</v>
      </c>
      <c r="BX454" s="20" t="s">
        <v>8235</v>
      </c>
      <c r="BY454" s="20" t="s">
        <v>8235</v>
      </c>
      <c r="BZ454" s="20" t="s">
        <v>8235</v>
      </c>
      <c r="CA454" s="20" t="s">
        <v>8235</v>
      </c>
      <c r="CB454" s="20" t="s">
        <v>8235</v>
      </c>
      <c r="CC454" s="20" t="s">
        <v>8235</v>
      </c>
      <c r="CD454" s="20" t="s">
        <v>8235</v>
      </c>
      <c r="CE454" s="20" t="s">
        <v>8235</v>
      </c>
      <c r="CF454" s="20" t="s">
        <v>8235</v>
      </c>
      <c r="CG454" s="20" t="s">
        <v>8235</v>
      </c>
      <c r="CH454" s="20" t="s">
        <v>8235</v>
      </c>
      <c r="CI454" s="20" t="s">
        <v>8235</v>
      </c>
      <c r="CJ454" s="20" t="s">
        <v>8235</v>
      </c>
      <c r="CK454" s="20" t="s">
        <v>8235</v>
      </c>
      <c r="CL454" s="20" t="s">
        <v>8235</v>
      </c>
      <c r="CM454" s="20" t="s">
        <v>8235</v>
      </c>
      <c r="CN454" s="20" t="s">
        <v>8236</v>
      </c>
      <c r="CO454" s="20" t="s">
        <v>8236</v>
      </c>
      <c r="CP454" s="20" t="s">
        <v>8236</v>
      </c>
      <c r="CQ454" s="20" t="s">
        <v>8236</v>
      </c>
      <c r="CR454" s="20" t="s">
        <v>8236</v>
      </c>
      <c r="CS454" s="20" t="s">
        <v>8236</v>
      </c>
      <c r="CT454" s="20" t="s">
        <v>8236</v>
      </c>
      <c r="CU454" s="20" t="s">
        <v>8236</v>
      </c>
      <c r="CV454" s="20" t="s">
        <v>8236</v>
      </c>
    </row>
    <row r="455" spans="1:115" x14ac:dyDescent="0.25">
      <c r="A455" s="62" t="s">
        <v>2058</v>
      </c>
      <c r="B455" s="62" t="s">
        <v>10</v>
      </c>
      <c r="C455" s="63">
        <v>4</v>
      </c>
      <c r="D455" s="64">
        <v>4</v>
      </c>
      <c r="E455" s="64">
        <v>0</v>
      </c>
      <c r="F455" s="64">
        <v>0</v>
      </c>
      <c r="G455" s="64">
        <v>0</v>
      </c>
      <c r="H455" s="64">
        <v>4</v>
      </c>
      <c r="I455" s="64">
        <v>0</v>
      </c>
      <c r="J455" s="65">
        <v>0</v>
      </c>
      <c r="K455" s="61">
        <f t="shared" si="78"/>
        <v>4</v>
      </c>
      <c r="L455" s="20">
        <v>5</v>
      </c>
      <c r="S455" s="46" t="s">
        <v>8076</v>
      </c>
      <c r="T455" s="47">
        <v>0</v>
      </c>
      <c r="U455" s="47">
        <v>0</v>
      </c>
      <c r="V455" s="47">
        <v>0</v>
      </c>
      <c r="W455" s="47">
        <v>0</v>
      </c>
      <c r="X455" s="47">
        <v>0</v>
      </c>
      <c r="Y455" s="22">
        <f t="shared" si="79"/>
        <v>0</v>
      </c>
      <c r="AP455" s="18" t="s">
        <v>5686</v>
      </c>
      <c r="AQ455" s="20" t="s">
        <v>8237</v>
      </c>
      <c r="AR455" s="20" t="s">
        <v>8237</v>
      </c>
      <c r="AS455" s="20" t="s">
        <v>8237</v>
      </c>
      <c r="AT455" s="20" t="s">
        <v>8073</v>
      </c>
      <c r="AU455" s="20" t="s">
        <v>8073</v>
      </c>
      <c r="AV455" s="20" t="s">
        <v>8073</v>
      </c>
      <c r="AW455" s="20" t="s">
        <v>8073</v>
      </c>
      <c r="AX455" s="20" t="s">
        <v>8238</v>
      </c>
      <c r="AY455" s="20" t="s">
        <v>8238</v>
      </c>
      <c r="AZ455" s="20" t="s">
        <v>8073</v>
      </c>
      <c r="BA455" s="20" t="s">
        <v>8073</v>
      </c>
      <c r="BB455" s="20" t="s">
        <v>8073</v>
      </c>
      <c r="BC455" s="20" t="s">
        <v>8073</v>
      </c>
      <c r="BD455" s="20" t="s">
        <v>8073</v>
      </c>
      <c r="BE455" s="20" t="s">
        <v>8073</v>
      </c>
      <c r="BF455" s="20" t="s">
        <v>8073</v>
      </c>
      <c r="BG455" s="20" t="s">
        <v>8073</v>
      </c>
      <c r="BH455" s="20" t="s">
        <v>8073</v>
      </c>
      <c r="BI455" s="20" t="s">
        <v>8073</v>
      </c>
      <c r="BJ455" s="20" t="s">
        <v>8073</v>
      </c>
      <c r="BK455" s="20" t="s">
        <v>8073</v>
      </c>
      <c r="BL455" s="20" t="s">
        <v>8073</v>
      </c>
      <c r="BM455" s="20" t="s">
        <v>8073</v>
      </c>
      <c r="BN455" s="20" t="s">
        <v>8073</v>
      </c>
      <c r="BO455" s="20" t="s">
        <v>8073</v>
      </c>
      <c r="BP455" s="20" t="s">
        <v>8073</v>
      </c>
      <c r="BQ455" s="20" t="s">
        <v>8073</v>
      </c>
      <c r="BR455" s="20" t="s">
        <v>8073</v>
      </c>
      <c r="BS455" s="20" t="s">
        <v>8073</v>
      </c>
      <c r="BT455" s="20" t="s">
        <v>8073</v>
      </c>
      <c r="BU455" s="20" t="s">
        <v>8073</v>
      </c>
      <c r="BV455" s="20" t="s">
        <v>8073</v>
      </c>
      <c r="BW455" s="20" t="s">
        <v>8073</v>
      </c>
      <c r="BX455" s="20" t="s">
        <v>8073</v>
      </c>
      <c r="BY455" s="20" t="s">
        <v>8073</v>
      </c>
      <c r="BZ455" s="20" t="s">
        <v>8073</v>
      </c>
      <c r="CA455" s="20" t="s">
        <v>8073</v>
      </c>
      <c r="CB455" s="20" t="s">
        <v>8073</v>
      </c>
      <c r="CC455" s="20" t="s">
        <v>8073</v>
      </c>
      <c r="CD455" s="20" t="s">
        <v>8073</v>
      </c>
      <c r="CE455" s="20" t="s">
        <v>8073</v>
      </c>
      <c r="CF455" s="20" t="s">
        <v>8073</v>
      </c>
      <c r="CG455" s="20" t="s">
        <v>8073</v>
      </c>
      <c r="CH455" s="20" t="s">
        <v>8073</v>
      </c>
      <c r="CI455" s="20" t="s">
        <v>8073</v>
      </c>
      <c r="CJ455" s="20" t="s">
        <v>8073</v>
      </c>
      <c r="CK455" s="20" t="s">
        <v>8073</v>
      </c>
      <c r="CL455" s="20" t="s">
        <v>8073</v>
      </c>
      <c r="CM455" s="20" t="s">
        <v>8073</v>
      </c>
      <c r="CN455" s="20" t="s">
        <v>8073</v>
      </c>
      <c r="CO455" s="20" t="s">
        <v>8073</v>
      </c>
      <c r="CP455" s="20" t="s">
        <v>8073</v>
      </c>
      <c r="CQ455" s="20" t="s">
        <v>8073</v>
      </c>
      <c r="CR455" s="20" t="s">
        <v>8073</v>
      </c>
      <c r="CS455" s="20" t="s">
        <v>8073</v>
      </c>
      <c r="CT455" s="20" t="s">
        <v>8073</v>
      </c>
      <c r="CU455" s="20" t="s">
        <v>8073</v>
      </c>
      <c r="CV455" s="20" t="s">
        <v>8073</v>
      </c>
    </row>
    <row r="456" spans="1:115" x14ac:dyDescent="0.25">
      <c r="A456" s="58" t="s">
        <v>2071</v>
      </c>
      <c r="B456" s="58" t="s">
        <v>3133</v>
      </c>
      <c r="C456" s="59">
        <v>5</v>
      </c>
      <c r="D456" s="60">
        <v>5</v>
      </c>
      <c r="E456" s="60">
        <v>0</v>
      </c>
      <c r="F456" s="60">
        <v>1</v>
      </c>
      <c r="G456" s="60">
        <v>0</v>
      </c>
      <c r="H456" s="60">
        <v>4</v>
      </c>
      <c r="I456" s="60">
        <v>0</v>
      </c>
      <c r="J456" s="61">
        <v>0</v>
      </c>
      <c r="K456" s="61">
        <f t="shared" si="78"/>
        <v>5</v>
      </c>
      <c r="S456" s="22" t="s">
        <v>8077</v>
      </c>
      <c r="T456" s="27">
        <v>0</v>
      </c>
      <c r="U456" s="27">
        <v>0</v>
      </c>
      <c r="V456" s="27">
        <v>0</v>
      </c>
      <c r="W456" s="27">
        <v>0</v>
      </c>
      <c r="X456" s="27">
        <v>0</v>
      </c>
      <c r="Y456" s="22">
        <f t="shared" si="79"/>
        <v>0</v>
      </c>
      <c r="AP456" s="18" t="s">
        <v>8239</v>
      </c>
      <c r="AQ456" s="24"/>
      <c r="AR456" s="24"/>
      <c r="AS456" s="24"/>
      <c r="AT456" s="18" t="s">
        <v>8076</v>
      </c>
      <c r="AY456" s="18" t="s">
        <v>8077</v>
      </c>
      <c r="BE456" s="18" t="s">
        <v>8078</v>
      </c>
      <c r="BM456" s="18" t="s">
        <v>8079</v>
      </c>
      <c r="BR456" s="18" t="s">
        <v>8080</v>
      </c>
      <c r="BV456" s="18"/>
      <c r="BW456" s="18" t="s">
        <v>8081</v>
      </c>
      <c r="BZ456" s="18" t="s">
        <v>8240</v>
      </c>
      <c r="CB456" s="18" t="s">
        <v>8082</v>
      </c>
      <c r="CE456" s="18" t="s">
        <v>8241</v>
      </c>
      <c r="CJ456" s="18" t="s">
        <v>8083</v>
      </c>
      <c r="CQ456" s="18" t="s">
        <v>8084</v>
      </c>
    </row>
    <row r="457" spans="1:115" x14ac:dyDescent="0.25">
      <c r="A457" s="58" t="s">
        <v>2071</v>
      </c>
      <c r="B457" s="58" t="s">
        <v>10</v>
      </c>
      <c r="C457" s="59">
        <v>33</v>
      </c>
      <c r="D457" s="60">
        <v>33</v>
      </c>
      <c r="E457" s="60">
        <v>0</v>
      </c>
      <c r="F457" s="60">
        <v>2</v>
      </c>
      <c r="G457" s="60">
        <v>0</v>
      </c>
      <c r="H457" s="60">
        <v>5</v>
      </c>
      <c r="I457" s="60">
        <v>26</v>
      </c>
      <c r="J457" s="61">
        <v>0</v>
      </c>
      <c r="K457" s="61">
        <f t="shared" si="78"/>
        <v>33</v>
      </c>
      <c r="L457" s="20">
        <v>38</v>
      </c>
      <c r="S457" s="46" t="s">
        <v>8078</v>
      </c>
      <c r="T457" s="47">
        <v>0</v>
      </c>
      <c r="U457" s="47">
        <v>0</v>
      </c>
      <c r="V457" s="47">
        <v>0</v>
      </c>
      <c r="W457" s="47">
        <v>0</v>
      </c>
      <c r="X457" s="47">
        <v>0</v>
      </c>
      <c r="Y457" s="22">
        <f t="shared" si="79"/>
        <v>0</v>
      </c>
      <c r="AP457" s="32" t="s">
        <v>8242</v>
      </c>
      <c r="AQ457" s="32" t="s">
        <v>8075</v>
      </c>
      <c r="AU457" s="32" t="s">
        <v>8076</v>
      </c>
      <c r="AZ457" s="32" t="s">
        <v>8077</v>
      </c>
      <c r="BG457" s="32" t="s">
        <v>8078</v>
      </c>
      <c r="BO457" s="32" t="s">
        <v>8079</v>
      </c>
      <c r="BS457" s="32" t="s">
        <v>8080</v>
      </c>
      <c r="BX457" s="32" t="s">
        <v>8081</v>
      </c>
      <c r="BZ457" s="32"/>
      <c r="CA457" s="32" t="s">
        <v>8240</v>
      </c>
      <c r="CC457" s="32" t="s">
        <v>8082</v>
      </c>
      <c r="CF457" s="32" t="s">
        <v>8241</v>
      </c>
      <c r="CJ457" s="32" t="s">
        <v>8083</v>
      </c>
      <c r="CR457" s="32" t="s">
        <v>8084</v>
      </c>
      <c r="CS457" s="32"/>
    </row>
    <row r="458" spans="1:115" x14ac:dyDescent="0.25">
      <c r="A458" s="62" t="s">
        <v>2107</v>
      </c>
      <c r="B458" s="62" t="s">
        <v>3133</v>
      </c>
      <c r="C458" s="63">
        <v>11</v>
      </c>
      <c r="D458" s="64">
        <v>11</v>
      </c>
      <c r="E458" s="64">
        <v>0</v>
      </c>
      <c r="F458" s="64">
        <v>2</v>
      </c>
      <c r="G458" s="64">
        <v>0</v>
      </c>
      <c r="H458" s="64">
        <v>9</v>
      </c>
      <c r="I458" s="64">
        <v>0</v>
      </c>
      <c r="J458" s="65">
        <v>0</v>
      </c>
      <c r="K458" s="61">
        <f t="shared" si="78"/>
        <v>11</v>
      </c>
      <c r="S458" s="22" t="s">
        <v>8079</v>
      </c>
      <c r="T458" s="27">
        <v>0</v>
      </c>
      <c r="U458" s="27">
        <v>1</v>
      </c>
      <c r="V458" s="27">
        <v>0</v>
      </c>
      <c r="W458" s="27">
        <v>0</v>
      </c>
      <c r="X458" s="27">
        <v>0</v>
      </c>
      <c r="Y458" s="22">
        <f t="shared" si="79"/>
        <v>1</v>
      </c>
      <c r="AP458" s="18" t="s">
        <v>8068</v>
      </c>
      <c r="AQ458" s="20"/>
      <c r="AR458" s="20"/>
      <c r="AS458" s="20"/>
      <c r="AT458" s="20">
        <v>800</v>
      </c>
      <c r="AU458" s="20"/>
      <c r="AV458" s="20"/>
      <c r="AW458" s="20"/>
      <c r="AX458" s="20"/>
      <c r="AY458" s="20">
        <v>800</v>
      </c>
      <c r="AZ458" s="20"/>
      <c r="BA458" s="20"/>
      <c r="BB458" s="20"/>
      <c r="BC458" s="20"/>
      <c r="BD458" s="20"/>
      <c r="BE458" s="20">
        <v>800</v>
      </c>
      <c r="BF458" s="20"/>
      <c r="BG458" s="20"/>
      <c r="BH458" s="20"/>
      <c r="BI458" s="20"/>
      <c r="BJ458" s="20"/>
      <c r="BK458" s="20"/>
      <c r="BL458" s="20"/>
      <c r="BM458" s="20">
        <v>800</v>
      </c>
      <c r="BN458" s="20"/>
      <c r="BO458" s="20"/>
      <c r="BP458" s="20"/>
      <c r="BQ458" s="20"/>
      <c r="BR458" s="20">
        <v>800</v>
      </c>
      <c r="BS458" s="84"/>
      <c r="BT458" s="20"/>
      <c r="BU458" s="20"/>
      <c r="BV458" s="20"/>
      <c r="BW458" s="20">
        <v>800</v>
      </c>
      <c r="BX458" s="20"/>
      <c r="BY458" s="20"/>
      <c r="BZ458" s="20"/>
      <c r="CA458" s="20"/>
      <c r="CB458" s="20">
        <v>800</v>
      </c>
      <c r="CC458" s="20"/>
      <c r="CD458" s="20"/>
      <c r="CE458" s="20"/>
      <c r="CF458" s="20"/>
      <c r="CG458" s="20"/>
      <c r="CH458" s="56"/>
      <c r="CI458" s="56"/>
      <c r="CJ458" s="20">
        <v>800</v>
      </c>
      <c r="CK458" s="20"/>
      <c r="CL458" s="20"/>
      <c r="CM458" s="20"/>
      <c r="CN458" s="20"/>
      <c r="CQ458" s="20">
        <v>800</v>
      </c>
    </row>
    <row r="459" spans="1:115" x14ac:dyDescent="0.25">
      <c r="A459" s="62" t="s">
        <v>2107</v>
      </c>
      <c r="B459" s="62" t="s">
        <v>836</v>
      </c>
      <c r="C459" s="63">
        <v>33</v>
      </c>
      <c r="D459" s="64">
        <v>33</v>
      </c>
      <c r="E459" s="64">
        <v>0</v>
      </c>
      <c r="F459" s="64">
        <v>0</v>
      </c>
      <c r="G459" s="64">
        <v>0</v>
      </c>
      <c r="H459" s="66">
        <v>2</v>
      </c>
      <c r="I459" s="64">
        <v>31</v>
      </c>
      <c r="J459" s="65">
        <v>0</v>
      </c>
      <c r="K459" s="61">
        <f t="shared" si="78"/>
        <v>33</v>
      </c>
      <c r="S459" s="46" t="s">
        <v>8080</v>
      </c>
      <c r="T459" s="47">
        <v>0</v>
      </c>
      <c r="U459" s="47">
        <v>1</v>
      </c>
      <c r="V459" s="47">
        <v>0</v>
      </c>
      <c r="W459" s="47">
        <v>4</v>
      </c>
      <c r="X459" s="47">
        <v>0</v>
      </c>
      <c r="Y459" s="22">
        <f t="shared" si="79"/>
        <v>5</v>
      </c>
      <c r="AP459" s="18" t="s">
        <v>8243</v>
      </c>
      <c r="AQ459" s="37">
        <v>0</v>
      </c>
      <c r="AR459" s="37">
        <v>0</v>
      </c>
      <c r="AS459" s="37">
        <v>0</v>
      </c>
      <c r="AT459" s="37">
        <v>0</v>
      </c>
      <c r="AU459" s="37">
        <v>0</v>
      </c>
      <c r="AV459" s="37">
        <v>0</v>
      </c>
      <c r="AW459" s="37">
        <v>0</v>
      </c>
      <c r="AX459" s="85">
        <v>0</v>
      </c>
      <c r="AY459" s="85">
        <v>0</v>
      </c>
      <c r="AZ459" s="37">
        <v>0</v>
      </c>
      <c r="BA459" s="37">
        <v>0</v>
      </c>
      <c r="BB459" s="37">
        <v>0</v>
      </c>
      <c r="BC459" s="37">
        <v>0</v>
      </c>
      <c r="BD459" s="37">
        <v>0</v>
      </c>
      <c r="BE459" s="37">
        <v>0</v>
      </c>
      <c r="BF459" s="37">
        <v>0</v>
      </c>
      <c r="BG459" s="37">
        <v>0</v>
      </c>
      <c r="BH459" s="37">
        <v>0</v>
      </c>
      <c r="BI459" s="37">
        <v>0</v>
      </c>
      <c r="BJ459" s="37">
        <v>0</v>
      </c>
      <c r="BK459" s="37">
        <v>0</v>
      </c>
      <c r="BL459" s="37">
        <v>0</v>
      </c>
      <c r="BM459" s="86">
        <v>0</v>
      </c>
      <c r="BN459" s="37">
        <v>0</v>
      </c>
      <c r="BO459" s="37">
        <v>0</v>
      </c>
      <c r="BP459" s="37">
        <v>0</v>
      </c>
      <c r="BQ459" s="37">
        <v>0</v>
      </c>
      <c r="BR459" s="20">
        <v>0</v>
      </c>
      <c r="BS459" s="20">
        <v>0</v>
      </c>
      <c r="BT459" s="20">
        <v>0</v>
      </c>
      <c r="BU459" s="20">
        <v>0</v>
      </c>
      <c r="BV459" s="20">
        <v>0</v>
      </c>
      <c r="BW459" s="20">
        <v>0</v>
      </c>
      <c r="BX459" s="20">
        <v>0</v>
      </c>
      <c r="BY459" s="20">
        <v>0</v>
      </c>
      <c r="BZ459" s="20">
        <v>0</v>
      </c>
      <c r="CA459" s="20">
        <v>0</v>
      </c>
      <c r="CB459" s="20">
        <v>0</v>
      </c>
      <c r="CC459" s="20">
        <v>0</v>
      </c>
      <c r="CD459" s="20">
        <v>0</v>
      </c>
      <c r="CE459" s="20">
        <v>0</v>
      </c>
      <c r="CF459" s="20">
        <v>0</v>
      </c>
      <c r="CG459" s="20">
        <v>0</v>
      </c>
      <c r="CH459" s="56">
        <v>0</v>
      </c>
      <c r="CI459" s="56">
        <v>0</v>
      </c>
      <c r="CJ459" s="20">
        <v>0</v>
      </c>
      <c r="CK459" s="20">
        <v>0</v>
      </c>
      <c r="CL459" s="20">
        <v>0</v>
      </c>
      <c r="CM459" s="56">
        <v>0</v>
      </c>
      <c r="CN459" s="56">
        <v>0</v>
      </c>
      <c r="CO459" s="56">
        <v>0</v>
      </c>
      <c r="CP459" s="56">
        <v>0</v>
      </c>
      <c r="CQ459" s="56">
        <v>0</v>
      </c>
      <c r="CR459" s="20">
        <v>0</v>
      </c>
      <c r="CS459" s="20">
        <v>0</v>
      </c>
      <c r="CT459" s="20">
        <v>0</v>
      </c>
      <c r="CU459" s="20">
        <v>0</v>
      </c>
      <c r="CV459" s="20">
        <v>0</v>
      </c>
      <c r="CW459" s="18" t="s">
        <v>8243</v>
      </c>
    </row>
    <row r="460" spans="1:115" x14ac:dyDescent="0.25">
      <c r="A460" s="62" t="s">
        <v>2107</v>
      </c>
      <c r="B460" s="62" t="s">
        <v>10</v>
      </c>
      <c r="C460" s="63">
        <v>336</v>
      </c>
      <c r="D460" s="64">
        <v>330</v>
      </c>
      <c r="E460" s="64">
        <v>7</v>
      </c>
      <c r="F460" s="64">
        <v>38</v>
      </c>
      <c r="G460" s="64">
        <v>4</v>
      </c>
      <c r="H460" s="64">
        <v>123</v>
      </c>
      <c r="I460" s="64">
        <v>158</v>
      </c>
      <c r="J460" s="65">
        <v>0</v>
      </c>
      <c r="K460" s="61">
        <f t="shared" si="78"/>
        <v>330</v>
      </c>
      <c r="L460" s="20">
        <f>SUM(K458:K460)</f>
        <v>374</v>
      </c>
      <c r="S460" s="22" t="s">
        <v>8081</v>
      </c>
      <c r="T460" s="27">
        <v>0</v>
      </c>
      <c r="U460" s="27">
        <v>3</v>
      </c>
      <c r="V460" s="27">
        <v>0</v>
      </c>
      <c r="W460" s="27">
        <v>9</v>
      </c>
      <c r="X460" s="27">
        <v>26</v>
      </c>
      <c r="Y460" s="22">
        <f t="shared" si="79"/>
        <v>38</v>
      </c>
      <c r="AP460" s="18" t="s">
        <v>8244</v>
      </c>
      <c r="AQ460" s="37">
        <v>0</v>
      </c>
      <c r="AR460" s="37">
        <v>0</v>
      </c>
      <c r="AS460" s="37">
        <v>0</v>
      </c>
      <c r="AT460" s="37">
        <v>0</v>
      </c>
      <c r="AU460" s="37">
        <v>0</v>
      </c>
      <c r="AV460" s="37">
        <v>0</v>
      </c>
      <c r="AW460" s="37">
        <v>0</v>
      </c>
      <c r="AX460" s="85">
        <v>0</v>
      </c>
      <c r="AY460" s="85">
        <v>0</v>
      </c>
      <c r="AZ460" s="37">
        <v>0</v>
      </c>
      <c r="BA460" s="37">
        <v>0</v>
      </c>
      <c r="BB460" s="37">
        <v>0</v>
      </c>
      <c r="BC460" s="37">
        <v>0</v>
      </c>
      <c r="BD460" s="37">
        <v>0</v>
      </c>
      <c r="BE460" s="37">
        <v>0</v>
      </c>
      <c r="BF460" s="37">
        <v>0</v>
      </c>
      <c r="BG460" s="37">
        <v>0</v>
      </c>
      <c r="BH460" s="37">
        <v>0</v>
      </c>
      <c r="BI460" s="37">
        <v>0</v>
      </c>
      <c r="BJ460" s="37">
        <v>0</v>
      </c>
      <c r="BK460" s="37">
        <v>0</v>
      </c>
      <c r="BL460" s="37">
        <v>0</v>
      </c>
      <c r="BM460" s="86">
        <v>0</v>
      </c>
      <c r="BN460" s="37">
        <v>0</v>
      </c>
      <c r="BO460" s="37">
        <v>0</v>
      </c>
      <c r="BP460" s="37">
        <v>0</v>
      </c>
      <c r="BQ460" s="37">
        <v>0</v>
      </c>
      <c r="BR460" s="20">
        <v>0</v>
      </c>
      <c r="BS460" s="20">
        <v>0</v>
      </c>
      <c r="BT460" s="20">
        <v>0</v>
      </c>
      <c r="BU460" s="20">
        <v>0</v>
      </c>
      <c r="BV460" s="20">
        <v>0</v>
      </c>
      <c r="BW460" s="20">
        <v>0</v>
      </c>
      <c r="BX460" s="20">
        <v>0</v>
      </c>
      <c r="BY460" s="20">
        <v>0</v>
      </c>
      <c r="BZ460" s="20">
        <v>0</v>
      </c>
      <c r="CA460" s="20">
        <v>0</v>
      </c>
      <c r="CB460" s="20">
        <v>0</v>
      </c>
      <c r="CC460" s="20">
        <v>0</v>
      </c>
      <c r="CD460" s="20">
        <v>0</v>
      </c>
      <c r="CE460" s="20">
        <v>0</v>
      </c>
      <c r="CF460" s="20">
        <v>0</v>
      </c>
      <c r="CG460" s="20">
        <v>0</v>
      </c>
      <c r="CH460" s="56">
        <v>0</v>
      </c>
      <c r="CI460" s="56">
        <v>0</v>
      </c>
      <c r="CJ460" s="20">
        <v>0</v>
      </c>
      <c r="CK460" s="20">
        <v>0</v>
      </c>
      <c r="CL460" s="20">
        <v>0</v>
      </c>
      <c r="CM460" s="56">
        <v>0</v>
      </c>
      <c r="CN460" s="56">
        <v>0</v>
      </c>
      <c r="CO460" s="56">
        <v>0</v>
      </c>
      <c r="CP460" s="56">
        <v>0</v>
      </c>
      <c r="CQ460" s="56">
        <v>0</v>
      </c>
      <c r="CR460" s="20">
        <v>0</v>
      </c>
      <c r="CS460" s="20">
        <v>0</v>
      </c>
      <c r="CT460" s="20">
        <v>0</v>
      </c>
      <c r="CU460" s="20">
        <v>0</v>
      </c>
      <c r="CV460" s="20">
        <v>0</v>
      </c>
      <c r="CW460" s="18" t="s">
        <v>8244</v>
      </c>
    </row>
    <row r="461" spans="1:115" x14ac:dyDescent="0.25">
      <c r="A461" s="58" t="s">
        <v>454</v>
      </c>
      <c r="B461" s="58" t="s">
        <v>3133</v>
      </c>
      <c r="C461" s="59">
        <v>163</v>
      </c>
      <c r="D461" s="60">
        <v>157</v>
      </c>
      <c r="E461" s="60">
        <v>7</v>
      </c>
      <c r="F461" s="60">
        <v>28</v>
      </c>
      <c r="G461" s="60">
        <v>3</v>
      </c>
      <c r="H461" s="60">
        <v>119</v>
      </c>
      <c r="I461" s="60">
        <v>0</v>
      </c>
      <c r="J461" s="61">
        <v>0</v>
      </c>
      <c r="K461" s="61">
        <f t="shared" si="78"/>
        <v>157</v>
      </c>
      <c r="S461" s="46" t="s">
        <v>8082</v>
      </c>
      <c r="T461" s="47">
        <v>7</v>
      </c>
      <c r="U461" s="47">
        <v>40</v>
      </c>
      <c r="V461" s="47">
        <v>4</v>
      </c>
      <c r="W461" s="47">
        <v>134</v>
      </c>
      <c r="X461" s="47">
        <v>189</v>
      </c>
      <c r="Y461" s="22">
        <f t="shared" si="79"/>
        <v>374</v>
      </c>
      <c r="Z461" s="20"/>
      <c r="AP461" s="18" t="s">
        <v>8245</v>
      </c>
      <c r="AQ461" s="37">
        <v>0</v>
      </c>
      <c r="AR461" s="37">
        <v>0</v>
      </c>
      <c r="AS461" s="37">
        <v>0</v>
      </c>
      <c r="AT461" s="37">
        <v>0</v>
      </c>
      <c r="AU461" s="37">
        <v>0</v>
      </c>
      <c r="AV461" s="37">
        <v>0</v>
      </c>
      <c r="AW461" s="37">
        <v>0</v>
      </c>
      <c r="AX461" s="85">
        <v>0</v>
      </c>
      <c r="AY461" s="85">
        <v>0</v>
      </c>
      <c r="AZ461" s="37">
        <v>0</v>
      </c>
      <c r="BA461" s="37">
        <v>0</v>
      </c>
      <c r="BB461" s="87">
        <v>1</v>
      </c>
      <c r="BC461" s="37">
        <v>0</v>
      </c>
      <c r="BD461" s="37">
        <v>0</v>
      </c>
      <c r="BE461" s="37">
        <v>0</v>
      </c>
      <c r="BF461" s="37">
        <v>0</v>
      </c>
      <c r="BG461" s="37">
        <v>0</v>
      </c>
      <c r="BH461" s="37">
        <v>0</v>
      </c>
      <c r="BI461" s="37">
        <v>0</v>
      </c>
      <c r="BJ461" s="37">
        <v>0</v>
      </c>
      <c r="BK461" s="37">
        <v>0</v>
      </c>
      <c r="BL461" s="37">
        <v>0</v>
      </c>
      <c r="BM461" s="86">
        <v>0</v>
      </c>
      <c r="BN461" s="37">
        <v>0</v>
      </c>
      <c r="BO461" s="37">
        <v>0</v>
      </c>
      <c r="BP461" s="37">
        <v>0</v>
      </c>
      <c r="BQ461" s="37">
        <v>0</v>
      </c>
      <c r="BR461" s="20">
        <v>0</v>
      </c>
      <c r="BS461" s="20">
        <v>0</v>
      </c>
      <c r="BT461" s="20">
        <v>0</v>
      </c>
      <c r="BU461" s="20">
        <v>0</v>
      </c>
      <c r="BV461" s="20">
        <v>0</v>
      </c>
      <c r="BW461" s="20">
        <v>0</v>
      </c>
      <c r="BX461" s="20">
        <v>0</v>
      </c>
      <c r="BY461" s="20">
        <v>0</v>
      </c>
      <c r="BZ461" s="20">
        <v>0</v>
      </c>
      <c r="CA461" s="20">
        <v>0</v>
      </c>
      <c r="CB461" s="20">
        <v>0</v>
      </c>
      <c r="CC461" s="20">
        <v>0</v>
      </c>
      <c r="CD461" s="20">
        <v>0</v>
      </c>
      <c r="CE461" s="20">
        <v>0</v>
      </c>
      <c r="CF461" s="20">
        <v>0</v>
      </c>
      <c r="CG461" s="20">
        <v>0</v>
      </c>
      <c r="CH461" s="56">
        <v>0</v>
      </c>
      <c r="CI461" s="56">
        <v>0</v>
      </c>
      <c r="CJ461" s="20">
        <v>0</v>
      </c>
      <c r="CK461" s="20">
        <v>0</v>
      </c>
      <c r="CL461" s="20">
        <v>0</v>
      </c>
      <c r="CM461" s="56">
        <v>0</v>
      </c>
      <c r="CN461" s="56">
        <v>0</v>
      </c>
      <c r="CO461" s="56">
        <v>0</v>
      </c>
      <c r="CP461" s="56">
        <v>0</v>
      </c>
      <c r="CQ461" s="56">
        <v>0</v>
      </c>
      <c r="CR461" s="20">
        <v>0</v>
      </c>
      <c r="CS461" s="20">
        <v>0</v>
      </c>
      <c r="CT461" s="20">
        <v>0</v>
      </c>
      <c r="CU461" s="20">
        <v>0</v>
      </c>
      <c r="CV461" s="20">
        <v>0</v>
      </c>
      <c r="CW461" s="18" t="s">
        <v>8245</v>
      </c>
      <c r="DC461" s="20"/>
    </row>
    <row r="462" spans="1:115" x14ac:dyDescent="0.25">
      <c r="A462" s="58" t="s">
        <v>454</v>
      </c>
      <c r="B462" s="58" t="s">
        <v>836</v>
      </c>
      <c r="C462" s="59">
        <v>86</v>
      </c>
      <c r="D462" s="60">
        <v>86</v>
      </c>
      <c r="E462" s="60">
        <v>0</v>
      </c>
      <c r="F462" s="67">
        <v>6</v>
      </c>
      <c r="G462" s="60">
        <v>0</v>
      </c>
      <c r="H462" s="67">
        <v>79</v>
      </c>
      <c r="I462" s="60">
        <v>1</v>
      </c>
      <c r="J462" s="61">
        <v>0</v>
      </c>
      <c r="K462" s="61">
        <f t="shared" si="78"/>
        <v>86</v>
      </c>
      <c r="S462" s="22" t="s">
        <v>8083</v>
      </c>
      <c r="T462" s="27">
        <v>93</v>
      </c>
      <c r="U462" s="27">
        <v>190</v>
      </c>
      <c r="V462" s="27">
        <v>66</v>
      </c>
      <c r="W462" s="27">
        <v>355</v>
      </c>
      <c r="X462" s="27">
        <v>820</v>
      </c>
      <c r="Y462" s="22">
        <f t="shared" si="79"/>
        <v>1524</v>
      </c>
      <c r="Z462" s="20"/>
      <c r="AP462" s="18" t="s">
        <v>8246</v>
      </c>
      <c r="AQ462" s="37">
        <v>0</v>
      </c>
      <c r="AR462" s="37">
        <v>0</v>
      </c>
      <c r="AS462" s="37">
        <v>0</v>
      </c>
      <c r="AT462" s="37">
        <v>0</v>
      </c>
      <c r="AU462" s="37">
        <v>0</v>
      </c>
      <c r="AV462" s="37">
        <v>0</v>
      </c>
      <c r="AW462" s="37">
        <v>0</v>
      </c>
      <c r="AX462" s="85">
        <v>0</v>
      </c>
      <c r="AY462" s="85">
        <v>0</v>
      </c>
      <c r="AZ462" s="37">
        <v>0</v>
      </c>
      <c r="BA462" s="37">
        <v>0</v>
      </c>
      <c r="BB462" s="87">
        <v>1</v>
      </c>
      <c r="BC462" s="37">
        <v>0</v>
      </c>
      <c r="BD462" s="37">
        <v>0</v>
      </c>
      <c r="BE462" s="37">
        <v>0</v>
      </c>
      <c r="BF462" s="37">
        <v>0</v>
      </c>
      <c r="BG462" s="37">
        <v>0</v>
      </c>
      <c r="BH462" s="37">
        <v>0</v>
      </c>
      <c r="BI462" s="37">
        <v>0</v>
      </c>
      <c r="BJ462" s="37">
        <v>0</v>
      </c>
      <c r="BK462" s="37">
        <v>0</v>
      </c>
      <c r="BL462" s="37">
        <v>0</v>
      </c>
      <c r="BM462" s="88">
        <v>0</v>
      </c>
      <c r="BN462" s="37">
        <v>0</v>
      </c>
      <c r="BO462" s="37">
        <v>0</v>
      </c>
      <c r="BP462" s="37">
        <v>0</v>
      </c>
      <c r="BQ462" s="37">
        <v>0</v>
      </c>
      <c r="BR462" s="20">
        <v>0</v>
      </c>
      <c r="BS462" s="20">
        <v>0</v>
      </c>
      <c r="BT462" s="20">
        <v>0</v>
      </c>
      <c r="BU462" s="20">
        <v>0</v>
      </c>
      <c r="BV462" s="20">
        <v>0</v>
      </c>
      <c r="BW462" s="20">
        <v>0</v>
      </c>
      <c r="BX462" s="20">
        <v>0</v>
      </c>
      <c r="BY462" s="20">
        <v>0</v>
      </c>
      <c r="BZ462" s="20">
        <v>0</v>
      </c>
      <c r="CA462" s="20">
        <v>0</v>
      </c>
      <c r="CB462" s="20">
        <v>0</v>
      </c>
      <c r="CC462" s="20">
        <v>0</v>
      </c>
      <c r="CD462" s="20">
        <v>0</v>
      </c>
      <c r="CE462" s="20">
        <v>0</v>
      </c>
      <c r="CF462" s="20">
        <v>0</v>
      </c>
      <c r="CG462" s="20">
        <v>0</v>
      </c>
      <c r="CH462" s="56">
        <v>0</v>
      </c>
      <c r="CI462" s="56">
        <v>0</v>
      </c>
      <c r="CJ462" s="20">
        <v>0</v>
      </c>
      <c r="CK462" s="20">
        <v>0</v>
      </c>
      <c r="CL462" s="20">
        <v>0</v>
      </c>
      <c r="CM462" s="56">
        <v>0</v>
      </c>
      <c r="CN462" s="56">
        <v>0</v>
      </c>
      <c r="CO462" s="56">
        <v>0</v>
      </c>
      <c r="CP462" s="56">
        <v>0</v>
      </c>
      <c r="CQ462" s="56">
        <v>0</v>
      </c>
      <c r="CR462" s="20">
        <v>0</v>
      </c>
      <c r="CS462" s="20">
        <v>0</v>
      </c>
      <c r="CT462" s="20">
        <v>0</v>
      </c>
      <c r="CU462" s="20">
        <v>0</v>
      </c>
      <c r="CV462" s="20">
        <v>0</v>
      </c>
      <c r="CW462" s="18" t="s">
        <v>8246</v>
      </c>
      <c r="CY462" s="89" t="s">
        <v>8247</v>
      </c>
      <c r="DC462" s="20"/>
      <c r="DF462" s="20"/>
      <c r="DG462" s="20"/>
      <c r="DH462" s="20"/>
      <c r="DI462" s="20"/>
      <c r="DJ462" s="20"/>
      <c r="DK462" s="20"/>
    </row>
    <row r="463" spans="1:115" x14ac:dyDescent="0.25">
      <c r="A463" s="58" t="s">
        <v>454</v>
      </c>
      <c r="B463" s="58" t="s">
        <v>5524</v>
      </c>
      <c r="C463" s="59">
        <v>3</v>
      </c>
      <c r="D463" s="60">
        <v>3</v>
      </c>
      <c r="E463" s="60">
        <v>0</v>
      </c>
      <c r="F463" s="67">
        <v>3</v>
      </c>
      <c r="G463" s="60">
        <v>0</v>
      </c>
      <c r="H463" s="60">
        <v>0</v>
      </c>
      <c r="I463" s="60">
        <v>0</v>
      </c>
      <c r="J463" s="61">
        <v>0</v>
      </c>
      <c r="K463" s="61">
        <f t="shared" si="78"/>
        <v>3</v>
      </c>
      <c r="S463" s="46" t="s">
        <v>8084</v>
      </c>
      <c r="T463" s="47">
        <v>0</v>
      </c>
      <c r="U463" s="47">
        <v>0</v>
      </c>
      <c r="V463" s="47">
        <v>0</v>
      </c>
      <c r="W463" s="47">
        <v>71</v>
      </c>
      <c r="X463" s="47">
        <v>0</v>
      </c>
      <c r="Y463" s="22">
        <f t="shared" si="79"/>
        <v>71</v>
      </c>
      <c r="AP463" s="18" t="s">
        <v>8248</v>
      </c>
      <c r="AQ463" s="263">
        <v>43</v>
      </c>
      <c r="AR463" s="263">
        <v>44</v>
      </c>
      <c r="AS463" s="263">
        <v>45</v>
      </c>
      <c r="AT463" s="263">
        <v>46</v>
      </c>
      <c r="AU463" s="263">
        <v>47</v>
      </c>
      <c r="AV463" s="263">
        <v>48</v>
      </c>
      <c r="AW463" s="263">
        <v>49</v>
      </c>
      <c r="AX463" s="263">
        <v>50</v>
      </c>
      <c r="AY463" s="263">
        <v>51</v>
      </c>
      <c r="AZ463" s="263">
        <v>52</v>
      </c>
      <c r="BA463" s="263">
        <v>53</v>
      </c>
      <c r="BB463" s="263">
        <v>54</v>
      </c>
      <c r="BC463" s="263">
        <v>55</v>
      </c>
      <c r="BD463" s="263">
        <v>56</v>
      </c>
      <c r="BE463" s="263">
        <v>57</v>
      </c>
      <c r="BF463" s="263">
        <v>58</v>
      </c>
      <c r="BG463" s="263">
        <v>59</v>
      </c>
      <c r="BH463" s="263">
        <v>60</v>
      </c>
      <c r="BI463" s="263">
        <v>61</v>
      </c>
      <c r="BJ463" s="263">
        <v>62</v>
      </c>
      <c r="BK463" s="263">
        <v>63</v>
      </c>
      <c r="BL463" s="263">
        <v>64</v>
      </c>
      <c r="BM463" s="263">
        <v>65</v>
      </c>
      <c r="BN463" s="263">
        <v>66</v>
      </c>
      <c r="BO463" s="263">
        <v>67</v>
      </c>
      <c r="BP463" s="263">
        <v>68</v>
      </c>
      <c r="BQ463" s="263">
        <v>69</v>
      </c>
      <c r="BR463" s="263">
        <v>70</v>
      </c>
      <c r="BS463" s="263">
        <v>71</v>
      </c>
      <c r="BT463" s="263">
        <v>72</v>
      </c>
      <c r="BU463" s="263">
        <v>73</v>
      </c>
      <c r="BV463" s="263">
        <v>74</v>
      </c>
      <c r="BW463" s="263">
        <v>75</v>
      </c>
      <c r="BX463" s="263">
        <v>76</v>
      </c>
      <c r="BY463" s="263">
        <v>77</v>
      </c>
      <c r="BZ463" s="263">
        <v>78</v>
      </c>
      <c r="CA463" s="263">
        <v>79</v>
      </c>
      <c r="CB463" s="263">
        <v>80</v>
      </c>
      <c r="CC463" s="263">
        <v>81</v>
      </c>
      <c r="CD463" s="263">
        <v>82</v>
      </c>
      <c r="CE463" s="263">
        <v>83</v>
      </c>
      <c r="CF463" s="263">
        <v>84</v>
      </c>
      <c r="CG463" s="263">
        <v>85</v>
      </c>
      <c r="CH463" s="263">
        <v>86</v>
      </c>
      <c r="CI463" s="263" t="s">
        <v>8056</v>
      </c>
      <c r="CJ463" s="263" t="s">
        <v>8052</v>
      </c>
      <c r="CK463" s="263" t="s">
        <v>8057</v>
      </c>
      <c r="CL463" s="263" t="s">
        <v>8053</v>
      </c>
      <c r="CM463" s="263" t="s">
        <v>8058</v>
      </c>
      <c r="CN463" s="263" t="s">
        <v>8054</v>
      </c>
      <c r="CO463" s="263" t="s">
        <v>8059</v>
      </c>
      <c r="CP463" s="263" t="s">
        <v>8055</v>
      </c>
      <c r="CQ463" s="263" t="s">
        <v>8060</v>
      </c>
      <c r="CR463" s="263">
        <v>96</v>
      </c>
      <c r="CS463" s="263" t="s">
        <v>8061</v>
      </c>
      <c r="CT463" s="263" t="s">
        <v>8062</v>
      </c>
      <c r="CU463" s="263">
        <v>99</v>
      </c>
      <c r="CV463" s="263">
        <v>100</v>
      </c>
      <c r="CY463" s="90" t="s">
        <v>8249</v>
      </c>
      <c r="CZ463" s="18" t="s">
        <v>8250</v>
      </c>
      <c r="DA463" s="18" t="s">
        <v>8242</v>
      </c>
      <c r="DC463" s="18" t="s">
        <v>8251</v>
      </c>
      <c r="DF463" s="20"/>
      <c r="DG463" s="20"/>
      <c r="DH463" s="20"/>
      <c r="DI463" s="20"/>
      <c r="DJ463" s="20"/>
      <c r="DK463" s="20"/>
    </row>
    <row r="464" spans="1:115" x14ac:dyDescent="0.25">
      <c r="A464" s="58" t="s">
        <v>454</v>
      </c>
      <c r="B464" s="58" t="s">
        <v>3855</v>
      </c>
      <c r="C464" s="59">
        <v>1</v>
      </c>
      <c r="D464" s="60">
        <v>1</v>
      </c>
      <c r="E464" s="60">
        <v>0</v>
      </c>
      <c r="F464" s="60">
        <v>0</v>
      </c>
      <c r="G464" s="60">
        <v>0</v>
      </c>
      <c r="H464" s="60">
        <v>1</v>
      </c>
      <c r="I464" s="60">
        <v>0</v>
      </c>
      <c r="J464" s="61">
        <v>0</v>
      </c>
      <c r="K464" s="61">
        <f t="shared" si="78"/>
        <v>1</v>
      </c>
      <c r="T464" s="18">
        <f>SUM(T453:T463)</f>
        <v>100</v>
      </c>
      <c r="U464" s="18">
        <f>SUM(U453:U463)</f>
        <v>235</v>
      </c>
      <c r="V464" s="18">
        <f>SUM(V453:V463)</f>
        <v>70</v>
      </c>
      <c r="W464" s="18">
        <f>SUM(W453:W463)</f>
        <v>573</v>
      </c>
      <c r="X464" s="18">
        <f>SUM(X453:X463)</f>
        <v>1035</v>
      </c>
      <c r="Y464" s="22">
        <f>SUM(T464:X464)</f>
        <v>2013</v>
      </c>
      <c r="Z464" s="20"/>
      <c r="AP464" s="22" t="s">
        <v>8252</v>
      </c>
      <c r="AQ464" s="53">
        <v>364</v>
      </c>
      <c r="AR464" s="53">
        <v>349</v>
      </c>
      <c r="AS464" s="53">
        <v>510</v>
      </c>
      <c r="AT464" s="53">
        <v>535</v>
      </c>
      <c r="AU464" s="91">
        <v>579</v>
      </c>
      <c r="AV464" s="53">
        <v>91</v>
      </c>
      <c r="AW464" s="53">
        <v>181</v>
      </c>
      <c r="AX464" s="72">
        <v>166</v>
      </c>
      <c r="AY464" s="72">
        <v>123</v>
      </c>
      <c r="AZ464" s="53">
        <v>6</v>
      </c>
      <c r="BA464" s="53">
        <v>0</v>
      </c>
      <c r="BB464" s="53">
        <v>1</v>
      </c>
      <c r="BC464" s="53">
        <v>0</v>
      </c>
      <c r="BD464" s="53">
        <v>0</v>
      </c>
      <c r="BE464" s="53">
        <v>0</v>
      </c>
      <c r="BF464" s="53">
        <v>0</v>
      </c>
      <c r="BG464" s="53">
        <v>0</v>
      </c>
      <c r="BH464" s="53">
        <v>0</v>
      </c>
      <c r="BI464" s="53">
        <v>0</v>
      </c>
      <c r="BJ464" s="53">
        <v>0</v>
      </c>
      <c r="BK464" s="53">
        <v>0</v>
      </c>
      <c r="BL464" s="53">
        <v>0</v>
      </c>
      <c r="BM464" s="53">
        <v>0</v>
      </c>
      <c r="BN464" s="53">
        <v>0</v>
      </c>
      <c r="BO464" s="53">
        <v>0</v>
      </c>
      <c r="BP464" s="92">
        <v>1</v>
      </c>
      <c r="BQ464" s="53">
        <v>0</v>
      </c>
      <c r="BR464" s="27">
        <v>0</v>
      </c>
      <c r="BS464" s="27">
        <v>0</v>
      </c>
      <c r="BT464" s="27">
        <v>0</v>
      </c>
      <c r="BU464" s="27">
        <v>0</v>
      </c>
      <c r="BV464" s="27">
        <v>0</v>
      </c>
      <c r="BW464" s="27">
        <v>0</v>
      </c>
      <c r="BX464" s="27">
        <v>0</v>
      </c>
      <c r="BY464" s="27">
        <v>0</v>
      </c>
      <c r="BZ464" s="27">
        <v>0</v>
      </c>
      <c r="CA464" s="27">
        <v>0</v>
      </c>
      <c r="CB464" s="27">
        <v>0</v>
      </c>
      <c r="CC464" s="27">
        <v>0</v>
      </c>
      <c r="CD464" s="27">
        <v>0</v>
      </c>
      <c r="CE464" s="27">
        <v>0</v>
      </c>
      <c r="CF464" s="27">
        <v>0</v>
      </c>
      <c r="CG464" s="27">
        <v>0</v>
      </c>
      <c r="CH464" s="52">
        <v>0</v>
      </c>
      <c r="CI464" s="52">
        <v>0</v>
      </c>
      <c r="CJ464" s="27">
        <v>0</v>
      </c>
      <c r="CK464" s="27">
        <v>0</v>
      </c>
      <c r="CL464" s="27">
        <v>0</v>
      </c>
      <c r="CM464" s="52">
        <v>0</v>
      </c>
      <c r="CN464" s="52">
        <v>0</v>
      </c>
      <c r="CO464" s="52">
        <v>0</v>
      </c>
      <c r="CP464" s="52">
        <v>0</v>
      </c>
      <c r="CQ464" s="52">
        <v>0</v>
      </c>
      <c r="CR464" s="52">
        <v>0</v>
      </c>
      <c r="CS464" s="52">
        <v>0</v>
      </c>
      <c r="CT464" s="52">
        <v>0</v>
      </c>
      <c r="CU464" s="52">
        <v>0</v>
      </c>
      <c r="CV464" s="52">
        <v>0</v>
      </c>
      <c r="CW464" s="18" t="s">
        <v>8252</v>
      </c>
      <c r="CY464" s="18" t="s">
        <v>8253</v>
      </c>
      <c r="CZ464" s="18" t="s">
        <v>8254</v>
      </c>
      <c r="DA464" s="18" t="s">
        <v>8255</v>
      </c>
      <c r="DC464" s="20">
        <v>4</v>
      </c>
      <c r="DE464" s="20"/>
      <c r="DF464" s="20"/>
      <c r="DG464" s="20"/>
      <c r="DH464" s="20"/>
      <c r="DI464" s="20"/>
      <c r="DJ464" s="20"/>
      <c r="DK464" s="20"/>
    </row>
    <row r="465" spans="1:116" x14ac:dyDescent="0.25">
      <c r="A465" s="58" t="s">
        <v>454</v>
      </c>
      <c r="B465" s="58" t="s">
        <v>10</v>
      </c>
      <c r="C465" s="59">
        <v>1285</v>
      </c>
      <c r="D465" s="60">
        <v>1277</v>
      </c>
      <c r="E465" s="60">
        <v>86</v>
      </c>
      <c r="F465" s="60">
        <v>153</v>
      </c>
      <c r="G465" s="60">
        <v>63</v>
      </c>
      <c r="H465" s="60">
        <v>156</v>
      </c>
      <c r="I465" s="60">
        <v>819</v>
      </c>
      <c r="J465" s="61">
        <v>0</v>
      </c>
      <c r="K465" s="61">
        <f t="shared" si="78"/>
        <v>1277</v>
      </c>
      <c r="L465" s="20">
        <f>SUM(K461:K465)</f>
        <v>1524</v>
      </c>
      <c r="AP465" s="22" t="s">
        <v>8256</v>
      </c>
      <c r="AQ465" s="53">
        <v>0</v>
      </c>
      <c r="AR465" s="53">
        <v>0</v>
      </c>
      <c r="AS465" s="53">
        <v>0</v>
      </c>
      <c r="AT465" s="53">
        <v>0</v>
      </c>
      <c r="AU465" s="53">
        <v>0</v>
      </c>
      <c r="AV465" s="53">
        <v>415</v>
      </c>
      <c r="AW465" s="53">
        <v>435</v>
      </c>
      <c r="AX465" s="72">
        <v>345</v>
      </c>
      <c r="AY465" s="72">
        <v>433</v>
      </c>
      <c r="AZ465" s="53">
        <v>457</v>
      </c>
      <c r="BA465" s="91">
        <v>568</v>
      </c>
      <c r="BB465" s="53">
        <v>453</v>
      </c>
      <c r="BC465" s="53">
        <v>391</v>
      </c>
      <c r="BD465" s="53">
        <v>236</v>
      </c>
      <c r="BE465" s="53">
        <v>35</v>
      </c>
      <c r="BF465" s="53">
        <v>44</v>
      </c>
      <c r="BG465" s="53">
        <v>12</v>
      </c>
      <c r="BH465" s="27">
        <v>15</v>
      </c>
      <c r="BI465" s="27">
        <v>11</v>
      </c>
      <c r="BJ465" s="27">
        <v>1</v>
      </c>
      <c r="BK465" s="53">
        <v>0</v>
      </c>
      <c r="BL465" s="52">
        <v>0</v>
      </c>
      <c r="BM465" s="53">
        <v>0</v>
      </c>
      <c r="BN465" s="53">
        <v>0</v>
      </c>
      <c r="BO465" s="53">
        <v>0</v>
      </c>
      <c r="BP465" s="92">
        <v>1</v>
      </c>
      <c r="BQ465" s="53">
        <v>0</v>
      </c>
      <c r="BR465" s="27">
        <v>0</v>
      </c>
      <c r="BS465" s="27">
        <v>0</v>
      </c>
      <c r="BT465" s="27">
        <v>0</v>
      </c>
      <c r="BU465" s="27">
        <v>0</v>
      </c>
      <c r="BV465" s="27">
        <v>0</v>
      </c>
      <c r="BW465" s="27">
        <v>0</v>
      </c>
      <c r="BX465" s="27">
        <v>0</v>
      </c>
      <c r="BY465" s="27">
        <v>0</v>
      </c>
      <c r="BZ465" s="27">
        <v>0</v>
      </c>
      <c r="CA465" s="27">
        <v>0</v>
      </c>
      <c r="CB465" s="27">
        <v>0</v>
      </c>
      <c r="CC465" s="27">
        <v>0</v>
      </c>
      <c r="CD465" s="27">
        <v>0</v>
      </c>
      <c r="CE465" s="27">
        <v>0</v>
      </c>
      <c r="CF465" s="27">
        <v>0</v>
      </c>
      <c r="CG465" s="27">
        <v>0</v>
      </c>
      <c r="CH465" s="52">
        <v>0</v>
      </c>
      <c r="CI465" s="52">
        <v>0</v>
      </c>
      <c r="CJ465" s="27">
        <v>0</v>
      </c>
      <c r="CK465" s="27">
        <v>0</v>
      </c>
      <c r="CL465" s="27">
        <v>0</v>
      </c>
      <c r="CM465" s="52">
        <v>0</v>
      </c>
      <c r="CN465" s="52">
        <v>0</v>
      </c>
      <c r="CO465" s="52">
        <v>0</v>
      </c>
      <c r="CP465" s="52">
        <v>0</v>
      </c>
      <c r="CQ465" s="52">
        <v>0</v>
      </c>
      <c r="CR465" s="52">
        <v>0</v>
      </c>
      <c r="CS465" s="52">
        <v>0</v>
      </c>
      <c r="CT465" s="52">
        <v>0</v>
      </c>
      <c r="CU465" s="52">
        <v>0</v>
      </c>
      <c r="CV465" s="52">
        <v>0</v>
      </c>
      <c r="CW465" s="18" t="s">
        <v>8256</v>
      </c>
      <c r="CY465" s="18" t="s">
        <v>8257</v>
      </c>
      <c r="CZ465" s="18" t="s">
        <v>8258</v>
      </c>
      <c r="DA465" s="18" t="s">
        <v>8253</v>
      </c>
      <c r="DC465" s="20">
        <v>6</v>
      </c>
      <c r="DF465" s="20"/>
      <c r="DG465" s="20"/>
      <c r="DH465" s="20"/>
      <c r="DI465" s="20"/>
      <c r="DJ465" s="20"/>
      <c r="DK465" s="20"/>
    </row>
    <row r="466" spans="1:116" x14ac:dyDescent="0.25">
      <c r="A466" s="62" t="s">
        <v>11</v>
      </c>
      <c r="B466" s="62" t="s">
        <v>836</v>
      </c>
      <c r="C466" s="63">
        <v>72</v>
      </c>
      <c r="D466" s="64">
        <v>71</v>
      </c>
      <c r="E466" s="64">
        <v>0</v>
      </c>
      <c r="F466" s="64">
        <v>0</v>
      </c>
      <c r="G466" s="64">
        <v>0</v>
      </c>
      <c r="H466" s="64">
        <v>71</v>
      </c>
      <c r="I466" s="64">
        <v>0</v>
      </c>
      <c r="J466" s="65">
        <v>0</v>
      </c>
      <c r="K466" s="61">
        <f t="shared" si="78"/>
        <v>71</v>
      </c>
      <c r="L466" s="20">
        <v>71</v>
      </c>
      <c r="AP466" s="22" t="s">
        <v>8259</v>
      </c>
      <c r="AQ466" s="53">
        <v>0</v>
      </c>
      <c r="AR466" s="53">
        <v>0</v>
      </c>
      <c r="AS466" s="53">
        <v>0</v>
      </c>
      <c r="AT466" s="53">
        <v>0</v>
      </c>
      <c r="AU466" s="53">
        <v>0</v>
      </c>
      <c r="AV466" s="53">
        <v>0</v>
      </c>
      <c r="AW466" s="53">
        <v>0</v>
      </c>
      <c r="AX466" s="53">
        <v>0</v>
      </c>
      <c r="AY466" s="53">
        <v>0</v>
      </c>
      <c r="AZ466" s="53">
        <v>2</v>
      </c>
      <c r="BA466" s="53">
        <v>10</v>
      </c>
      <c r="BB466" s="53">
        <v>51</v>
      </c>
      <c r="BC466" s="53">
        <v>115</v>
      </c>
      <c r="BD466" s="53">
        <v>428</v>
      </c>
      <c r="BE466" s="91">
        <v>525</v>
      </c>
      <c r="BF466" s="53">
        <v>467</v>
      </c>
      <c r="BG466" s="53">
        <v>379</v>
      </c>
      <c r="BH466" s="27">
        <v>320</v>
      </c>
      <c r="BI466" s="27">
        <v>115</v>
      </c>
      <c r="BJ466" s="53">
        <v>91</v>
      </c>
      <c r="BK466" s="53">
        <v>54</v>
      </c>
      <c r="BL466" s="52">
        <v>62</v>
      </c>
      <c r="BM466" s="53">
        <v>37</v>
      </c>
      <c r="BN466" s="53">
        <v>45</v>
      </c>
      <c r="BO466" s="53">
        <v>34</v>
      </c>
      <c r="BP466" s="53">
        <v>33</v>
      </c>
      <c r="BQ466" s="53">
        <v>0</v>
      </c>
      <c r="BR466" s="27">
        <v>7</v>
      </c>
      <c r="BS466" s="27">
        <v>0</v>
      </c>
      <c r="BT466" s="27">
        <v>0</v>
      </c>
      <c r="BU466" s="27">
        <v>0</v>
      </c>
      <c r="BV466" s="27">
        <v>0</v>
      </c>
      <c r="BW466" s="27">
        <v>0</v>
      </c>
      <c r="BX466" s="27">
        <v>0</v>
      </c>
      <c r="BY466" s="27">
        <v>0</v>
      </c>
      <c r="BZ466" s="27">
        <v>0</v>
      </c>
      <c r="CA466" s="27">
        <v>0</v>
      </c>
      <c r="CB466" s="27">
        <v>0</v>
      </c>
      <c r="CC466" s="27">
        <v>0</v>
      </c>
      <c r="CD466" s="27">
        <v>0</v>
      </c>
      <c r="CE466" s="27">
        <v>0</v>
      </c>
      <c r="CF466" s="93">
        <v>1</v>
      </c>
      <c r="CG466" s="27">
        <v>0</v>
      </c>
      <c r="CH466" s="52">
        <v>0</v>
      </c>
      <c r="CI466" s="52">
        <v>0</v>
      </c>
      <c r="CJ466" s="27">
        <v>0</v>
      </c>
      <c r="CK466" s="27">
        <v>0</v>
      </c>
      <c r="CL466" s="27">
        <v>0</v>
      </c>
      <c r="CM466" s="52">
        <v>0</v>
      </c>
      <c r="CN466" s="52">
        <v>0</v>
      </c>
      <c r="CO466" s="52">
        <v>0</v>
      </c>
      <c r="CP466" s="52">
        <v>0</v>
      </c>
      <c r="CQ466" s="52">
        <v>0</v>
      </c>
      <c r="CR466" s="52">
        <v>0</v>
      </c>
      <c r="CS466" s="52">
        <v>0</v>
      </c>
      <c r="CT466" s="52">
        <v>0</v>
      </c>
      <c r="CU466" s="52">
        <v>0</v>
      </c>
      <c r="CV466" s="52">
        <v>0</v>
      </c>
      <c r="CW466" s="18" t="s">
        <v>8259</v>
      </c>
      <c r="CY466" s="18" t="s">
        <v>8260</v>
      </c>
      <c r="CZ466" s="18" t="s">
        <v>8261</v>
      </c>
      <c r="DA466" s="18" t="s">
        <v>8262</v>
      </c>
      <c r="DB466" s="18" t="s">
        <v>8263</v>
      </c>
      <c r="DC466" s="20">
        <v>5</v>
      </c>
      <c r="DE466" s="20"/>
      <c r="DF466" s="20"/>
      <c r="DG466" s="20"/>
      <c r="DH466" s="20"/>
      <c r="DI466" s="20"/>
      <c r="DJ466" s="20"/>
      <c r="DK466" s="20"/>
    </row>
    <row r="467" spans="1:116" x14ac:dyDescent="0.25">
      <c r="A467" s="58" t="s">
        <v>8193</v>
      </c>
      <c r="B467" s="72"/>
      <c r="C467" s="72">
        <f t="shared" ref="C467:L467" si="80">SUM(C453:C466)</f>
        <v>2034</v>
      </c>
      <c r="D467" s="72">
        <f t="shared" si="80"/>
        <v>2013</v>
      </c>
      <c r="E467" s="72">
        <f t="shared" si="80"/>
        <v>100</v>
      </c>
      <c r="F467" s="72">
        <f t="shared" si="80"/>
        <v>235</v>
      </c>
      <c r="G467" s="72">
        <f t="shared" si="80"/>
        <v>70</v>
      </c>
      <c r="H467" s="72">
        <f t="shared" si="80"/>
        <v>573</v>
      </c>
      <c r="I467" s="72">
        <f t="shared" si="80"/>
        <v>1035</v>
      </c>
      <c r="J467" s="72">
        <f t="shared" si="80"/>
        <v>0</v>
      </c>
      <c r="K467" s="72">
        <f t="shared" si="80"/>
        <v>2013</v>
      </c>
      <c r="L467" s="20">
        <f t="shared" si="80"/>
        <v>2013</v>
      </c>
      <c r="S467" s="22" t="s">
        <v>8192</v>
      </c>
      <c r="T467" s="22" t="s">
        <v>5758</v>
      </c>
      <c r="U467" s="22" t="s">
        <v>5740</v>
      </c>
      <c r="V467" s="22" t="s">
        <v>5712</v>
      </c>
      <c r="W467" s="22" t="s">
        <v>5745</v>
      </c>
      <c r="X467" s="22" t="s">
        <v>5868</v>
      </c>
      <c r="Y467" s="22" t="s">
        <v>8065</v>
      </c>
      <c r="AP467" s="51" t="s">
        <v>8264</v>
      </c>
      <c r="AQ467" s="53">
        <v>0</v>
      </c>
      <c r="AR467" s="53">
        <v>0</v>
      </c>
      <c r="AS467" s="53">
        <v>0</v>
      </c>
      <c r="AT467" s="53">
        <v>0</v>
      </c>
      <c r="AU467" s="53">
        <v>0</v>
      </c>
      <c r="AV467" s="53">
        <v>0</v>
      </c>
      <c r="AW467" s="53">
        <v>0</v>
      </c>
      <c r="AX467" s="53">
        <v>0</v>
      </c>
      <c r="AY467" s="53">
        <v>0</v>
      </c>
      <c r="AZ467" s="53">
        <v>0</v>
      </c>
      <c r="BA467" s="53">
        <v>0</v>
      </c>
      <c r="BB467" s="53">
        <v>13</v>
      </c>
      <c r="BC467" s="53">
        <v>33</v>
      </c>
      <c r="BD467" s="53">
        <v>51</v>
      </c>
      <c r="BE467" s="53">
        <v>28</v>
      </c>
      <c r="BF467" s="53">
        <v>181</v>
      </c>
      <c r="BG467" s="53">
        <v>177</v>
      </c>
      <c r="BH467" s="52">
        <v>386</v>
      </c>
      <c r="BI467" s="52">
        <v>395</v>
      </c>
      <c r="BJ467" s="91">
        <v>522</v>
      </c>
      <c r="BK467" s="53">
        <v>271</v>
      </c>
      <c r="BL467" s="52">
        <v>333</v>
      </c>
      <c r="BM467" s="53">
        <v>316</v>
      </c>
      <c r="BN467" s="53">
        <v>325</v>
      </c>
      <c r="BO467" s="53">
        <v>83</v>
      </c>
      <c r="BP467" s="53">
        <v>73</v>
      </c>
      <c r="BQ467" s="53">
        <v>14</v>
      </c>
      <c r="BR467" s="52">
        <v>43</v>
      </c>
      <c r="BS467" s="52">
        <v>23</v>
      </c>
      <c r="BT467" s="52">
        <v>17</v>
      </c>
      <c r="BU467" s="94">
        <v>4</v>
      </c>
      <c r="BV467" s="52">
        <v>0</v>
      </c>
      <c r="BW467" s="52">
        <v>0</v>
      </c>
      <c r="BX467" s="52">
        <v>0</v>
      </c>
      <c r="BY467" s="52">
        <v>0</v>
      </c>
      <c r="BZ467" s="52">
        <v>0</v>
      </c>
      <c r="CA467" s="52">
        <v>0</v>
      </c>
      <c r="CB467" s="27">
        <v>0</v>
      </c>
      <c r="CC467" s="27">
        <v>0</v>
      </c>
      <c r="CD467" s="27">
        <v>0</v>
      </c>
      <c r="CE467" s="27">
        <v>0</v>
      </c>
      <c r="CF467" s="27">
        <v>0</v>
      </c>
      <c r="CG467" s="27">
        <v>0</v>
      </c>
      <c r="CH467" s="52">
        <v>0</v>
      </c>
      <c r="CI467" s="52">
        <v>0</v>
      </c>
      <c r="CJ467" s="27">
        <v>0</v>
      </c>
      <c r="CK467" s="27">
        <v>0</v>
      </c>
      <c r="CL467" s="27">
        <v>0</v>
      </c>
      <c r="CM467" s="52">
        <v>0</v>
      </c>
      <c r="CN467" s="52">
        <v>0</v>
      </c>
      <c r="CO467" s="52">
        <v>0</v>
      </c>
      <c r="CP467" s="52">
        <v>0</v>
      </c>
      <c r="CQ467" s="52">
        <v>0</v>
      </c>
      <c r="CR467" s="52">
        <v>0</v>
      </c>
      <c r="CS467" s="52">
        <v>0</v>
      </c>
      <c r="CT467" s="52">
        <v>0</v>
      </c>
      <c r="CU467" s="52">
        <v>0</v>
      </c>
      <c r="CV467" s="52">
        <v>0</v>
      </c>
      <c r="CW467" s="95" t="s">
        <v>8264</v>
      </c>
      <c r="CY467" s="18" t="s">
        <v>8265</v>
      </c>
      <c r="CZ467" s="18" t="s">
        <v>8260</v>
      </c>
      <c r="DA467" s="18" t="s">
        <v>8266</v>
      </c>
      <c r="DC467" s="20">
        <v>4</v>
      </c>
      <c r="DE467" s="20"/>
      <c r="DF467" s="20"/>
      <c r="DG467" s="20"/>
      <c r="DH467" s="20"/>
      <c r="DI467" s="20"/>
      <c r="DK467" s="20"/>
    </row>
    <row r="468" spans="1:116" x14ac:dyDescent="0.25">
      <c r="I468" s="18" t="s">
        <v>8267</v>
      </c>
      <c r="S468" s="22" t="s">
        <v>8075</v>
      </c>
      <c r="T468" s="27">
        <v>0</v>
      </c>
      <c r="U468" s="27">
        <v>0</v>
      </c>
      <c r="V468" s="27">
        <v>0</v>
      </c>
      <c r="W468" s="27">
        <v>0</v>
      </c>
      <c r="X468" s="27">
        <v>0</v>
      </c>
      <c r="Y468" s="22">
        <f t="shared" ref="Y468:Y477" si="81">SUM(T468:X468)</f>
        <v>0</v>
      </c>
      <c r="AP468" s="51" t="s">
        <v>8268</v>
      </c>
      <c r="AQ468" s="53">
        <v>0</v>
      </c>
      <c r="AR468" s="53">
        <v>0</v>
      </c>
      <c r="AS468" s="53">
        <v>0</v>
      </c>
      <c r="AT468" s="53">
        <v>0</v>
      </c>
      <c r="AU468" s="53">
        <v>0</v>
      </c>
      <c r="AV468" s="53">
        <v>0</v>
      </c>
      <c r="AW468" s="53">
        <v>0</v>
      </c>
      <c r="AX468" s="53">
        <v>0</v>
      </c>
      <c r="AY468" s="53">
        <v>0</v>
      </c>
      <c r="AZ468" s="53">
        <v>0</v>
      </c>
      <c r="BA468" s="53">
        <v>0</v>
      </c>
      <c r="BB468" s="53">
        <v>0</v>
      </c>
      <c r="BC468" s="53">
        <v>0</v>
      </c>
      <c r="BD468" s="53">
        <v>0</v>
      </c>
      <c r="BE468" s="53">
        <v>0</v>
      </c>
      <c r="BF468" s="53">
        <v>0</v>
      </c>
      <c r="BG468" s="53">
        <v>0</v>
      </c>
      <c r="BH468" s="52">
        <v>0</v>
      </c>
      <c r="BI468" s="52">
        <v>0</v>
      </c>
      <c r="BJ468" s="53">
        <v>76</v>
      </c>
      <c r="BK468" s="53">
        <v>315</v>
      </c>
      <c r="BL468" s="52">
        <v>456</v>
      </c>
      <c r="BM468" s="53">
        <v>337</v>
      </c>
      <c r="BN468" s="53">
        <v>386</v>
      </c>
      <c r="BO468" s="53">
        <v>515</v>
      </c>
      <c r="BP468" s="53">
        <v>623</v>
      </c>
      <c r="BQ468" s="91">
        <v>676</v>
      </c>
      <c r="BR468" s="52">
        <v>642</v>
      </c>
      <c r="BS468" s="52">
        <v>484</v>
      </c>
      <c r="BT468" s="52">
        <v>335</v>
      </c>
      <c r="BU468" s="52">
        <v>282</v>
      </c>
      <c r="BV468" s="52">
        <v>34</v>
      </c>
      <c r="BW468" s="52">
        <v>24</v>
      </c>
      <c r="BX468" s="52">
        <v>0</v>
      </c>
      <c r="BY468" s="93">
        <v>5</v>
      </c>
      <c r="BZ468" s="27">
        <v>0</v>
      </c>
      <c r="CA468" s="27">
        <v>0</v>
      </c>
      <c r="CB468" s="27">
        <v>0</v>
      </c>
      <c r="CC468" s="27">
        <v>0</v>
      </c>
      <c r="CD468" s="27">
        <v>0</v>
      </c>
      <c r="CE468" s="27">
        <v>0</v>
      </c>
      <c r="CF468" s="27">
        <v>0</v>
      </c>
      <c r="CG468" s="27">
        <v>0</v>
      </c>
      <c r="CH468" s="52">
        <v>0</v>
      </c>
      <c r="CI468" s="52">
        <v>0</v>
      </c>
      <c r="CJ468" s="27">
        <v>0</v>
      </c>
      <c r="CK468" s="27">
        <v>0</v>
      </c>
      <c r="CL468" s="27">
        <v>0</v>
      </c>
      <c r="CM468" s="52">
        <v>0</v>
      </c>
      <c r="CN468" s="52">
        <v>0</v>
      </c>
      <c r="CO468" s="52">
        <v>0</v>
      </c>
      <c r="CP468" s="52">
        <v>0</v>
      </c>
      <c r="CQ468" s="52">
        <v>0</v>
      </c>
      <c r="CR468" s="52">
        <v>0</v>
      </c>
      <c r="CS468" s="52">
        <v>0</v>
      </c>
      <c r="CT468" s="52">
        <v>0</v>
      </c>
      <c r="CU468" s="52">
        <v>0</v>
      </c>
      <c r="CV468" s="52">
        <v>0</v>
      </c>
      <c r="CW468" s="95" t="s">
        <v>8268</v>
      </c>
      <c r="CY468" s="18" t="s">
        <v>8269</v>
      </c>
      <c r="CZ468" s="18" t="s">
        <v>8270</v>
      </c>
      <c r="DA468" s="18" t="s">
        <v>8271</v>
      </c>
      <c r="DC468" s="20">
        <v>3</v>
      </c>
    </row>
    <row r="469" spans="1:116" x14ac:dyDescent="0.25">
      <c r="S469" s="46" t="s">
        <v>8076</v>
      </c>
      <c r="T469" s="47">
        <v>0</v>
      </c>
      <c r="U469" s="47">
        <v>0</v>
      </c>
      <c r="V469" s="47">
        <v>0</v>
      </c>
      <c r="W469" s="48">
        <v>0</v>
      </c>
      <c r="X469" s="47">
        <v>0</v>
      </c>
      <c r="Y469" s="22">
        <f t="shared" si="81"/>
        <v>0</v>
      </c>
      <c r="AP469" s="96" t="s">
        <v>8272</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8">
        <v>0</v>
      </c>
      <c r="BI469" s="98">
        <v>0</v>
      </c>
      <c r="BJ469" s="98">
        <v>0</v>
      </c>
      <c r="BK469" s="98">
        <v>0</v>
      </c>
      <c r="BL469" s="98">
        <v>0</v>
      </c>
      <c r="BM469" s="98">
        <v>0</v>
      </c>
      <c r="BN469" s="98">
        <v>0</v>
      </c>
      <c r="BO469" s="98">
        <v>0</v>
      </c>
      <c r="BP469" s="98">
        <v>0</v>
      </c>
      <c r="BQ469" s="98">
        <v>1</v>
      </c>
      <c r="BR469" s="98">
        <v>17</v>
      </c>
      <c r="BS469" s="98">
        <v>191</v>
      </c>
      <c r="BT469" s="98">
        <v>358</v>
      </c>
      <c r="BU469" s="99">
        <v>504</v>
      </c>
      <c r="BV469" s="98">
        <v>472</v>
      </c>
      <c r="BW469" s="98">
        <v>341</v>
      </c>
      <c r="BX469" s="98">
        <v>212</v>
      </c>
      <c r="BY469" s="47">
        <v>104</v>
      </c>
      <c r="BZ469" s="47">
        <v>6</v>
      </c>
      <c r="CA469" s="47">
        <v>10</v>
      </c>
      <c r="CB469" s="47">
        <v>18</v>
      </c>
      <c r="CC469" s="47">
        <v>8</v>
      </c>
      <c r="CD469" s="47">
        <v>1</v>
      </c>
      <c r="CE469" s="47">
        <v>5</v>
      </c>
      <c r="CF469" s="47">
        <v>4</v>
      </c>
      <c r="CG469" s="47">
        <v>1</v>
      </c>
      <c r="CH469" s="98">
        <v>3</v>
      </c>
      <c r="CI469" s="98">
        <v>4</v>
      </c>
      <c r="CJ469" s="47">
        <v>1</v>
      </c>
      <c r="CK469" s="47">
        <v>1</v>
      </c>
      <c r="CL469" s="47">
        <v>0</v>
      </c>
      <c r="CM469" s="98">
        <v>0</v>
      </c>
      <c r="CN469" s="98">
        <v>1</v>
      </c>
      <c r="CO469" s="98">
        <v>1</v>
      </c>
      <c r="CP469" s="98">
        <v>5</v>
      </c>
      <c r="CQ469" s="98">
        <v>5</v>
      </c>
      <c r="CR469" s="98">
        <v>0</v>
      </c>
      <c r="CS469" s="98">
        <v>0</v>
      </c>
      <c r="CT469" s="98">
        <v>0</v>
      </c>
      <c r="CU469" s="98">
        <v>1</v>
      </c>
      <c r="CV469" s="98">
        <v>1</v>
      </c>
      <c r="CW469" s="95" t="s">
        <v>8272</v>
      </c>
      <c r="CY469" s="18" t="s">
        <v>8273</v>
      </c>
      <c r="CZ469" s="18" t="s">
        <v>8274</v>
      </c>
      <c r="DA469" s="18" t="s">
        <v>8275</v>
      </c>
      <c r="DB469" s="18" t="s">
        <v>8276</v>
      </c>
      <c r="DC469" s="20">
        <v>1</v>
      </c>
      <c r="DF469" s="20"/>
      <c r="DG469" s="20"/>
      <c r="DH469" s="20"/>
      <c r="DI469" s="20"/>
      <c r="DJ469" s="20"/>
      <c r="DK469" s="20"/>
    </row>
    <row r="470" spans="1:116" x14ac:dyDescent="0.25">
      <c r="S470" s="22" t="s">
        <v>8077</v>
      </c>
      <c r="T470" s="68">
        <v>0</v>
      </c>
      <c r="U470" s="68">
        <v>0</v>
      </c>
      <c r="V470" s="68">
        <v>0</v>
      </c>
      <c r="W470" s="27">
        <v>0</v>
      </c>
      <c r="X470" s="68">
        <v>0</v>
      </c>
      <c r="Y470" s="22">
        <f t="shared" si="81"/>
        <v>0</v>
      </c>
      <c r="AP470" s="100" t="s">
        <v>8277</v>
      </c>
      <c r="AQ470" s="101">
        <v>0</v>
      </c>
      <c r="AR470" s="101">
        <v>0</v>
      </c>
      <c r="AS470" s="101">
        <v>0</v>
      </c>
      <c r="AT470" s="101">
        <v>0</v>
      </c>
      <c r="AU470" s="101">
        <v>0</v>
      </c>
      <c r="AV470" s="101">
        <v>0</v>
      </c>
      <c r="AW470" s="101">
        <v>0</v>
      </c>
      <c r="AX470" s="101">
        <v>0</v>
      </c>
      <c r="AY470" s="101">
        <v>0</v>
      </c>
      <c r="AZ470" s="101">
        <v>0</v>
      </c>
      <c r="BA470" s="101">
        <v>0</v>
      </c>
      <c r="BB470" s="101">
        <v>0</v>
      </c>
      <c r="BC470" s="101">
        <v>0</v>
      </c>
      <c r="BD470" s="101">
        <v>0</v>
      </c>
      <c r="BE470" s="101">
        <v>0</v>
      </c>
      <c r="BF470" s="101">
        <v>0</v>
      </c>
      <c r="BG470" s="101">
        <v>0</v>
      </c>
      <c r="BH470" s="102">
        <v>0</v>
      </c>
      <c r="BI470" s="102">
        <v>0</v>
      </c>
      <c r="BJ470" s="102">
        <v>0</v>
      </c>
      <c r="BK470" s="102">
        <v>0</v>
      </c>
      <c r="BL470" s="102">
        <v>0</v>
      </c>
      <c r="BM470" s="102">
        <v>0</v>
      </c>
      <c r="BN470" s="102">
        <v>0</v>
      </c>
      <c r="BO470" s="102">
        <v>0</v>
      </c>
      <c r="BP470" s="102">
        <v>0</v>
      </c>
      <c r="BQ470" s="102">
        <v>0</v>
      </c>
      <c r="BR470" s="102">
        <v>0</v>
      </c>
      <c r="BS470" s="98">
        <v>0</v>
      </c>
      <c r="BT470" s="98">
        <v>0</v>
      </c>
      <c r="BU470" s="98">
        <v>6</v>
      </c>
      <c r="BV470" s="98">
        <v>246</v>
      </c>
      <c r="BW470" s="98">
        <v>415</v>
      </c>
      <c r="BX470" s="98">
        <v>512</v>
      </c>
      <c r="BY470" s="103">
        <v>673</v>
      </c>
      <c r="BZ470" s="47">
        <v>630</v>
      </c>
      <c r="CA470" s="47">
        <v>167</v>
      </c>
      <c r="CB470" s="47">
        <v>133</v>
      </c>
      <c r="CC470" s="47">
        <v>58</v>
      </c>
      <c r="CD470" s="47">
        <v>37</v>
      </c>
      <c r="CE470" s="47">
        <v>54</v>
      </c>
      <c r="CF470" s="47">
        <v>20</v>
      </c>
      <c r="CG470" s="47">
        <v>29</v>
      </c>
      <c r="CH470" s="98">
        <v>19</v>
      </c>
      <c r="CI470" s="98">
        <v>13</v>
      </c>
      <c r="CJ470" s="47">
        <v>15</v>
      </c>
      <c r="CK470" s="47">
        <v>17</v>
      </c>
      <c r="CL470" s="47">
        <v>26</v>
      </c>
      <c r="CM470" s="98">
        <v>37</v>
      </c>
      <c r="CN470" s="98">
        <v>44</v>
      </c>
      <c r="CO470" s="98">
        <v>6</v>
      </c>
      <c r="CP470" s="98">
        <v>30</v>
      </c>
      <c r="CQ470" s="98">
        <v>12</v>
      </c>
      <c r="CR470" s="98">
        <v>1</v>
      </c>
      <c r="CS470" s="98">
        <v>5</v>
      </c>
      <c r="CT470" s="98">
        <v>2</v>
      </c>
      <c r="CU470" s="98">
        <v>0</v>
      </c>
      <c r="CV470" s="98">
        <v>1</v>
      </c>
      <c r="CW470" s="95" t="s">
        <v>8277</v>
      </c>
      <c r="CY470" s="18" t="s">
        <v>8278</v>
      </c>
      <c r="CZ470" s="18" t="s">
        <v>8279</v>
      </c>
      <c r="DA470" s="18" t="s">
        <v>8280</v>
      </c>
      <c r="DC470" s="20">
        <v>1</v>
      </c>
      <c r="DF470" s="20"/>
      <c r="DG470" s="20"/>
      <c r="DH470" s="20"/>
      <c r="DI470" s="20"/>
      <c r="DJ470" s="20"/>
      <c r="DK470" s="20"/>
    </row>
    <row r="471" spans="1:116" x14ac:dyDescent="0.25">
      <c r="S471" s="46" t="s">
        <v>8078</v>
      </c>
      <c r="T471" s="69">
        <v>0</v>
      </c>
      <c r="U471" s="69">
        <v>0</v>
      </c>
      <c r="V471" s="69">
        <v>0</v>
      </c>
      <c r="W471" s="69">
        <v>0</v>
      </c>
      <c r="X471" s="69">
        <v>0</v>
      </c>
      <c r="Y471" s="22">
        <f t="shared" si="81"/>
        <v>0</v>
      </c>
      <c r="AP471" s="100" t="s">
        <v>8281</v>
      </c>
      <c r="AQ471" s="47">
        <v>0</v>
      </c>
      <c r="AR471" s="47">
        <v>0</v>
      </c>
      <c r="AS471" s="47">
        <v>0</v>
      </c>
      <c r="AT471" s="47">
        <v>0</v>
      </c>
      <c r="AU471" s="47">
        <v>0</v>
      </c>
      <c r="AV471" s="47">
        <v>0</v>
      </c>
      <c r="AW471" s="47">
        <v>0</v>
      </c>
      <c r="AX471" s="47">
        <v>0</v>
      </c>
      <c r="AY471" s="47">
        <v>0</v>
      </c>
      <c r="AZ471" s="47">
        <v>0</v>
      </c>
      <c r="BA471" s="47">
        <v>0</v>
      </c>
      <c r="BB471" s="47">
        <v>0</v>
      </c>
      <c r="BC471" s="47">
        <v>0</v>
      </c>
      <c r="BD471" s="47">
        <v>0</v>
      </c>
      <c r="BE471" s="47">
        <v>0</v>
      </c>
      <c r="BF471" s="47">
        <v>0</v>
      </c>
      <c r="BG471" s="47">
        <v>0</v>
      </c>
      <c r="BH471" s="47">
        <v>0</v>
      </c>
      <c r="BI471" s="47">
        <v>0</v>
      </c>
      <c r="BJ471" s="47">
        <v>0</v>
      </c>
      <c r="BK471" s="47">
        <v>0</v>
      </c>
      <c r="BL471" s="47">
        <v>0</v>
      </c>
      <c r="BM471" s="47">
        <v>0</v>
      </c>
      <c r="BN471" s="47">
        <v>0</v>
      </c>
      <c r="BO471" s="47">
        <v>0</v>
      </c>
      <c r="BP471" s="47">
        <v>0</v>
      </c>
      <c r="BQ471" s="47">
        <v>0</v>
      </c>
      <c r="BR471" s="47">
        <v>0</v>
      </c>
      <c r="BS471" s="47">
        <v>0</v>
      </c>
      <c r="BT471" s="47">
        <v>0</v>
      </c>
      <c r="BU471" s="47">
        <v>0</v>
      </c>
      <c r="BV471" s="47">
        <v>0</v>
      </c>
      <c r="BW471" s="47">
        <v>0</v>
      </c>
      <c r="BX471" s="47">
        <v>0</v>
      </c>
      <c r="BY471" s="47">
        <v>0</v>
      </c>
      <c r="BZ471" s="47">
        <v>23</v>
      </c>
      <c r="CA471" s="47">
        <v>411</v>
      </c>
      <c r="CB471" s="47">
        <v>433</v>
      </c>
      <c r="CC471" s="47">
        <v>597</v>
      </c>
      <c r="CD471" s="29">
        <v>867</v>
      </c>
      <c r="CE471" s="47">
        <v>827</v>
      </c>
      <c r="CF471" s="47">
        <v>693</v>
      </c>
      <c r="CG471" s="47">
        <v>241</v>
      </c>
      <c r="CH471" s="98">
        <v>137</v>
      </c>
      <c r="CI471" s="98">
        <v>205</v>
      </c>
      <c r="CJ471" s="47">
        <v>220</v>
      </c>
      <c r="CK471" s="47">
        <v>213</v>
      </c>
      <c r="CL471" s="47">
        <v>189</v>
      </c>
      <c r="CM471" s="98">
        <v>72</v>
      </c>
      <c r="CN471" s="98">
        <v>99</v>
      </c>
      <c r="CO471" s="98">
        <v>137</v>
      </c>
      <c r="CP471" s="98">
        <v>134</v>
      </c>
      <c r="CQ471" s="98">
        <v>58</v>
      </c>
      <c r="CR471" s="98">
        <v>50</v>
      </c>
      <c r="CS471" s="98">
        <v>22</v>
      </c>
      <c r="CT471" s="98">
        <v>35</v>
      </c>
      <c r="CU471" s="98">
        <v>38</v>
      </c>
      <c r="CV471" s="98">
        <v>5</v>
      </c>
      <c r="CW471" s="95" t="s">
        <v>8281</v>
      </c>
      <c r="CY471" s="18" t="s">
        <v>8282</v>
      </c>
      <c r="CZ471" s="18" t="s">
        <v>8283</v>
      </c>
      <c r="DA471" s="18" t="s">
        <v>8284</v>
      </c>
      <c r="DC471" s="20">
        <v>0</v>
      </c>
      <c r="DE471" s="22" t="s">
        <v>8195</v>
      </c>
      <c r="DF471" s="22" t="s">
        <v>5758</v>
      </c>
      <c r="DG471" s="22" t="s">
        <v>5740</v>
      </c>
      <c r="DH471" s="22" t="s">
        <v>5712</v>
      </c>
      <c r="DI471" s="22" t="s">
        <v>5745</v>
      </c>
      <c r="DJ471" s="22" t="s">
        <v>5868</v>
      </c>
      <c r="DK471" s="22" t="s">
        <v>8196</v>
      </c>
    </row>
    <row r="472" spans="1:116" x14ac:dyDescent="0.25">
      <c r="S472" s="51" t="s">
        <v>8079</v>
      </c>
      <c r="T472" s="52">
        <v>0</v>
      </c>
      <c r="U472" s="52">
        <v>0</v>
      </c>
      <c r="V472" s="52">
        <v>0</v>
      </c>
      <c r="W472" s="52">
        <v>0</v>
      </c>
      <c r="X472" s="52">
        <v>0</v>
      </c>
      <c r="Y472" s="51">
        <f t="shared" si="81"/>
        <v>0</v>
      </c>
      <c r="AP472" s="100" t="s">
        <v>8285</v>
      </c>
      <c r="AQ472" s="47">
        <v>0</v>
      </c>
      <c r="AR472" s="47">
        <v>0</v>
      </c>
      <c r="AS472" s="47">
        <v>0</v>
      </c>
      <c r="AT472" s="47">
        <v>0</v>
      </c>
      <c r="AU472" s="47">
        <v>0</v>
      </c>
      <c r="AV472" s="47">
        <v>0</v>
      </c>
      <c r="AW472" s="47">
        <v>0</v>
      </c>
      <c r="AX472" s="47">
        <v>0</v>
      </c>
      <c r="AY472" s="47">
        <v>0</v>
      </c>
      <c r="AZ472" s="47">
        <v>0</v>
      </c>
      <c r="BA472" s="47">
        <v>0</v>
      </c>
      <c r="BB472" s="47">
        <v>0</v>
      </c>
      <c r="BC472" s="47">
        <v>0</v>
      </c>
      <c r="BD472" s="47">
        <v>0</v>
      </c>
      <c r="BE472" s="47">
        <v>0</v>
      </c>
      <c r="BF472" s="47">
        <v>0</v>
      </c>
      <c r="BG472" s="47">
        <v>0</v>
      </c>
      <c r="BH472" s="47">
        <v>0</v>
      </c>
      <c r="BI472" s="47">
        <v>0</v>
      </c>
      <c r="BJ472" s="47">
        <v>0</v>
      </c>
      <c r="BK472" s="47">
        <v>0</v>
      </c>
      <c r="BL472" s="47">
        <v>0</v>
      </c>
      <c r="BM472" s="47">
        <v>0</v>
      </c>
      <c r="BN472" s="47">
        <v>0</v>
      </c>
      <c r="BO472" s="47">
        <v>0</v>
      </c>
      <c r="BP472" s="47">
        <v>0</v>
      </c>
      <c r="BQ472" s="47">
        <v>0</v>
      </c>
      <c r="BR472" s="47">
        <v>0</v>
      </c>
      <c r="BS472" s="47">
        <v>0</v>
      </c>
      <c r="BT472" s="47">
        <v>0</v>
      </c>
      <c r="BU472" s="47">
        <v>0</v>
      </c>
      <c r="BV472" s="47">
        <v>0</v>
      </c>
      <c r="BW472" s="47">
        <v>0</v>
      </c>
      <c r="BX472" s="47">
        <v>0</v>
      </c>
      <c r="BY472" s="47">
        <v>0</v>
      </c>
      <c r="BZ472" s="47">
        <v>0</v>
      </c>
      <c r="CA472" s="47">
        <v>0</v>
      </c>
      <c r="CB472" s="47">
        <v>0</v>
      </c>
      <c r="CC472" s="47">
        <v>0</v>
      </c>
      <c r="CD472" s="47">
        <v>0</v>
      </c>
      <c r="CE472" s="47">
        <v>16</v>
      </c>
      <c r="CF472" s="47">
        <v>305</v>
      </c>
      <c r="CG472" s="98">
        <v>915</v>
      </c>
      <c r="CH472" s="98">
        <v>766</v>
      </c>
      <c r="CI472" s="98">
        <v>582</v>
      </c>
      <c r="CJ472" s="47">
        <v>801</v>
      </c>
      <c r="CK472" s="47">
        <v>815</v>
      </c>
      <c r="CL472" s="47">
        <v>821</v>
      </c>
      <c r="CM472" s="99">
        <v>1021</v>
      </c>
      <c r="CN472" s="98">
        <v>669</v>
      </c>
      <c r="CO472" s="98">
        <v>752</v>
      </c>
      <c r="CP472" s="98">
        <v>402</v>
      </c>
      <c r="CQ472" s="98">
        <v>403</v>
      </c>
      <c r="CR472" s="98">
        <v>370</v>
      </c>
      <c r="CS472" s="98">
        <v>371</v>
      </c>
      <c r="CT472" s="98">
        <v>113</v>
      </c>
      <c r="CU472" s="98">
        <v>47</v>
      </c>
      <c r="CV472" s="98">
        <v>56</v>
      </c>
      <c r="CW472" s="95" t="s">
        <v>8285</v>
      </c>
      <c r="CY472" s="18" t="s">
        <v>8221</v>
      </c>
      <c r="CZ472" s="18" t="s">
        <v>8286</v>
      </c>
      <c r="DA472" s="18" t="s">
        <v>8286</v>
      </c>
      <c r="DC472" s="20">
        <v>3</v>
      </c>
      <c r="DE472" s="22" t="s">
        <v>8075</v>
      </c>
      <c r="DF472" s="27">
        <v>0</v>
      </c>
      <c r="DG472" s="27">
        <v>0</v>
      </c>
      <c r="DH472" s="27">
        <v>0</v>
      </c>
      <c r="DI472" s="27">
        <v>0</v>
      </c>
      <c r="DJ472" s="27">
        <v>0</v>
      </c>
      <c r="DK472" s="27">
        <f>SUM(DF472:DI472)</f>
        <v>0</v>
      </c>
      <c r="DL472" s="22" t="s">
        <v>8075</v>
      </c>
    </row>
    <row r="473" spans="1:116" x14ac:dyDescent="0.25">
      <c r="S473" s="46" t="s">
        <v>8080</v>
      </c>
      <c r="T473" s="70">
        <v>0</v>
      </c>
      <c r="U473" s="70">
        <v>1</v>
      </c>
      <c r="V473" s="70">
        <v>0</v>
      </c>
      <c r="W473" s="70">
        <v>0</v>
      </c>
      <c r="X473" s="70">
        <v>0</v>
      </c>
      <c r="Y473" s="22">
        <f t="shared" si="81"/>
        <v>1</v>
      </c>
      <c r="AP473" s="100" t="s">
        <v>8287</v>
      </c>
      <c r="AQ473" s="47">
        <v>0</v>
      </c>
      <c r="AR473" s="47">
        <v>0</v>
      </c>
      <c r="AS473" s="47">
        <v>0</v>
      </c>
      <c r="AT473" s="47">
        <v>0</v>
      </c>
      <c r="AU473" s="47">
        <v>0</v>
      </c>
      <c r="AV473" s="47">
        <v>0</v>
      </c>
      <c r="AW473" s="47">
        <v>0</v>
      </c>
      <c r="AX473" s="47">
        <v>0</v>
      </c>
      <c r="AY473" s="47">
        <v>0</v>
      </c>
      <c r="AZ473" s="47">
        <v>0</v>
      </c>
      <c r="BA473" s="47">
        <v>0</v>
      </c>
      <c r="BB473" s="47">
        <v>0</v>
      </c>
      <c r="BC473" s="47">
        <v>0</v>
      </c>
      <c r="BD473" s="47">
        <v>0</v>
      </c>
      <c r="BE473" s="47">
        <v>0</v>
      </c>
      <c r="BF473" s="47">
        <v>0</v>
      </c>
      <c r="BG473" s="47">
        <v>0</v>
      </c>
      <c r="BH473" s="47">
        <v>0</v>
      </c>
      <c r="BI473" s="47">
        <v>0</v>
      </c>
      <c r="BJ473" s="47">
        <v>0</v>
      </c>
      <c r="BK473" s="47">
        <v>0</v>
      </c>
      <c r="BL473" s="47">
        <v>0</v>
      </c>
      <c r="BM473" s="47">
        <v>0</v>
      </c>
      <c r="BN473" s="47">
        <v>0</v>
      </c>
      <c r="BO473" s="47">
        <v>0</v>
      </c>
      <c r="BP473" s="47">
        <v>0</v>
      </c>
      <c r="BQ473" s="47">
        <v>0</v>
      </c>
      <c r="BR473" s="47">
        <v>0</v>
      </c>
      <c r="BS473" s="47">
        <v>0</v>
      </c>
      <c r="BT473" s="47">
        <v>0</v>
      </c>
      <c r="BU473" s="47">
        <v>0</v>
      </c>
      <c r="BV473" s="47">
        <v>0</v>
      </c>
      <c r="BW473" s="47">
        <v>0</v>
      </c>
      <c r="BX473" s="47">
        <v>0</v>
      </c>
      <c r="BY473" s="47">
        <v>0</v>
      </c>
      <c r="BZ473" s="47">
        <v>0</v>
      </c>
      <c r="CA473" s="47">
        <v>0</v>
      </c>
      <c r="CB473" s="47">
        <v>0</v>
      </c>
      <c r="CC473" s="47">
        <v>0</v>
      </c>
      <c r="CD473" s="47">
        <v>0</v>
      </c>
      <c r="CE473" s="47">
        <v>0</v>
      </c>
      <c r="CF473" s="47">
        <v>0</v>
      </c>
      <c r="CG473" s="47">
        <v>0</v>
      </c>
      <c r="CH473" s="98">
        <v>0</v>
      </c>
      <c r="CI473" s="98">
        <v>0</v>
      </c>
      <c r="CJ473" s="47">
        <v>0</v>
      </c>
      <c r="CK473" s="47">
        <v>0</v>
      </c>
      <c r="CL473" s="47">
        <v>0</v>
      </c>
      <c r="CM473" s="47">
        <v>12</v>
      </c>
      <c r="CN473" s="47">
        <v>366</v>
      </c>
      <c r="CO473" s="47">
        <v>420</v>
      </c>
      <c r="CP473" s="98">
        <v>634</v>
      </c>
      <c r="CQ473" s="98">
        <v>763</v>
      </c>
      <c r="CR473" s="98">
        <v>559</v>
      </c>
      <c r="CS473" s="98">
        <v>676</v>
      </c>
      <c r="CT473" s="99">
        <v>1066</v>
      </c>
      <c r="CU473" s="98">
        <v>1000</v>
      </c>
      <c r="CV473" s="98">
        <v>884</v>
      </c>
      <c r="CW473" s="95" t="s">
        <v>8287</v>
      </c>
      <c r="CY473" s="18" t="s">
        <v>8197</v>
      </c>
      <c r="CZ473" s="18" t="s">
        <v>8210</v>
      </c>
      <c r="DA473" s="18" t="s">
        <v>8205</v>
      </c>
      <c r="DC473" s="20">
        <v>2</v>
      </c>
      <c r="DE473" s="46" t="s">
        <v>8076</v>
      </c>
      <c r="DF473" s="47">
        <v>0</v>
      </c>
      <c r="DG473" s="47">
        <v>0</v>
      </c>
      <c r="DH473" s="47">
        <v>0</v>
      </c>
      <c r="DI473" s="47">
        <v>0</v>
      </c>
      <c r="DJ473" s="47">
        <v>0</v>
      </c>
      <c r="DK473" s="27">
        <f t="shared" ref="DK473:DK483" si="82">SUM(DF473:DI473)</f>
        <v>0</v>
      </c>
      <c r="DL473" s="46" t="s">
        <v>8076</v>
      </c>
    </row>
    <row r="474" spans="1:116" x14ac:dyDescent="0.25">
      <c r="S474" s="22" t="s">
        <v>8081</v>
      </c>
      <c r="T474" s="71">
        <v>0</v>
      </c>
      <c r="U474" s="71">
        <v>1</v>
      </c>
      <c r="V474" s="71">
        <v>0</v>
      </c>
      <c r="W474" s="71">
        <v>4</v>
      </c>
      <c r="X474" s="71">
        <v>0</v>
      </c>
      <c r="Y474" s="22">
        <f t="shared" si="81"/>
        <v>5</v>
      </c>
      <c r="AP474" s="51" t="s">
        <v>8288</v>
      </c>
      <c r="AQ474" s="27">
        <v>0</v>
      </c>
      <c r="AR474" s="27">
        <v>0</v>
      </c>
      <c r="AS474" s="27">
        <v>0</v>
      </c>
      <c r="AT474" s="27">
        <v>0</v>
      </c>
      <c r="AU474" s="27">
        <v>0</v>
      </c>
      <c r="AV474" s="27">
        <v>0</v>
      </c>
      <c r="AW474" s="27">
        <v>0</v>
      </c>
      <c r="AX474" s="27">
        <v>0</v>
      </c>
      <c r="AY474" s="27">
        <v>0</v>
      </c>
      <c r="AZ474" s="27">
        <v>0</v>
      </c>
      <c r="BA474" s="27">
        <v>0</v>
      </c>
      <c r="BB474" s="27">
        <v>0</v>
      </c>
      <c r="BC474" s="27">
        <v>0</v>
      </c>
      <c r="BD474" s="27">
        <v>0</v>
      </c>
      <c r="BE474" s="27">
        <v>0</v>
      </c>
      <c r="BF474" s="27">
        <v>0</v>
      </c>
      <c r="BG474" s="27">
        <v>0</v>
      </c>
      <c r="BH474" s="27">
        <v>0</v>
      </c>
      <c r="BI474" s="27">
        <v>0</v>
      </c>
      <c r="BJ474" s="27">
        <v>0</v>
      </c>
      <c r="BK474" s="27">
        <v>0</v>
      </c>
      <c r="BL474" s="27">
        <v>0</v>
      </c>
      <c r="BM474" s="27">
        <v>0</v>
      </c>
      <c r="BN474" s="27">
        <v>0</v>
      </c>
      <c r="BO474" s="27">
        <v>0</v>
      </c>
      <c r="BP474" s="27">
        <v>0</v>
      </c>
      <c r="BQ474" s="27">
        <v>0</v>
      </c>
      <c r="BR474" s="27">
        <v>0</v>
      </c>
      <c r="BS474" s="27">
        <v>0</v>
      </c>
      <c r="BT474" s="27">
        <v>0</v>
      </c>
      <c r="BU474" s="27">
        <v>0</v>
      </c>
      <c r="BV474" s="27">
        <v>0</v>
      </c>
      <c r="BW474" s="27">
        <v>0</v>
      </c>
      <c r="BX474" s="27">
        <v>0</v>
      </c>
      <c r="BY474" s="27">
        <v>0</v>
      </c>
      <c r="BZ474" s="27">
        <v>0</v>
      </c>
      <c r="CA474" s="27">
        <v>0</v>
      </c>
      <c r="CB474" s="27">
        <v>0</v>
      </c>
      <c r="CC474" s="27">
        <v>0</v>
      </c>
      <c r="CD474" s="27">
        <v>0</v>
      </c>
      <c r="CE474" s="27">
        <v>0</v>
      </c>
      <c r="CF474" s="27">
        <v>0</v>
      </c>
      <c r="CG474" s="27">
        <v>0</v>
      </c>
      <c r="CH474" s="52">
        <v>0</v>
      </c>
      <c r="CI474" s="52">
        <v>0</v>
      </c>
      <c r="CJ474" s="27">
        <v>0</v>
      </c>
      <c r="CK474" s="27">
        <v>0</v>
      </c>
      <c r="CL474" s="27">
        <v>0</v>
      </c>
      <c r="CM474" s="27">
        <v>0</v>
      </c>
      <c r="CN474" s="27">
        <v>0</v>
      </c>
      <c r="CO474" s="27">
        <v>0</v>
      </c>
      <c r="CP474" s="27">
        <v>0</v>
      </c>
      <c r="CQ474" s="27">
        <v>0</v>
      </c>
      <c r="CR474" s="47">
        <v>0</v>
      </c>
      <c r="CS474" s="47">
        <v>1</v>
      </c>
      <c r="CT474" s="47">
        <v>0</v>
      </c>
      <c r="CU474" s="47">
        <v>13</v>
      </c>
      <c r="CV474" s="29">
        <v>45</v>
      </c>
      <c r="CW474" s="95" t="s">
        <v>8288</v>
      </c>
      <c r="CY474" s="18" t="s">
        <v>8572</v>
      </c>
      <c r="CZ474" s="18" t="s">
        <v>8289</v>
      </c>
      <c r="DA474" s="18" t="s">
        <v>8290</v>
      </c>
      <c r="DC474" s="20">
        <v>1</v>
      </c>
      <c r="DE474" s="22" t="s">
        <v>8077</v>
      </c>
      <c r="DF474" s="27">
        <v>0</v>
      </c>
      <c r="DG474" s="27">
        <v>0</v>
      </c>
      <c r="DH474" s="27">
        <v>0</v>
      </c>
      <c r="DI474" s="27">
        <v>0</v>
      </c>
      <c r="DJ474" s="27">
        <v>0</v>
      </c>
      <c r="DK474" s="27">
        <f t="shared" si="82"/>
        <v>0</v>
      </c>
      <c r="DL474" s="22" t="s">
        <v>8077</v>
      </c>
    </row>
    <row r="475" spans="1:116" x14ac:dyDescent="0.25">
      <c r="S475" s="46" t="s">
        <v>8082</v>
      </c>
      <c r="T475" s="70">
        <v>0</v>
      </c>
      <c r="U475" s="70">
        <v>2</v>
      </c>
      <c r="V475" s="70">
        <v>0</v>
      </c>
      <c r="W475" s="70">
        <v>9</v>
      </c>
      <c r="X475" s="70">
        <v>0</v>
      </c>
      <c r="Y475" s="22">
        <f t="shared" si="81"/>
        <v>11</v>
      </c>
      <c r="AP475" s="51" t="s">
        <v>8291</v>
      </c>
      <c r="AQ475" s="27">
        <v>0</v>
      </c>
      <c r="AR475" s="27">
        <v>0</v>
      </c>
      <c r="AS475" s="27">
        <v>0</v>
      </c>
      <c r="AT475" s="27">
        <v>0</v>
      </c>
      <c r="AU475" s="27">
        <v>0</v>
      </c>
      <c r="AV475" s="27">
        <v>0</v>
      </c>
      <c r="AW475" s="27">
        <v>0</v>
      </c>
      <c r="AX475" s="27">
        <v>0</v>
      </c>
      <c r="AY475" s="27">
        <v>0</v>
      </c>
      <c r="AZ475" s="27">
        <v>0</v>
      </c>
      <c r="BA475" s="27">
        <v>0</v>
      </c>
      <c r="BB475" s="27">
        <v>0</v>
      </c>
      <c r="BC475" s="27">
        <v>0</v>
      </c>
      <c r="BD475" s="27">
        <v>0</v>
      </c>
      <c r="BE475" s="27">
        <v>0</v>
      </c>
      <c r="BF475" s="27">
        <v>0</v>
      </c>
      <c r="BG475" s="27">
        <v>0</v>
      </c>
      <c r="BH475" s="27">
        <v>0</v>
      </c>
      <c r="BI475" s="27">
        <v>0</v>
      </c>
      <c r="BJ475" s="27">
        <v>0</v>
      </c>
      <c r="BK475" s="27">
        <v>0</v>
      </c>
      <c r="BL475" s="27">
        <v>0</v>
      </c>
      <c r="BM475" s="27">
        <v>0</v>
      </c>
      <c r="BN475" s="27">
        <v>0</v>
      </c>
      <c r="BO475" s="27">
        <v>0</v>
      </c>
      <c r="BP475" s="27">
        <v>0</v>
      </c>
      <c r="BQ475" s="27">
        <v>0</v>
      </c>
      <c r="BR475" s="27">
        <v>0</v>
      </c>
      <c r="BS475" s="27">
        <v>0</v>
      </c>
      <c r="BT475" s="27">
        <v>0</v>
      </c>
      <c r="BU475" s="27">
        <v>0</v>
      </c>
      <c r="BV475" s="27">
        <v>0</v>
      </c>
      <c r="BW475" s="27">
        <v>0</v>
      </c>
      <c r="BX475" s="27">
        <v>0</v>
      </c>
      <c r="BY475" s="27">
        <v>0</v>
      </c>
      <c r="BZ475" s="27">
        <v>0</v>
      </c>
      <c r="CA475" s="27">
        <v>0</v>
      </c>
      <c r="CB475" s="27">
        <v>0</v>
      </c>
      <c r="CC475" s="27">
        <v>0</v>
      </c>
      <c r="CD475" s="27">
        <v>0</v>
      </c>
      <c r="CE475" s="27">
        <v>0</v>
      </c>
      <c r="CF475" s="27">
        <v>0</v>
      </c>
      <c r="CG475" s="27">
        <v>0</v>
      </c>
      <c r="CH475" s="52">
        <v>0</v>
      </c>
      <c r="CI475" s="52">
        <v>0</v>
      </c>
      <c r="CJ475" s="27">
        <v>0</v>
      </c>
      <c r="CK475" s="27">
        <v>0</v>
      </c>
      <c r="CL475" s="27">
        <v>0</v>
      </c>
      <c r="CM475" s="27">
        <v>0</v>
      </c>
      <c r="CN475" s="27">
        <v>0</v>
      </c>
      <c r="CO475" s="27">
        <v>0</v>
      </c>
      <c r="CP475" s="27">
        <v>0</v>
      </c>
      <c r="CQ475" s="27">
        <v>0</v>
      </c>
      <c r="CR475" s="27">
        <v>0</v>
      </c>
      <c r="CS475" s="27">
        <v>0</v>
      </c>
      <c r="CT475" s="27">
        <v>0</v>
      </c>
      <c r="CU475" s="27">
        <v>0</v>
      </c>
      <c r="CV475" s="27">
        <v>0</v>
      </c>
      <c r="CW475" s="95" t="s">
        <v>8291</v>
      </c>
      <c r="DE475" s="46" t="s">
        <v>8078</v>
      </c>
      <c r="DF475" s="47">
        <v>0</v>
      </c>
      <c r="DG475" s="47">
        <v>0</v>
      </c>
      <c r="DH475" s="47">
        <v>0</v>
      </c>
      <c r="DI475" s="47">
        <v>0</v>
      </c>
      <c r="DJ475" s="47">
        <v>0</v>
      </c>
      <c r="DK475" s="27">
        <f t="shared" si="82"/>
        <v>0</v>
      </c>
      <c r="DL475" s="46" t="s">
        <v>8078</v>
      </c>
    </row>
    <row r="476" spans="1:116" x14ac:dyDescent="0.25">
      <c r="S476" s="22" t="s">
        <v>8083</v>
      </c>
      <c r="T476" s="71">
        <v>7</v>
      </c>
      <c r="U476" s="71">
        <v>28</v>
      </c>
      <c r="V476" s="71">
        <v>3</v>
      </c>
      <c r="W476" s="71">
        <v>119</v>
      </c>
      <c r="X476" s="71">
        <v>0</v>
      </c>
      <c r="Y476" s="22">
        <f t="shared" si="81"/>
        <v>157</v>
      </c>
      <c r="DE476" s="22" t="s">
        <v>8079</v>
      </c>
      <c r="DF476" s="27">
        <v>0</v>
      </c>
      <c r="DG476" s="27">
        <v>0</v>
      </c>
      <c r="DH476" s="27">
        <v>0</v>
      </c>
      <c r="DI476" s="27">
        <v>0</v>
      </c>
      <c r="DJ476" s="27">
        <v>0</v>
      </c>
      <c r="DK476" s="27">
        <f t="shared" si="82"/>
        <v>0</v>
      </c>
      <c r="DL476" s="22" t="s">
        <v>8079</v>
      </c>
    </row>
    <row r="477" spans="1:116" x14ac:dyDescent="0.25">
      <c r="S477" s="46" t="s">
        <v>8084</v>
      </c>
      <c r="T477" s="70">
        <v>0</v>
      </c>
      <c r="U477" s="70">
        <v>0</v>
      </c>
      <c r="V477" s="70">
        <v>0</v>
      </c>
      <c r="W477" s="70">
        <v>0</v>
      </c>
      <c r="X477" s="70">
        <v>0</v>
      </c>
      <c r="Y477" s="22">
        <f t="shared" si="81"/>
        <v>0</v>
      </c>
      <c r="AP477" s="18" t="s">
        <v>8292</v>
      </c>
      <c r="AT477" s="20">
        <v>650</v>
      </c>
      <c r="AU477" s="20"/>
      <c r="AV477" s="20"/>
      <c r="AW477" s="20"/>
      <c r="AX477" s="20"/>
      <c r="AY477" s="20">
        <v>650</v>
      </c>
      <c r="AZ477" s="20"/>
      <c r="BA477" s="20"/>
      <c r="BB477" s="20"/>
      <c r="BC477" s="20"/>
      <c r="BD477" s="20"/>
      <c r="BE477" s="20">
        <v>650</v>
      </c>
      <c r="BF477" s="20"/>
      <c r="BG477" s="20"/>
      <c r="BH477" s="20"/>
      <c r="BI477" s="20"/>
      <c r="BJ477" s="20"/>
      <c r="BK477" s="20"/>
      <c r="BL477" s="20"/>
      <c r="BM477" s="20">
        <v>650</v>
      </c>
      <c r="BN477" s="20"/>
      <c r="BO477" s="20"/>
      <c r="BP477" s="20"/>
      <c r="BQ477" s="20"/>
      <c r="BR477" s="20">
        <v>650</v>
      </c>
      <c r="BS477" s="84"/>
      <c r="BT477" s="20"/>
      <c r="BU477" s="20"/>
      <c r="BV477" s="20"/>
      <c r="BW477" s="20">
        <v>650</v>
      </c>
      <c r="BX477" s="20"/>
      <c r="BY477" s="20"/>
      <c r="BZ477" s="20"/>
      <c r="CA477" s="20"/>
      <c r="CB477" s="20">
        <v>650</v>
      </c>
      <c r="CC477" s="20"/>
      <c r="CD477" s="20"/>
      <c r="CE477" s="20"/>
      <c r="CF477" s="20"/>
      <c r="CG477" s="20"/>
      <c r="CH477" s="20"/>
      <c r="CI477" s="20"/>
      <c r="CJ477" s="20">
        <v>650</v>
      </c>
      <c r="CK477" s="20"/>
      <c r="CL477" s="20"/>
      <c r="CM477" s="20"/>
      <c r="CN477" s="20"/>
      <c r="CO477" s="20"/>
      <c r="CP477" s="20"/>
      <c r="CQ477" s="20">
        <v>650</v>
      </c>
      <c r="DE477" s="46" t="s">
        <v>8080</v>
      </c>
      <c r="DF477" s="47">
        <v>0</v>
      </c>
      <c r="DG477" s="47">
        <v>0</v>
      </c>
      <c r="DH477" s="47">
        <v>0</v>
      </c>
      <c r="DI477" s="47">
        <v>1</v>
      </c>
      <c r="DJ477" s="47">
        <v>1</v>
      </c>
      <c r="DK477" s="27">
        <f t="shared" si="82"/>
        <v>1</v>
      </c>
      <c r="DL477" s="46" t="s">
        <v>8080</v>
      </c>
    </row>
    <row r="478" spans="1:116" x14ac:dyDescent="0.25">
      <c r="T478" s="95">
        <f>SUM(T468:T476)</f>
        <v>7</v>
      </c>
      <c r="U478" s="95">
        <f>SUM(U468:U476)</f>
        <v>32</v>
      </c>
      <c r="V478" s="95">
        <f>SUM(V468:V476)</f>
        <v>3</v>
      </c>
      <c r="W478" s="95">
        <f>SUM(W468:W476)</f>
        <v>132</v>
      </c>
      <c r="X478" s="95">
        <f>SUM(X468:X476)</f>
        <v>0</v>
      </c>
      <c r="Y478" s="51">
        <f>SUM(T478:X478)</f>
        <v>174</v>
      </c>
      <c r="AP478" s="18" t="s">
        <v>8293</v>
      </c>
      <c r="AQ478" s="37">
        <v>3</v>
      </c>
      <c r="AR478" s="37">
        <v>0</v>
      </c>
      <c r="AS478" s="37">
        <v>1</v>
      </c>
      <c r="AT478" s="37">
        <v>1</v>
      </c>
      <c r="AU478" s="37">
        <v>1</v>
      </c>
      <c r="AV478" s="37">
        <v>0</v>
      </c>
      <c r="AW478" s="37">
        <v>0</v>
      </c>
      <c r="AX478" s="85">
        <v>0</v>
      </c>
      <c r="AY478" s="85">
        <v>0</v>
      </c>
      <c r="AZ478" s="37">
        <v>1</v>
      </c>
      <c r="BA478" s="37">
        <v>2</v>
      </c>
      <c r="BB478" s="37">
        <v>1</v>
      </c>
      <c r="BC478" s="37">
        <v>1</v>
      </c>
      <c r="BD478" s="37">
        <v>0</v>
      </c>
      <c r="BE478" s="37">
        <v>0</v>
      </c>
      <c r="BF478" s="37">
        <v>1</v>
      </c>
      <c r="BG478" s="37">
        <v>0</v>
      </c>
      <c r="BH478" s="37">
        <v>0</v>
      </c>
      <c r="BI478" s="37">
        <v>0</v>
      </c>
      <c r="BJ478" s="37">
        <v>1</v>
      </c>
      <c r="BK478" s="87">
        <v>1</v>
      </c>
      <c r="BL478" s="37">
        <v>0</v>
      </c>
      <c r="BM478" s="86">
        <v>0</v>
      </c>
      <c r="BN478" s="37">
        <v>0</v>
      </c>
      <c r="BO478" s="37">
        <v>0</v>
      </c>
      <c r="BP478" s="37">
        <v>0</v>
      </c>
      <c r="BQ478" s="37">
        <v>0</v>
      </c>
      <c r="BR478" s="20">
        <v>0</v>
      </c>
      <c r="BS478" s="20">
        <v>0</v>
      </c>
      <c r="BT478" s="20">
        <v>0</v>
      </c>
      <c r="BU478" s="20">
        <v>0</v>
      </c>
      <c r="BV478" s="20">
        <v>0</v>
      </c>
      <c r="BW478" s="20">
        <v>0</v>
      </c>
      <c r="BX478" s="20">
        <v>0</v>
      </c>
      <c r="BY478" s="20">
        <v>0</v>
      </c>
      <c r="BZ478" s="20">
        <v>0</v>
      </c>
      <c r="CA478" s="20">
        <v>0</v>
      </c>
      <c r="CB478" s="20">
        <v>0</v>
      </c>
      <c r="CC478" s="20">
        <v>0</v>
      </c>
      <c r="CD478" s="20">
        <v>0</v>
      </c>
      <c r="CE478" s="20">
        <v>0</v>
      </c>
      <c r="CF478" s="20">
        <v>0</v>
      </c>
      <c r="CG478" s="20">
        <v>0</v>
      </c>
      <c r="CH478" s="56">
        <v>0</v>
      </c>
      <c r="CI478" s="56">
        <v>0</v>
      </c>
      <c r="CJ478" s="20">
        <v>0</v>
      </c>
      <c r="CK478" s="20">
        <v>0</v>
      </c>
      <c r="CL478" s="20">
        <v>0</v>
      </c>
      <c r="CM478" s="20">
        <v>0</v>
      </c>
      <c r="CN478" s="20">
        <v>0</v>
      </c>
      <c r="CO478" s="20">
        <v>0</v>
      </c>
      <c r="CP478" s="20">
        <v>0</v>
      </c>
      <c r="CQ478" s="20">
        <v>0</v>
      </c>
      <c r="CR478" s="20">
        <v>0</v>
      </c>
      <c r="CS478" s="20">
        <v>0</v>
      </c>
      <c r="CT478" s="20">
        <v>0</v>
      </c>
      <c r="CU478" s="20">
        <v>0</v>
      </c>
      <c r="CV478" s="20">
        <v>0</v>
      </c>
      <c r="CW478" s="18" t="s">
        <v>8293</v>
      </c>
      <c r="DE478" s="22" t="s">
        <v>8081</v>
      </c>
      <c r="DF478" s="27">
        <v>0</v>
      </c>
      <c r="DG478" s="27">
        <v>0</v>
      </c>
      <c r="DH478" s="27">
        <v>0</v>
      </c>
      <c r="DI478" s="27">
        <v>0</v>
      </c>
      <c r="DJ478" s="27">
        <v>1</v>
      </c>
      <c r="DK478" s="27">
        <f t="shared" si="82"/>
        <v>0</v>
      </c>
      <c r="DL478" s="22" t="s">
        <v>8081</v>
      </c>
    </row>
    <row r="479" spans="1:116" x14ac:dyDescent="0.25">
      <c r="AP479" s="18" t="s">
        <v>8294</v>
      </c>
      <c r="AQ479" s="37">
        <v>3</v>
      </c>
      <c r="AR479" s="37">
        <v>3</v>
      </c>
      <c r="AS479" s="37">
        <v>1</v>
      </c>
      <c r="AT479" s="37">
        <v>1</v>
      </c>
      <c r="AU479" s="37">
        <v>1</v>
      </c>
      <c r="AV479" s="37">
        <v>0</v>
      </c>
      <c r="AW479" s="37">
        <v>0</v>
      </c>
      <c r="AX479" s="85">
        <v>0</v>
      </c>
      <c r="AY479" s="85">
        <v>1</v>
      </c>
      <c r="AZ479" s="37">
        <v>1</v>
      </c>
      <c r="BA479" s="37">
        <v>0</v>
      </c>
      <c r="BB479" s="37">
        <v>0</v>
      </c>
      <c r="BC479" s="37">
        <v>1</v>
      </c>
      <c r="BD479" s="37">
        <v>0</v>
      </c>
      <c r="BE479" s="37">
        <v>0</v>
      </c>
      <c r="BF479" s="37">
        <v>1</v>
      </c>
      <c r="BG479" s="37">
        <v>0</v>
      </c>
      <c r="BH479" s="37">
        <v>0</v>
      </c>
      <c r="BI479" s="37">
        <v>0</v>
      </c>
      <c r="BJ479" s="37">
        <v>0</v>
      </c>
      <c r="BK479" s="87">
        <v>1</v>
      </c>
      <c r="BL479" s="37">
        <v>0</v>
      </c>
      <c r="BM479" s="86">
        <v>0</v>
      </c>
      <c r="BN479" s="37">
        <v>0</v>
      </c>
      <c r="BO479" s="37">
        <v>0</v>
      </c>
      <c r="BP479" s="37">
        <v>0</v>
      </c>
      <c r="BQ479" s="37">
        <v>0</v>
      </c>
      <c r="BR479" s="20">
        <v>0</v>
      </c>
      <c r="BS479" s="20">
        <v>0</v>
      </c>
      <c r="BT479" s="20">
        <v>0</v>
      </c>
      <c r="BU479" s="20">
        <v>0</v>
      </c>
      <c r="BV479" s="20">
        <v>0</v>
      </c>
      <c r="BW479" s="20">
        <v>0</v>
      </c>
      <c r="BX479" s="20">
        <v>0</v>
      </c>
      <c r="BY479" s="20">
        <v>0</v>
      </c>
      <c r="BZ479" s="20">
        <v>0</v>
      </c>
      <c r="CA479" s="20">
        <v>0</v>
      </c>
      <c r="CB479" s="20">
        <v>0</v>
      </c>
      <c r="CC479" s="20">
        <v>0</v>
      </c>
      <c r="CD479" s="20">
        <v>0</v>
      </c>
      <c r="CE479" s="20">
        <v>0</v>
      </c>
      <c r="CF479" s="20">
        <v>0</v>
      </c>
      <c r="CG479" s="20">
        <v>0</v>
      </c>
      <c r="CH479" s="56">
        <v>0</v>
      </c>
      <c r="CI479" s="56">
        <v>0</v>
      </c>
      <c r="CJ479" s="20">
        <v>0</v>
      </c>
      <c r="CK479" s="20">
        <v>0</v>
      </c>
      <c r="CL479" s="20">
        <v>0</v>
      </c>
      <c r="CM479" s="20">
        <v>0</v>
      </c>
      <c r="CN479" s="20">
        <v>0</v>
      </c>
      <c r="CO479" s="20">
        <v>0</v>
      </c>
      <c r="CP479" s="20">
        <v>0</v>
      </c>
      <c r="CQ479" s="20">
        <v>0</v>
      </c>
      <c r="CR479" s="20">
        <v>0</v>
      </c>
      <c r="CS479" s="20">
        <v>0</v>
      </c>
      <c r="CT479" s="20">
        <v>0</v>
      </c>
      <c r="CU479" s="20">
        <v>0</v>
      </c>
      <c r="CV479" s="20">
        <v>0</v>
      </c>
      <c r="CW479" s="18" t="s">
        <v>8294</v>
      </c>
      <c r="DE479" s="46" t="s">
        <v>8082</v>
      </c>
      <c r="DF479" s="47">
        <v>0</v>
      </c>
      <c r="DG479" s="47">
        <v>9</v>
      </c>
      <c r="DH479" s="47">
        <v>3</v>
      </c>
      <c r="DI479" s="47">
        <v>32</v>
      </c>
      <c r="DJ479" s="47">
        <v>5</v>
      </c>
      <c r="DK479" s="27">
        <f t="shared" si="82"/>
        <v>44</v>
      </c>
      <c r="DL479" s="46" t="s">
        <v>8082</v>
      </c>
    </row>
    <row r="480" spans="1:116" x14ac:dyDescent="0.25">
      <c r="AP480" s="18" t="s">
        <v>8295</v>
      </c>
      <c r="AQ480" s="37">
        <v>10</v>
      </c>
      <c r="AR480" s="37">
        <v>3</v>
      </c>
      <c r="AS480" s="37">
        <v>5</v>
      </c>
      <c r="AT480" s="37">
        <v>3</v>
      </c>
      <c r="AU480" s="37">
        <v>2</v>
      </c>
      <c r="AV480" s="37">
        <v>0</v>
      </c>
      <c r="AW480" s="37">
        <v>0</v>
      </c>
      <c r="AX480" s="85">
        <v>0</v>
      </c>
      <c r="AY480" s="85">
        <v>1</v>
      </c>
      <c r="AZ480" s="37">
        <v>1</v>
      </c>
      <c r="BA480" s="37">
        <v>0</v>
      </c>
      <c r="BB480" s="37">
        <v>0</v>
      </c>
      <c r="BC480" s="37">
        <v>1</v>
      </c>
      <c r="BD480" s="37">
        <v>0</v>
      </c>
      <c r="BE480" s="37">
        <v>0</v>
      </c>
      <c r="BF480" s="37">
        <v>1</v>
      </c>
      <c r="BG480" s="37">
        <v>0</v>
      </c>
      <c r="BH480" s="37">
        <v>0</v>
      </c>
      <c r="BI480" s="37">
        <v>0</v>
      </c>
      <c r="BJ480" s="37">
        <v>0</v>
      </c>
      <c r="BK480" s="87">
        <v>1</v>
      </c>
      <c r="BL480" s="37">
        <v>0</v>
      </c>
      <c r="BM480" s="86">
        <v>0</v>
      </c>
      <c r="BN480" s="37">
        <v>0</v>
      </c>
      <c r="BO480" s="37">
        <v>0</v>
      </c>
      <c r="BP480" s="37">
        <v>0</v>
      </c>
      <c r="BQ480" s="37">
        <v>0</v>
      </c>
      <c r="BR480" s="20">
        <v>0</v>
      </c>
      <c r="BS480" s="20">
        <v>0</v>
      </c>
      <c r="BT480" s="20">
        <v>0</v>
      </c>
      <c r="BU480" s="20">
        <v>0</v>
      </c>
      <c r="BV480" s="20">
        <v>0</v>
      </c>
      <c r="BW480" s="20">
        <v>0</v>
      </c>
      <c r="BX480" s="20">
        <v>0</v>
      </c>
      <c r="BY480" s="20">
        <v>0</v>
      </c>
      <c r="BZ480" s="20">
        <v>0</v>
      </c>
      <c r="CA480" s="20">
        <v>0</v>
      </c>
      <c r="CB480" s="20">
        <v>0</v>
      </c>
      <c r="CC480" s="20">
        <v>0</v>
      </c>
      <c r="CD480" s="20">
        <v>0</v>
      </c>
      <c r="CE480" s="20">
        <v>0</v>
      </c>
      <c r="CF480" s="20">
        <v>0</v>
      </c>
      <c r="CG480" s="20">
        <v>0</v>
      </c>
      <c r="CH480" s="56">
        <v>0</v>
      </c>
      <c r="CI480" s="56">
        <v>0</v>
      </c>
      <c r="CJ480" s="20">
        <v>0</v>
      </c>
      <c r="CK480" s="20">
        <v>0</v>
      </c>
      <c r="CL480" s="20">
        <v>0</v>
      </c>
      <c r="CM480" s="20">
        <v>0</v>
      </c>
      <c r="CN480" s="20">
        <v>0</v>
      </c>
      <c r="CO480" s="20">
        <v>0</v>
      </c>
      <c r="CP480" s="20">
        <v>0</v>
      </c>
      <c r="CQ480" s="20">
        <v>0</v>
      </c>
      <c r="CR480" s="20">
        <v>0</v>
      </c>
      <c r="CS480" s="20">
        <v>0</v>
      </c>
      <c r="CT480" s="20">
        <v>0</v>
      </c>
      <c r="CU480" s="20">
        <v>0</v>
      </c>
      <c r="CV480" s="20">
        <v>0</v>
      </c>
      <c r="CW480" s="18" t="s">
        <v>8295</v>
      </c>
      <c r="DE480" s="22" t="s">
        <v>8083</v>
      </c>
      <c r="DF480" s="27">
        <v>5</v>
      </c>
      <c r="DG480" s="27">
        <v>22</v>
      </c>
      <c r="DH480" s="27">
        <v>28</v>
      </c>
      <c r="DI480" s="27">
        <v>51</v>
      </c>
      <c r="DJ480" s="27">
        <v>56</v>
      </c>
      <c r="DK480" s="27">
        <f t="shared" si="82"/>
        <v>106</v>
      </c>
      <c r="DL480" s="22" t="s">
        <v>8083</v>
      </c>
    </row>
    <row r="481" spans="1:116" x14ac:dyDescent="0.25">
      <c r="S481" s="22" t="s">
        <v>8195</v>
      </c>
      <c r="T481" s="22" t="s">
        <v>5758</v>
      </c>
      <c r="U481" s="22" t="s">
        <v>5740</v>
      </c>
      <c r="V481" s="22" t="s">
        <v>5712</v>
      </c>
      <c r="W481" s="22" t="s">
        <v>5745</v>
      </c>
      <c r="X481" s="22" t="s">
        <v>5868</v>
      </c>
      <c r="Y481" s="22" t="s">
        <v>8196</v>
      </c>
      <c r="AP481" s="18" t="s">
        <v>8296</v>
      </c>
      <c r="AQ481" s="37">
        <v>51</v>
      </c>
      <c r="AR481" s="37">
        <v>46</v>
      </c>
      <c r="AS481" s="37">
        <v>37</v>
      </c>
      <c r="AT481" s="37">
        <v>28</v>
      </c>
      <c r="AU481" s="37">
        <v>23</v>
      </c>
      <c r="AV481" s="37">
        <v>12</v>
      </c>
      <c r="AW481" s="37">
        <v>18</v>
      </c>
      <c r="AX481" s="85">
        <v>8</v>
      </c>
      <c r="AY481" s="85">
        <v>10</v>
      </c>
      <c r="AZ481" s="37">
        <v>4</v>
      </c>
      <c r="BA481" s="37">
        <v>1</v>
      </c>
      <c r="BB481" s="37">
        <v>5</v>
      </c>
      <c r="BC481" s="37">
        <v>3</v>
      </c>
      <c r="BD481" s="37">
        <v>0</v>
      </c>
      <c r="BE481" s="37">
        <v>0</v>
      </c>
      <c r="BF481" s="37">
        <v>2</v>
      </c>
      <c r="BG481" s="37">
        <v>0</v>
      </c>
      <c r="BH481" s="37">
        <v>0</v>
      </c>
      <c r="BI481" s="37">
        <v>0</v>
      </c>
      <c r="BJ481" s="37">
        <v>4</v>
      </c>
      <c r="BK481" s="37">
        <v>1</v>
      </c>
      <c r="BL481" s="87">
        <v>1</v>
      </c>
      <c r="BM481" s="88">
        <v>0</v>
      </c>
      <c r="BN481" s="37">
        <v>0</v>
      </c>
      <c r="BO481" s="37">
        <v>0</v>
      </c>
      <c r="BP481" s="37">
        <v>0</v>
      </c>
      <c r="BQ481" s="37">
        <v>0</v>
      </c>
      <c r="BR481" s="20">
        <v>0</v>
      </c>
      <c r="BS481" s="20">
        <v>0</v>
      </c>
      <c r="BT481" s="20">
        <v>0</v>
      </c>
      <c r="BU481" s="20">
        <v>0</v>
      </c>
      <c r="BV481" s="20">
        <v>0</v>
      </c>
      <c r="BW481" s="20">
        <v>0</v>
      </c>
      <c r="BX481" s="20">
        <v>0</v>
      </c>
      <c r="BY481" s="20">
        <v>0</v>
      </c>
      <c r="BZ481" s="20">
        <v>0</v>
      </c>
      <c r="CA481" s="20">
        <v>0</v>
      </c>
      <c r="CB481" s="20">
        <v>0</v>
      </c>
      <c r="CC481" s="20">
        <v>0</v>
      </c>
      <c r="CD481" s="20">
        <v>0</v>
      </c>
      <c r="CE481" s="20">
        <v>0</v>
      </c>
      <c r="CF481" s="20">
        <v>0</v>
      </c>
      <c r="CG481" s="20">
        <v>0</v>
      </c>
      <c r="CH481" s="56">
        <v>0</v>
      </c>
      <c r="CI481" s="56">
        <v>0</v>
      </c>
      <c r="CJ481" s="20">
        <v>0</v>
      </c>
      <c r="CK481" s="20">
        <v>0</v>
      </c>
      <c r="CL481" s="20">
        <v>0</v>
      </c>
      <c r="CM481" s="20">
        <v>0</v>
      </c>
      <c r="CN481" s="20">
        <v>0</v>
      </c>
      <c r="CO481" s="20">
        <v>0</v>
      </c>
      <c r="CP481" s="20">
        <v>0</v>
      </c>
      <c r="CQ481" s="20">
        <v>0</v>
      </c>
      <c r="CR481" s="20">
        <v>0</v>
      </c>
      <c r="CS481" s="20">
        <v>0</v>
      </c>
      <c r="CT481" s="20">
        <v>0</v>
      </c>
      <c r="CU481" s="20">
        <v>0</v>
      </c>
      <c r="CV481" s="20">
        <v>0</v>
      </c>
      <c r="CW481" s="18" t="s">
        <v>8296</v>
      </c>
      <c r="CY481" s="89" t="s">
        <v>8247</v>
      </c>
      <c r="DE481" s="46" t="s">
        <v>8084</v>
      </c>
      <c r="DF481" s="47">
        <v>24</v>
      </c>
      <c r="DG481" s="47">
        <v>131</v>
      </c>
      <c r="DH481" s="47">
        <v>39</v>
      </c>
      <c r="DI481" s="47">
        <v>157</v>
      </c>
      <c r="DJ481" s="47">
        <v>884</v>
      </c>
      <c r="DK481" s="27">
        <f t="shared" si="82"/>
        <v>351</v>
      </c>
      <c r="DL481" s="46" t="s">
        <v>8084</v>
      </c>
    </row>
    <row r="482" spans="1:116" x14ac:dyDescent="0.25">
      <c r="S482" s="22" t="s">
        <v>8075</v>
      </c>
      <c r="T482" s="27">
        <v>0</v>
      </c>
      <c r="U482" s="27">
        <v>0</v>
      </c>
      <c r="V482" s="27">
        <v>0</v>
      </c>
      <c r="W482" s="27">
        <v>0</v>
      </c>
      <c r="X482" s="27">
        <v>0</v>
      </c>
      <c r="Y482" s="27">
        <f>SUM(T482:W482)</f>
        <v>0</v>
      </c>
      <c r="Z482" s="22" t="s">
        <v>8075</v>
      </c>
      <c r="AP482" s="18" t="s">
        <v>8248</v>
      </c>
      <c r="AQ482" s="263">
        <v>43</v>
      </c>
      <c r="AR482" s="263">
        <v>44</v>
      </c>
      <c r="AS482" s="263">
        <v>45</v>
      </c>
      <c r="AT482" s="263">
        <v>46</v>
      </c>
      <c r="AU482" s="263">
        <v>47</v>
      </c>
      <c r="AV482" s="263">
        <v>48</v>
      </c>
      <c r="AW482" s="263">
        <v>49</v>
      </c>
      <c r="AX482" s="263">
        <v>50</v>
      </c>
      <c r="AY482" s="263">
        <v>51</v>
      </c>
      <c r="AZ482" s="263">
        <v>52</v>
      </c>
      <c r="BA482" s="263">
        <v>53</v>
      </c>
      <c r="BB482" s="263">
        <v>54</v>
      </c>
      <c r="BC482" s="263">
        <v>55</v>
      </c>
      <c r="BD482" s="263">
        <v>56</v>
      </c>
      <c r="BE482" s="263">
        <v>57</v>
      </c>
      <c r="BF482" s="263">
        <v>58</v>
      </c>
      <c r="BG482" s="263">
        <v>59</v>
      </c>
      <c r="BH482" s="263">
        <v>60</v>
      </c>
      <c r="BI482" s="263">
        <v>61</v>
      </c>
      <c r="BJ482" s="263">
        <v>62</v>
      </c>
      <c r="BK482" s="263">
        <v>63</v>
      </c>
      <c r="BL482" s="263">
        <v>64</v>
      </c>
      <c r="BM482" s="263">
        <v>65</v>
      </c>
      <c r="BN482" s="263">
        <v>66</v>
      </c>
      <c r="BO482" s="263">
        <v>67</v>
      </c>
      <c r="BP482" s="263">
        <v>68</v>
      </c>
      <c r="BQ482" s="263">
        <v>69</v>
      </c>
      <c r="BR482" s="263">
        <v>70</v>
      </c>
      <c r="BS482" s="263">
        <v>71</v>
      </c>
      <c r="BT482" s="263">
        <v>72</v>
      </c>
      <c r="BU482" s="263">
        <v>73</v>
      </c>
      <c r="BV482" s="263">
        <v>74</v>
      </c>
      <c r="BW482" s="263">
        <v>75</v>
      </c>
      <c r="BX482" s="263">
        <v>76</v>
      </c>
      <c r="BY482" s="263">
        <v>77</v>
      </c>
      <c r="BZ482" s="263">
        <v>78</v>
      </c>
      <c r="CA482" s="263">
        <v>79</v>
      </c>
      <c r="CB482" s="263">
        <v>80</v>
      </c>
      <c r="CC482" s="263">
        <v>81</v>
      </c>
      <c r="CD482" s="263">
        <v>82</v>
      </c>
      <c r="CE482" s="263">
        <v>83</v>
      </c>
      <c r="CF482" s="263">
        <v>84</v>
      </c>
      <c r="CG482" s="263">
        <v>85</v>
      </c>
      <c r="CH482" s="263">
        <v>86</v>
      </c>
      <c r="CI482" s="263" t="s">
        <v>8056</v>
      </c>
      <c r="CJ482" s="263" t="s">
        <v>8052</v>
      </c>
      <c r="CK482" s="263" t="s">
        <v>8057</v>
      </c>
      <c r="CL482" s="263" t="s">
        <v>8053</v>
      </c>
      <c r="CM482" s="263" t="s">
        <v>8058</v>
      </c>
      <c r="CN482" s="263" t="s">
        <v>8054</v>
      </c>
      <c r="CO482" s="263" t="s">
        <v>8059</v>
      </c>
      <c r="CP482" s="263" t="s">
        <v>8055</v>
      </c>
      <c r="CQ482" s="263" t="s">
        <v>8060</v>
      </c>
      <c r="CR482" s="263">
        <v>96</v>
      </c>
      <c r="CS482" s="263" t="s">
        <v>8061</v>
      </c>
      <c r="CT482" s="263" t="s">
        <v>8062</v>
      </c>
      <c r="CU482" s="263">
        <v>99</v>
      </c>
      <c r="CV482" s="263">
        <v>100</v>
      </c>
      <c r="CY482" s="90" t="s">
        <v>8249</v>
      </c>
      <c r="CZ482" s="18" t="s">
        <v>8250</v>
      </c>
      <c r="DA482" s="18" t="s">
        <v>8242</v>
      </c>
      <c r="DC482" s="18" t="s">
        <v>8297</v>
      </c>
      <c r="DE482" s="22" t="s">
        <v>8191</v>
      </c>
      <c r="DF482" s="27">
        <v>0</v>
      </c>
      <c r="DG482" s="27">
        <v>0</v>
      </c>
      <c r="DH482" s="27">
        <v>0</v>
      </c>
      <c r="DI482" s="27">
        <v>74</v>
      </c>
      <c r="DJ482" s="27">
        <v>45</v>
      </c>
      <c r="DK482" s="27">
        <f t="shared" si="82"/>
        <v>74</v>
      </c>
      <c r="DL482" s="22" t="s">
        <v>8191</v>
      </c>
    </row>
    <row r="483" spans="1:116" x14ac:dyDescent="0.25">
      <c r="S483" s="46" t="s">
        <v>8076</v>
      </c>
      <c r="T483" s="47">
        <v>0</v>
      </c>
      <c r="U483" s="47">
        <v>0</v>
      </c>
      <c r="V483" s="47">
        <v>0</v>
      </c>
      <c r="W483" s="47">
        <v>0</v>
      </c>
      <c r="X483" s="47">
        <v>0</v>
      </c>
      <c r="Y483" s="27">
        <f t="shared" ref="Y483:Y491" si="83">SUM(T483:W483)</f>
        <v>0</v>
      </c>
      <c r="Z483" s="46" t="s">
        <v>8076</v>
      </c>
      <c r="AP483" s="22" t="s">
        <v>8298</v>
      </c>
      <c r="AQ483" s="91">
        <v>713</v>
      </c>
      <c r="AR483" s="53">
        <v>352</v>
      </c>
      <c r="AS483" s="53">
        <v>266</v>
      </c>
      <c r="AT483" s="53">
        <v>249</v>
      </c>
      <c r="AU483" s="53">
        <v>156</v>
      </c>
      <c r="AV483" s="53">
        <v>84</v>
      </c>
      <c r="AW483" s="53">
        <v>62</v>
      </c>
      <c r="AX483" s="72">
        <v>82</v>
      </c>
      <c r="AY483" s="72">
        <v>42</v>
      </c>
      <c r="AZ483" s="53">
        <v>52</v>
      </c>
      <c r="BA483" s="53">
        <v>37</v>
      </c>
      <c r="BB483" s="53">
        <v>17</v>
      </c>
      <c r="BC483" s="53">
        <v>19</v>
      </c>
      <c r="BD483" s="53">
        <v>37</v>
      </c>
      <c r="BE483" s="53">
        <v>13</v>
      </c>
      <c r="BF483" s="53">
        <v>19</v>
      </c>
      <c r="BG483" s="53">
        <v>16</v>
      </c>
      <c r="BH483" s="27">
        <v>11</v>
      </c>
      <c r="BI483" s="53">
        <v>3</v>
      </c>
      <c r="BJ483" s="53">
        <v>6</v>
      </c>
      <c r="BK483" s="53">
        <v>2</v>
      </c>
      <c r="BL483" s="53">
        <v>3</v>
      </c>
      <c r="BM483" s="53">
        <v>5</v>
      </c>
      <c r="BN483" s="53">
        <v>3</v>
      </c>
      <c r="BO483" s="53">
        <v>0</v>
      </c>
      <c r="BP483" s="53">
        <v>0</v>
      </c>
      <c r="BQ483" s="53">
        <v>0</v>
      </c>
      <c r="BR483" s="27">
        <v>1</v>
      </c>
      <c r="BS483" s="27">
        <v>2</v>
      </c>
      <c r="BT483" s="27">
        <v>1</v>
      </c>
      <c r="BU483" s="27">
        <v>1</v>
      </c>
      <c r="BV483" s="27">
        <v>1</v>
      </c>
      <c r="BW483" s="104" t="s">
        <v>8299</v>
      </c>
      <c r="BX483" s="27">
        <v>1</v>
      </c>
      <c r="BY483" s="27">
        <v>1</v>
      </c>
      <c r="BZ483" s="27">
        <v>1</v>
      </c>
      <c r="CA483" s="27">
        <v>0</v>
      </c>
      <c r="CB483" s="27">
        <v>0</v>
      </c>
      <c r="CC483" s="27">
        <v>0</v>
      </c>
      <c r="CD483" s="27">
        <v>0</v>
      </c>
      <c r="CE483" s="27">
        <v>4</v>
      </c>
      <c r="CF483" s="27">
        <v>0</v>
      </c>
      <c r="CG483" s="27">
        <v>0</v>
      </c>
      <c r="CH483" s="52">
        <v>0</v>
      </c>
      <c r="CI483" s="52">
        <v>0</v>
      </c>
      <c r="CJ483" s="27">
        <v>1</v>
      </c>
      <c r="CK483" s="27">
        <v>0</v>
      </c>
      <c r="CL483" s="27">
        <v>0</v>
      </c>
      <c r="CM483" s="27">
        <v>0</v>
      </c>
      <c r="CN483" s="27">
        <v>0</v>
      </c>
      <c r="CO483" s="27">
        <v>0</v>
      </c>
      <c r="CP483" s="27">
        <v>0</v>
      </c>
      <c r="CQ483" s="27">
        <v>0</v>
      </c>
      <c r="CR483" s="93">
        <v>1</v>
      </c>
      <c r="CS483" s="27">
        <v>0</v>
      </c>
      <c r="CT483" s="27">
        <v>0</v>
      </c>
      <c r="CU483" s="27">
        <v>0</v>
      </c>
      <c r="CV483" s="27">
        <v>0</v>
      </c>
      <c r="CW483" s="18" t="s">
        <v>8298</v>
      </c>
      <c r="CY483" s="18" t="s">
        <v>8255</v>
      </c>
      <c r="CZ483" s="18" t="s">
        <v>8254</v>
      </c>
      <c r="DA483" s="18" t="s">
        <v>8255</v>
      </c>
      <c r="DC483" s="20">
        <v>0</v>
      </c>
      <c r="DF483" s="20">
        <f>SUM(DF472:DF482)</f>
        <v>29</v>
      </c>
      <c r="DG483" s="20">
        <f t="shared" ref="DG483:DJ483" si="84">SUM(DG472:DG482)</f>
        <v>162</v>
      </c>
      <c r="DH483" s="20">
        <f t="shared" si="84"/>
        <v>70</v>
      </c>
      <c r="DI483" s="20">
        <f t="shared" si="84"/>
        <v>315</v>
      </c>
      <c r="DJ483" s="20">
        <f t="shared" si="84"/>
        <v>992</v>
      </c>
      <c r="DK483" s="27">
        <f t="shared" si="82"/>
        <v>576</v>
      </c>
    </row>
    <row r="484" spans="1:116" x14ac:dyDescent="0.25">
      <c r="S484" s="22" t="s">
        <v>8077</v>
      </c>
      <c r="T484" s="27">
        <v>0</v>
      </c>
      <c r="U484" s="27">
        <v>0</v>
      </c>
      <c r="V484" s="27">
        <v>0</v>
      </c>
      <c r="W484" s="27">
        <v>0</v>
      </c>
      <c r="X484" s="27">
        <v>0</v>
      </c>
      <c r="Y484" s="27">
        <f t="shared" si="83"/>
        <v>0</v>
      </c>
      <c r="Z484" s="22" t="s">
        <v>8077</v>
      </c>
      <c r="AP484" s="22" t="s">
        <v>8300</v>
      </c>
      <c r="AQ484" s="53">
        <v>1</v>
      </c>
      <c r="AR484" s="53">
        <v>28</v>
      </c>
      <c r="AS484" s="53">
        <v>72</v>
      </c>
      <c r="AT484" s="53">
        <v>273</v>
      </c>
      <c r="AU484" s="91">
        <v>355</v>
      </c>
      <c r="AV484" s="53">
        <v>161</v>
      </c>
      <c r="AW484" s="53">
        <v>145</v>
      </c>
      <c r="AX484" s="72">
        <v>92</v>
      </c>
      <c r="AY484" s="72">
        <v>72</v>
      </c>
      <c r="AZ484" s="53">
        <v>60</v>
      </c>
      <c r="BA484" s="53">
        <v>43</v>
      </c>
      <c r="BB484" s="53">
        <v>40</v>
      </c>
      <c r="BC484" s="53">
        <v>31</v>
      </c>
      <c r="BD484" s="53">
        <v>39</v>
      </c>
      <c r="BE484" s="53">
        <v>28</v>
      </c>
      <c r="BF484" s="53">
        <v>32</v>
      </c>
      <c r="BG484" s="53">
        <v>17</v>
      </c>
      <c r="BH484" s="27">
        <v>29</v>
      </c>
      <c r="BI484" s="53">
        <v>10</v>
      </c>
      <c r="BJ484" s="53">
        <v>15</v>
      </c>
      <c r="BK484" s="53">
        <v>6</v>
      </c>
      <c r="BL484" s="53">
        <v>14</v>
      </c>
      <c r="BM484" s="53">
        <v>7</v>
      </c>
      <c r="BN484" s="53">
        <v>4</v>
      </c>
      <c r="BO484" s="53">
        <v>1</v>
      </c>
      <c r="BP484" s="53">
        <v>0</v>
      </c>
      <c r="BQ484" s="53">
        <v>0</v>
      </c>
      <c r="BR484" s="27">
        <v>5</v>
      </c>
      <c r="BS484" s="27">
        <v>1</v>
      </c>
      <c r="BT484" s="27">
        <v>1</v>
      </c>
      <c r="BU484" s="27">
        <v>2</v>
      </c>
      <c r="BV484" s="27">
        <v>3</v>
      </c>
      <c r="BW484" s="104" t="s">
        <v>5528</v>
      </c>
      <c r="BX484" s="27">
        <v>1</v>
      </c>
      <c r="BY484" s="27">
        <v>0</v>
      </c>
      <c r="BZ484" s="27">
        <v>0</v>
      </c>
      <c r="CA484" s="27">
        <v>0</v>
      </c>
      <c r="CB484" s="27">
        <v>0</v>
      </c>
      <c r="CC484" s="27">
        <v>0</v>
      </c>
      <c r="CD484" s="27">
        <v>0</v>
      </c>
      <c r="CE484" s="93">
        <v>5</v>
      </c>
      <c r="CF484" s="27">
        <v>0</v>
      </c>
      <c r="CG484" s="27">
        <v>0</v>
      </c>
      <c r="CH484" s="52">
        <v>0</v>
      </c>
      <c r="CI484" s="52">
        <v>0</v>
      </c>
      <c r="CJ484" s="27">
        <v>0</v>
      </c>
      <c r="CK484" s="27">
        <v>0</v>
      </c>
      <c r="CL484" s="27">
        <v>0</v>
      </c>
      <c r="CM484" s="27">
        <v>0</v>
      </c>
      <c r="CN484" s="27">
        <v>0</v>
      </c>
      <c r="CO484" s="27">
        <v>0</v>
      </c>
      <c r="CP484" s="27">
        <v>0</v>
      </c>
      <c r="CQ484" s="27">
        <v>0</v>
      </c>
      <c r="CR484" s="27">
        <v>0</v>
      </c>
      <c r="CS484" s="27">
        <v>0</v>
      </c>
      <c r="CT484" s="27">
        <v>0</v>
      </c>
      <c r="CU484" s="27">
        <v>0</v>
      </c>
      <c r="CV484" s="27">
        <v>0</v>
      </c>
      <c r="CW484" s="18" t="s">
        <v>8300</v>
      </c>
      <c r="CY484" s="18" t="s">
        <v>8253</v>
      </c>
      <c r="CZ484" s="18" t="s">
        <v>8258</v>
      </c>
      <c r="DA484" s="18" t="s">
        <v>8253</v>
      </c>
      <c r="DC484" s="20">
        <v>0</v>
      </c>
    </row>
    <row r="485" spans="1:116" x14ac:dyDescent="0.25">
      <c r="S485" s="46" t="s">
        <v>8078</v>
      </c>
      <c r="T485" s="47">
        <v>0</v>
      </c>
      <c r="U485" s="47">
        <v>0</v>
      </c>
      <c r="V485" s="47">
        <v>0</v>
      </c>
      <c r="W485" s="47">
        <v>0</v>
      </c>
      <c r="X485" s="47">
        <v>0</v>
      </c>
      <c r="Y485" s="27">
        <f t="shared" si="83"/>
        <v>0</v>
      </c>
      <c r="Z485" s="46" t="s">
        <v>8078</v>
      </c>
      <c r="AP485" s="22" t="s">
        <v>8301</v>
      </c>
      <c r="AQ485" s="53">
        <v>0</v>
      </c>
      <c r="AR485" s="53">
        <v>0</v>
      </c>
      <c r="AS485" s="53">
        <v>0</v>
      </c>
      <c r="AT485" s="53">
        <v>0</v>
      </c>
      <c r="AU485" s="53">
        <v>2</v>
      </c>
      <c r="AV485" s="53">
        <v>15</v>
      </c>
      <c r="AW485" s="53">
        <v>39</v>
      </c>
      <c r="AX485" s="72">
        <v>174</v>
      </c>
      <c r="AY485" s="72">
        <v>257</v>
      </c>
      <c r="AZ485" s="91">
        <v>409</v>
      </c>
      <c r="BA485" s="53">
        <v>233</v>
      </c>
      <c r="BB485" s="53">
        <v>203</v>
      </c>
      <c r="BC485" s="53">
        <v>114</v>
      </c>
      <c r="BD485" s="53">
        <v>154</v>
      </c>
      <c r="BE485" s="53">
        <v>112</v>
      </c>
      <c r="BF485" s="53">
        <v>124</v>
      </c>
      <c r="BG485" s="53">
        <v>60</v>
      </c>
      <c r="BH485" s="27">
        <v>87</v>
      </c>
      <c r="BI485" s="53">
        <v>39</v>
      </c>
      <c r="BJ485" s="53">
        <v>57</v>
      </c>
      <c r="BK485" s="53">
        <v>29</v>
      </c>
      <c r="BL485" s="53">
        <v>50</v>
      </c>
      <c r="BM485" s="53">
        <v>34</v>
      </c>
      <c r="BN485" s="53">
        <v>35</v>
      </c>
      <c r="BO485" s="53">
        <v>18</v>
      </c>
      <c r="BP485" s="53">
        <v>21</v>
      </c>
      <c r="BQ485" s="53">
        <v>18</v>
      </c>
      <c r="BR485" s="27">
        <v>25</v>
      </c>
      <c r="BS485" s="27">
        <v>6</v>
      </c>
      <c r="BT485" s="27">
        <v>3</v>
      </c>
      <c r="BU485" s="27">
        <v>5</v>
      </c>
      <c r="BV485" s="27">
        <v>6</v>
      </c>
      <c r="BW485" s="104" t="s">
        <v>8299</v>
      </c>
      <c r="BX485" s="27">
        <v>2</v>
      </c>
      <c r="BY485" s="27">
        <v>2</v>
      </c>
      <c r="BZ485" s="27">
        <v>0</v>
      </c>
      <c r="CA485" s="27">
        <v>2</v>
      </c>
      <c r="CB485" s="27">
        <v>5</v>
      </c>
      <c r="CC485" s="27">
        <v>1</v>
      </c>
      <c r="CD485" s="27">
        <v>0</v>
      </c>
      <c r="CE485" s="27">
        <v>4</v>
      </c>
      <c r="CF485" s="27">
        <v>0</v>
      </c>
      <c r="CG485" s="27">
        <v>0</v>
      </c>
      <c r="CH485" s="52">
        <v>0</v>
      </c>
      <c r="CI485" s="52">
        <v>0</v>
      </c>
      <c r="CJ485" s="27">
        <v>0</v>
      </c>
      <c r="CK485" s="27">
        <v>0</v>
      </c>
      <c r="CL485" s="27">
        <v>0</v>
      </c>
      <c r="CM485" s="27">
        <v>5</v>
      </c>
      <c r="CN485" s="27">
        <v>1</v>
      </c>
      <c r="CO485" s="27">
        <v>1</v>
      </c>
      <c r="CP485" s="27">
        <v>1</v>
      </c>
      <c r="CQ485" s="27">
        <v>0</v>
      </c>
      <c r="CR485" s="27">
        <v>0</v>
      </c>
      <c r="CS485" s="93">
        <v>1</v>
      </c>
      <c r="CT485" s="27">
        <v>0</v>
      </c>
      <c r="CU485" s="27">
        <v>0</v>
      </c>
      <c r="CV485" s="27">
        <v>0</v>
      </c>
      <c r="CW485" s="18" t="s">
        <v>8301</v>
      </c>
      <c r="CY485" s="18" t="s">
        <v>8262</v>
      </c>
      <c r="CZ485" s="18" t="s">
        <v>8261</v>
      </c>
      <c r="DA485" s="18" t="s">
        <v>8262</v>
      </c>
      <c r="DB485" s="18" t="s">
        <v>8263</v>
      </c>
      <c r="DC485" s="20">
        <v>0</v>
      </c>
    </row>
    <row r="486" spans="1:116" x14ac:dyDescent="0.25">
      <c r="S486" s="22" t="s">
        <v>8079</v>
      </c>
      <c r="T486" s="27">
        <v>0</v>
      </c>
      <c r="U486" s="27">
        <v>1</v>
      </c>
      <c r="V486" s="27">
        <v>0</v>
      </c>
      <c r="W486" s="27">
        <v>0</v>
      </c>
      <c r="X486" s="27">
        <v>0</v>
      </c>
      <c r="Y486" s="27">
        <f t="shared" si="83"/>
        <v>1</v>
      </c>
      <c r="Z486" s="22" t="s">
        <v>8079</v>
      </c>
      <c r="AP486" s="51" t="s">
        <v>8302</v>
      </c>
      <c r="AQ486" s="53">
        <v>0</v>
      </c>
      <c r="AR486" s="53">
        <v>0</v>
      </c>
      <c r="AS486" s="53">
        <v>0</v>
      </c>
      <c r="AT486" s="53">
        <v>0</v>
      </c>
      <c r="AU486" s="53">
        <v>0</v>
      </c>
      <c r="AV486" s="53">
        <v>0</v>
      </c>
      <c r="AW486" s="53">
        <v>0</v>
      </c>
      <c r="AX486" s="53">
        <v>0</v>
      </c>
      <c r="AY486" s="53">
        <v>0</v>
      </c>
      <c r="AZ486" s="53">
        <v>1</v>
      </c>
      <c r="BA486" s="53">
        <v>7</v>
      </c>
      <c r="BB486" s="53">
        <v>40</v>
      </c>
      <c r="BC486" s="53">
        <v>42</v>
      </c>
      <c r="BD486" s="53">
        <v>161</v>
      </c>
      <c r="BE486" s="53">
        <v>182</v>
      </c>
      <c r="BF486" s="91">
        <v>349</v>
      </c>
      <c r="BG486" s="53">
        <v>202</v>
      </c>
      <c r="BH486" s="52">
        <v>211</v>
      </c>
      <c r="BI486" s="53">
        <v>120</v>
      </c>
      <c r="BJ486" s="53">
        <v>162</v>
      </c>
      <c r="BK486" s="53">
        <v>71</v>
      </c>
      <c r="BL486" s="53">
        <v>109</v>
      </c>
      <c r="BM486" s="53">
        <v>69</v>
      </c>
      <c r="BN486" s="53">
        <v>64</v>
      </c>
      <c r="BO486" s="53">
        <v>30</v>
      </c>
      <c r="BP486" s="53">
        <v>38</v>
      </c>
      <c r="BQ486" s="53">
        <v>21</v>
      </c>
      <c r="BR486" s="52">
        <v>59</v>
      </c>
      <c r="BS486" s="52">
        <v>18</v>
      </c>
      <c r="BT486" s="52">
        <v>8</v>
      </c>
      <c r="BU486" s="52">
        <v>7</v>
      </c>
      <c r="BV486" s="52">
        <v>6</v>
      </c>
      <c r="BW486" s="52">
        <v>3</v>
      </c>
      <c r="BX486" s="52">
        <v>1</v>
      </c>
      <c r="BY486" s="52">
        <v>2</v>
      </c>
      <c r="BZ486" s="52">
        <v>5</v>
      </c>
      <c r="CA486" s="52">
        <v>4</v>
      </c>
      <c r="CB486" s="27">
        <v>4</v>
      </c>
      <c r="CC486" s="27">
        <v>0</v>
      </c>
      <c r="CD486" s="27">
        <v>0</v>
      </c>
      <c r="CE486" s="93">
        <v>4</v>
      </c>
      <c r="CF486" s="27">
        <v>0</v>
      </c>
      <c r="CG486" s="27">
        <v>0</v>
      </c>
      <c r="CH486" s="52">
        <v>0</v>
      </c>
      <c r="CI486" s="52">
        <v>0</v>
      </c>
      <c r="CJ486" s="27">
        <v>0</v>
      </c>
      <c r="CK486" s="27">
        <v>0</v>
      </c>
      <c r="CL486" s="27">
        <v>0</v>
      </c>
      <c r="CM486" s="27">
        <v>0</v>
      </c>
      <c r="CN486" s="27">
        <v>0</v>
      </c>
      <c r="CO486" s="27">
        <v>0</v>
      </c>
      <c r="CP486" s="27">
        <v>0</v>
      </c>
      <c r="CQ486" s="27">
        <v>0</v>
      </c>
      <c r="CR486" s="27">
        <v>0</v>
      </c>
      <c r="CS486" s="27">
        <v>0</v>
      </c>
      <c r="CT486" s="27">
        <v>0</v>
      </c>
      <c r="CU486" s="27">
        <v>0</v>
      </c>
      <c r="CV486" s="27">
        <v>0</v>
      </c>
      <c r="CW486" s="95" t="s">
        <v>8302</v>
      </c>
      <c r="CY486" s="18" t="s">
        <v>8303</v>
      </c>
      <c r="CZ486" s="18" t="s">
        <v>8260</v>
      </c>
      <c r="DA486" s="18" t="s">
        <v>8266</v>
      </c>
      <c r="DC486" s="20">
        <v>-1</v>
      </c>
    </row>
    <row r="487" spans="1:116" x14ac:dyDescent="0.25">
      <c r="S487" s="46" t="s">
        <v>8080</v>
      </c>
      <c r="T487" s="47">
        <v>0</v>
      </c>
      <c r="U487" s="47">
        <v>0</v>
      </c>
      <c r="V487" s="47">
        <v>0</v>
      </c>
      <c r="W487" s="47">
        <v>4</v>
      </c>
      <c r="X487" s="47">
        <v>0</v>
      </c>
      <c r="Y487" s="27">
        <f t="shared" si="83"/>
        <v>4</v>
      </c>
      <c r="Z487" s="46" t="s">
        <v>8080</v>
      </c>
      <c r="AP487" s="51" t="s">
        <v>8304</v>
      </c>
      <c r="AQ487" s="53">
        <v>0</v>
      </c>
      <c r="AR487" s="53">
        <v>0</v>
      </c>
      <c r="AS487" s="53">
        <v>0</v>
      </c>
      <c r="AT487" s="53">
        <v>0</v>
      </c>
      <c r="AU487" s="53">
        <v>0</v>
      </c>
      <c r="AV487" s="53">
        <v>0</v>
      </c>
      <c r="AW487" s="53">
        <v>0</v>
      </c>
      <c r="AX487" s="53">
        <v>0</v>
      </c>
      <c r="AY487" s="53">
        <v>0</v>
      </c>
      <c r="AZ487" s="53">
        <v>0</v>
      </c>
      <c r="BA487" s="53">
        <v>0</v>
      </c>
      <c r="BB487" s="53">
        <v>0</v>
      </c>
      <c r="BC487" s="53">
        <v>0</v>
      </c>
      <c r="BD487" s="53">
        <v>0</v>
      </c>
      <c r="BE487" s="53">
        <v>0</v>
      </c>
      <c r="BF487" s="53">
        <v>0</v>
      </c>
      <c r="BG487" s="53">
        <v>0</v>
      </c>
      <c r="BH487" s="52">
        <v>61</v>
      </c>
      <c r="BI487" s="53">
        <v>57</v>
      </c>
      <c r="BJ487" s="53">
        <v>152</v>
      </c>
      <c r="BK487" s="53">
        <v>72</v>
      </c>
      <c r="BL487" s="53">
        <v>204</v>
      </c>
      <c r="BM487" s="53">
        <v>229</v>
      </c>
      <c r="BN487" s="91">
        <v>320</v>
      </c>
      <c r="BO487" s="53">
        <v>186</v>
      </c>
      <c r="BP487" s="53">
        <v>291</v>
      </c>
      <c r="BQ487" s="53">
        <v>114</v>
      </c>
      <c r="BR487" s="52">
        <v>126</v>
      </c>
      <c r="BS487" s="52">
        <v>56</v>
      </c>
      <c r="BT487" s="52">
        <v>57</v>
      </c>
      <c r="BU487" s="52">
        <v>34</v>
      </c>
      <c r="BV487" s="52">
        <v>40</v>
      </c>
      <c r="BW487" s="52">
        <v>25</v>
      </c>
      <c r="BX487" s="52">
        <v>23</v>
      </c>
      <c r="BY487" s="27">
        <v>21</v>
      </c>
      <c r="BZ487" s="27">
        <v>7</v>
      </c>
      <c r="CA487" s="27">
        <v>4</v>
      </c>
      <c r="CB487" s="27">
        <v>8</v>
      </c>
      <c r="CC487" s="27">
        <v>3</v>
      </c>
      <c r="CD487" s="27">
        <v>4</v>
      </c>
      <c r="CE487" s="27">
        <v>7</v>
      </c>
      <c r="CF487" s="27">
        <v>0</v>
      </c>
      <c r="CG487" s="27">
        <v>0</v>
      </c>
      <c r="CH487" s="52">
        <v>1</v>
      </c>
      <c r="CI487" s="52">
        <v>0</v>
      </c>
      <c r="CJ487" s="27">
        <v>2</v>
      </c>
      <c r="CK487" s="27">
        <v>1</v>
      </c>
      <c r="CL487" s="27">
        <v>1</v>
      </c>
      <c r="CM487" s="27">
        <v>0</v>
      </c>
      <c r="CN487" s="93">
        <v>2</v>
      </c>
      <c r="CO487" s="27">
        <v>0</v>
      </c>
      <c r="CP487" s="27">
        <v>0</v>
      </c>
      <c r="CQ487" s="27">
        <v>0</v>
      </c>
      <c r="CR487" s="27">
        <v>0</v>
      </c>
      <c r="CS487" s="27">
        <v>0</v>
      </c>
      <c r="CT487" s="27">
        <v>0</v>
      </c>
      <c r="CU487" s="27">
        <v>1</v>
      </c>
      <c r="CV487" s="27">
        <v>0</v>
      </c>
      <c r="CW487" s="95" t="s">
        <v>8304</v>
      </c>
      <c r="CY487" s="18" t="s">
        <v>8305</v>
      </c>
      <c r="CZ487" s="18" t="s">
        <v>8270</v>
      </c>
      <c r="DA487" s="18" t="s">
        <v>8271</v>
      </c>
      <c r="DC487" s="20">
        <v>-1</v>
      </c>
    </row>
    <row r="488" spans="1:116" x14ac:dyDescent="0.25">
      <c r="S488" s="22" t="s">
        <v>8081</v>
      </c>
      <c r="T488" s="27">
        <v>0</v>
      </c>
      <c r="U488" s="27">
        <v>2</v>
      </c>
      <c r="V488" s="27">
        <v>0</v>
      </c>
      <c r="W488" s="27">
        <v>5</v>
      </c>
      <c r="X488" s="27">
        <v>26</v>
      </c>
      <c r="Y488" s="27">
        <f t="shared" si="83"/>
        <v>7</v>
      </c>
      <c r="Z488" s="22" t="s">
        <v>8081</v>
      </c>
      <c r="AP488" s="96" t="s">
        <v>8306</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4</v>
      </c>
      <c r="BO488" s="97">
        <v>1</v>
      </c>
      <c r="BP488" s="97">
        <v>40</v>
      </c>
      <c r="BQ488" s="97">
        <v>50</v>
      </c>
      <c r="BR488" s="98">
        <v>364</v>
      </c>
      <c r="BS488" s="98">
        <v>319</v>
      </c>
      <c r="BT488" s="105">
        <v>559</v>
      </c>
      <c r="BU488" s="98">
        <v>390</v>
      </c>
      <c r="BV488" s="98">
        <v>319</v>
      </c>
      <c r="BW488" s="98">
        <v>190</v>
      </c>
      <c r="BX488" s="98">
        <v>187</v>
      </c>
      <c r="BY488" s="47">
        <v>94</v>
      </c>
      <c r="BZ488" s="47">
        <v>76</v>
      </c>
      <c r="CA488" s="47">
        <v>54</v>
      </c>
      <c r="CB488" s="47">
        <v>56</v>
      </c>
      <c r="CC488" s="47">
        <v>22</v>
      </c>
      <c r="CD488" s="47">
        <v>28</v>
      </c>
      <c r="CE488" s="47">
        <v>27</v>
      </c>
      <c r="CF488" s="47">
        <v>28</v>
      </c>
      <c r="CG488" s="47">
        <v>13</v>
      </c>
      <c r="CH488" s="98">
        <v>12</v>
      </c>
      <c r="CI488" s="98">
        <v>6</v>
      </c>
      <c r="CJ488" s="47">
        <v>6</v>
      </c>
      <c r="CK488" s="47">
        <v>5</v>
      </c>
      <c r="CL488" s="47">
        <v>4</v>
      </c>
      <c r="CM488" s="47">
        <v>3</v>
      </c>
      <c r="CN488" s="47">
        <v>2</v>
      </c>
      <c r="CO488" s="47">
        <v>3</v>
      </c>
      <c r="CP488" s="47">
        <v>0</v>
      </c>
      <c r="CQ488" s="47">
        <v>0</v>
      </c>
      <c r="CR488" s="47">
        <v>1</v>
      </c>
      <c r="CS488" s="47">
        <v>2</v>
      </c>
      <c r="CT488" s="47">
        <v>0</v>
      </c>
      <c r="CU488" s="47">
        <v>1</v>
      </c>
      <c r="CV488" s="47">
        <v>1</v>
      </c>
      <c r="CW488" s="95" t="s">
        <v>8306</v>
      </c>
      <c r="CY488" s="18" t="s">
        <v>8307</v>
      </c>
      <c r="CZ488" s="18" t="s">
        <v>8274</v>
      </c>
      <c r="DA488" s="18" t="s">
        <v>8275</v>
      </c>
      <c r="DB488" s="18" t="s">
        <v>8276</v>
      </c>
      <c r="DC488" s="20">
        <v>1</v>
      </c>
    </row>
    <row r="489" spans="1:116" x14ac:dyDescent="0.25">
      <c r="S489" s="46" t="s">
        <v>8082</v>
      </c>
      <c r="T489" s="47">
        <v>7</v>
      </c>
      <c r="U489" s="47">
        <v>38</v>
      </c>
      <c r="V489" s="47">
        <v>4</v>
      </c>
      <c r="W489" s="47">
        <v>125</v>
      </c>
      <c r="X489" s="47">
        <v>189</v>
      </c>
      <c r="Y489" s="27">
        <f t="shared" si="83"/>
        <v>174</v>
      </c>
      <c r="Z489" s="46" t="s">
        <v>8082</v>
      </c>
      <c r="AP489" s="96" t="s">
        <v>8308</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8">
        <v>0</v>
      </c>
      <c r="BS489" s="98">
        <v>0</v>
      </c>
      <c r="BT489" s="98">
        <v>45</v>
      </c>
      <c r="BU489" s="98">
        <v>113</v>
      </c>
      <c r="BV489" s="98">
        <v>239</v>
      </c>
      <c r="BW489" s="98">
        <v>294</v>
      </c>
      <c r="BX489" s="105">
        <v>438</v>
      </c>
      <c r="BY489" s="47">
        <v>227</v>
      </c>
      <c r="BZ489" s="47">
        <v>238</v>
      </c>
      <c r="CA489" s="47">
        <v>99</v>
      </c>
      <c r="CB489" s="47">
        <v>104</v>
      </c>
      <c r="CC489" s="47">
        <v>51</v>
      </c>
      <c r="CD489" s="47">
        <v>54</v>
      </c>
      <c r="CE489" s="47">
        <v>45</v>
      </c>
      <c r="CF489" s="47">
        <v>23</v>
      </c>
      <c r="CG489" s="47">
        <v>13</v>
      </c>
      <c r="CH489" s="98">
        <v>15</v>
      </c>
      <c r="CI489" s="98">
        <v>12</v>
      </c>
      <c r="CJ489" s="47">
        <v>10</v>
      </c>
      <c r="CK489" s="47">
        <v>6</v>
      </c>
      <c r="CL489" s="47">
        <v>7</v>
      </c>
      <c r="CM489" s="47">
        <v>41</v>
      </c>
      <c r="CN489" s="47">
        <v>7</v>
      </c>
      <c r="CO489" s="47">
        <v>4</v>
      </c>
      <c r="CP489" s="47">
        <v>7</v>
      </c>
      <c r="CQ489" s="47">
        <v>3</v>
      </c>
      <c r="CR489" s="47">
        <v>3</v>
      </c>
      <c r="CS489" s="47">
        <v>1</v>
      </c>
      <c r="CT489" s="47">
        <v>0</v>
      </c>
      <c r="CU489" s="47">
        <v>1</v>
      </c>
      <c r="CV489" s="47">
        <v>0</v>
      </c>
      <c r="CW489" s="95" t="s">
        <v>8308</v>
      </c>
      <c r="CY489" s="18" t="s">
        <v>8280</v>
      </c>
      <c r="CZ489" s="18" t="s">
        <v>8279</v>
      </c>
      <c r="DA489" s="18" t="s">
        <v>8280</v>
      </c>
      <c r="DC489" s="20">
        <v>0</v>
      </c>
    </row>
    <row r="490" spans="1:116" x14ac:dyDescent="0.25">
      <c r="S490" s="22" t="s">
        <v>8083</v>
      </c>
      <c r="T490" s="27">
        <v>86</v>
      </c>
      <c r="U490" s="27">
        <v>162</v>
      </c>
      <c r="V490" s="27">
        <v>63</v>
      </c>
      <c r="W490" s="27">
        <v>236</v>
      </c>
      <c r="X490" s="27">
        <v>820</v>
      </c>
      <c r="Y490" s="27">
        <f t="shared" si="83"/>
        <v>547</v>
      </c>
      <c r="Z490" s="22" t="s">
        <v>8083</v>
      </c>
      <c r="AP490" s="96" t="s">
        <v>8309</v>
      </c>
      <c r="AQ490" s="47">
        <v>0</v>
      </c>
      <c r="AR490" s="47">
        <v>0</v>
      </c>
      <c r="AS490" s="47">
        <v>0</v>
      </c>
      <c r="AT490" s="47">
        <v>0</v>
      </c>
      <c r="AU490" s="47">
        <v>0</v>
      </c>
      <c r="AV490" s="47">
        <v>0</v>
      </c>
      <c r="AW490" s="47">
        <v>0</v>
      </c>
      <c r="AX490" s="47">
        <v>0</v>
      </c>
      <c r="AY490" s="47">
        <v>0</v>
      </c>
      <c r="AZ490" s="47">
        <v>0</v>
      </c>
      <c r="BA490" s="47">
        <v>0</v>
      </c>
      <c r="BB490" s="47">
        <v>0</v>
      </c>
      <c r="BC490" s="47">
        <v>0</v>
      </c>
      <c r="BD490" s="47">
        <v>0</v>
      </c>
      <c r="BE490" s="47">
        <v>0</v>
      </c>
      <c r="BF490" s="47">
        <v>0</v>
      </c>
      <c r="BG490" s="47">
        <v>0</v>
      </c>
      <c r="BH490" s="47">
        <v>0</v>
      </c>
      <c r="BI490" s="47">
        <v>0</v>
      </c>
      <c r="BJ490" s="47">
        <v>0</v>
      </c>
      <c r="BK490" s="47">
        <v>0</v>
      </c>
      <c r="BL490" s="47">
        <v>0</v>
      </c>
      <c r="BM490" s="47">
        <v>0</v>
      </c>
      <c r="BN490" s="47">
        <v>0</v>
      </c>
      <c r="BO490" s="47">
        <v>0</v>
      </c>
      <c r="BP490" s="47">
        <v>0</v>
      </c>
      <c r="BQ490" s="47">
        <v>0</v>
      </c>
      <c r="BR490" s="47">
        <v>0</v>
      </c>
      <c r="BS490" s="47">
        <v>0</v>
      </c>
      <c r="BT490" s="47">
        <v>0</v>
      </c>
      <c r="BU490" s="47">
        <v>0</v>
      </c>
      <c r="BV490" s="47">
        <v>0</v>
      </c>
      <c r="BW490" s="47">
        <v>0</v>
      </c>
      <c r="BX490" s="47">
        <v>0</v>
      </c>
      <c r="BY490" s="47">
        <v>124</v>
      </c>
      <c r="BZ490" s="47">
        <v>123</v>
      </c>
      <c r="CA490" s="47">
        <v>174</v>
      </c>
      <c r="CB490" s="47">
        <v>416</v>
      </c>
      <c r="CC490" s="47">
        <v>402</v>
      </c>
      <c r="CD490" s="29">
        <v>848</v>
      </c>
      <c r="CE490" s="47">
        <v>509</v>
      </c>
      <c r="CF490" s="47">
        <v>500</v>
      </c>
      <c r="CG490" s="47">
        <v>295</v>
      </c>
      <c r="CH490" s="98">
        <v>529</v>
      </c>
      <c r="CI490" s="98">
        <v>181</v>
      </c>
      <c r="CJ490" s="47">
        <v>341</v>
      </c>
      <c r="CK490" s="47">
        <v>172</v>
      </c>
      <c r="CL490" s="47">
        <v>174</v>
      </c>
      <c r="CM490" s="47">
        <v>134</v>
      </c>
      <c r="CN490" s="47">
        <v>157</v>
      </c>
      <c r="CO490" s="47">
        <v>62</v>
      </c>
      <c r="CP490" s="47">
        <v>41</v>
      </c>
      <c r="CQ490" s="47">
        <v>37</v>
      </c>
      <c r="CR490" s="47">
        <v>28</v>
      </c>
      <c r="CS490" s="47">
        <v>27</v>
      </c>
      <c r="CT490" s="47">
        <v>32</v>
      </c>
      <c r="CU490" s="47">
        <v>47</v>
      </c>
      <c r="CV490" s="47">
        <v>44</v>
      </c>
      <c r="CW490" s="95" t="s">
        <v>8309</v>
      </c>
      <c r="CY490" s="18" t="s">
        <v>8282</v>
      </c>
      <c r="CZ490" s="18" t="s">
        <v>8283</v>
      </c>
      <c r="DA490" s="18" t="s">
        <v>8284</v>
      </c>
      <c r="DC490" s="20">
        <v>1</v>
      </c>
    </row>
    <row r="491" spans="1:116" x14ac:dyDescent="0.25">
      <c r="S491" s="46" t="s">
        <v>8084</v>
      </c>
      <c r="T491" s="47">
        <v>0</v>
      </c>
      <c r="U491" s="47">
        <v>0</v>
      </c>
      <c r="V491" s="47">
        <v>0</v>
      </c>
      <c r="W491" s="47">
        <v>71</v>
      </c>
      <c r="X491" s="47">
        <v>0</v>
      </c>
      <c r="Y491" s="27">
        <f t="shared" si="83"/>
        <v>71</v>
      </c>
      <c r="Z491" s="46" t="s">
        <v>8084</v>
      </c>
      <c r="AP491" s="96" t="s">
        <v>8310</v>
      </c>
      <c r="AQ491" s="47">
        <v>0</v>
      </c>
      <c r="AR491" s="47">
        <v>0</v>
      </c>
      <c r="AS491" s="47">
        <v>0</v>
      </c>
      <c r="AT491" s="47">
        <v>0</v>
      </c>
      <c r="AU491" s="47">
        <v>0</v>
      </c>
      <c r="AV491" s="47">
        <v>0</v>
      </c>
      <c r="AW491" s="47">
        <v>0</v>
      </c>
      <c r="AX491" s="47">
        <v>0</v>
      </c>
      <c r="AY491" s="47">
        <v>0</v>
      </c>
      <c r="AZ491" s="47">
        <v>0</v>
      </c>
      <c r="BA491" s="47">
        <v>0</v>
      </c>
      <c r="BB491" s="47">
        <v>0</v>
      </c>
      <c r="BC491" s="47">
        <v>0</v>
      </c>
      <c r="BD491" s="47">
        <v>0</v>
      </c>
      <c r="BE491" s="47">
        <v>0</v>
      </c>
      <c r="BF491" s="47">
        <v>0</v>
      </c>
      <c r="BG491" s="47">
        <v>0</v>
      </c>
      <c r="BH491" s="47">
        <v>0</v>
      </c>
      <c r="BI491" s="47">
        <v>0</v>
      </c>
      <c r="BJ491" s="47">
        <v>0</v>
      </c>
      <c r="BK491" s="47">
        <v>0</v>
      </c>
      <c r="BL491" s="47">
        <v>0</v>
      </c>
      <c r="BM491" s="47">
        <v>0</v>
      </c>
      <c r="BN491" s="47">
        <v>0</v>
      </c>
      <c r="BO491" s="47">
        <v>0</v>
      </c>
      <c r="BP491" s="47">
        <v>0</v>
      </c>
      <c r="BQ491" s="47">
        <v>0</v>
      </c>
      <c r="BR491" s="47">
        <v>0</v>
      </c>
      <c r="BS491" s="47">
        <v>0</v>
      </c>
      <c r="BT491" s="47">
        <v>0</v>
      </c>
      <c r="BU491" s="47">
        <v>0</v>
      </c>
      <c r="BV491" s="47">
        <v>0</v>
      </c>
      <c r="BW491" s="47">
        <v>0</v>
      </c>
      <c r="BX491" s="47">
        <v>0</v>
      </c>
      <c r="BY491" s="47">
        <v>0</v>
      </c>
      <c r="BZ491" s="47">
        <v>0</v>
      </c>
      <c r="CA491" s="47">
        <v>0</v>
      </c>
      <c r="CB491" s="47">
        <v>0</v>
      </c>
      <c r="CC491" s="47">
        <v>0</v>
      </c>
      <c r="CD491" s="47">
        <v>30</v>
      </c>
      <c r="CE491" s="47">
        <v>10</v>
      </c>
      <c r="CF491" s="47">
        <v>95</v>
      </c>
      <c r="CG491" s="47">
        <v>100</v>
      </c>
      <c r="CH491" s="98">
        <v>266</v>
      </c>
      <c r="CI491" s="98">
        <v>401</v>
      </c>
      <c r="CJ491" s="29">
        <v>601</v>
      </c>
      <c r="CK491" s="47">
        <v>539</v>
      </c>
      <c r="CL491" s="47">
        <v>547</v>
      </c>
      <c r="CM491" s="47">
        <v>450</v>
      </c>
      <c r="CN491" s="47">
        <v>475</v>
      </c>
      <c r="CO491" s="47">
        <v>167</v>
      </c>
      <c r="CP491" s="47">
        <v>127</v>
      </c>
      <c r="CQ491" s="47">
        <v>133</v>
      </c>
      <c r="CR491" s="47">
        <v>115</v>
      </c>
      <c r="CS491" s="47">
        <v>78</v>
      </c>
      <c r="CT491" s="47">
        <v>82</v>
      </c>
      <c r="CU491" s="47">
        <v>113</v>
      </c>
      <c r="CV491" s="47">
        <v>106</v>
      </c>
      <c r="CW491" s="95" t="s">
        <v>8310</v>
      </c>
      <c r="CY491" s="18" t="s">
        <v>8286</v>
      </c>
      <c r="CZ491" s="18" t="s">
        <v>8286</v>
      </c>
      <c r="DA491" s="18" t="s">
        <v>8286</v>
      </c>
      <c r="DC491" s="56">
        <v>0</v>
      </c>
    </row>
    <row r="492" spans="1:116" x14ac:dyDescent="0.25">
      <c r="T492" s="18">
        <f>SUM(T482:T491)</f>
        <v>93</v>
      </c>
      <c r="U492" s="18">
        <f t="shared" ref="U492:X492" si="85">SUM(U482:U491)</f>
        <v>203</v>
      </c>
      <c r="V492" s="18">
        <f t="shared" si="85"/>
        <v>67</v>
      </c>
      <c r="W492" s="18">
        <f t="shared" si="85"/>
        <v>441</v>
      </c>
      <c r="X492" s="18">
        <f t="shared" si="85"/>
        <v>1035</v>
      </c>
      <c r="Y492" s="22">
        <f>SUM(T492:W492)</f>
        <v>804</v>
      </c>
      <c r="AP492" s="106" t="s">
        <v>8311</v>
      </c>
      <c r="AQ492" s="98">
        <v>0</v>
      </c>
      <c r="AR492" s="98">
        <v>0</v>
      </c>
      <c r="AS492" s="98">
        <v>0</v>
      </c>
      <c r="AT492" s="98">
        <v>0</v>
      </c>
      <c r="AU492" s="98">
        <v>0</v>
      </c>
      <c r="AV492" s="98">
        <v>0</v>
      </c>
      <c r="AW492" s="98">
        <v>0</v>
      </c>
      <c r="AX492" s="98">
        <v>0</v>
      </c>
      <c r="AY492" s="98">
        <v>0</v>
      </c>
      <c r="AZ492" s="98">
        <v>0</v>
      </c>
      <c r="BA492" s="98">
        <v>0</v>
      </c>
      <c r="BB492" s="98">
        <v>0</v>
      </c>
      <c r="BC492" s="98">
        <v>0</v>
      </c>
      <c r="BD492" s="98">
        <v>0</v>
      </c>
      <c r="BE492" s="98">
        <v>0</v>
      </c>
      <c r="BF492" s="98">
        <v>0</v>
      </c>
      <c r="BG492" s="98">
        <v>0</v>
      </c>
      <c r="BH492" s="98">
        <v>0</v>
      </c>
      <c r="BI492" s="98">
        <v>0</v>
      </c>
      <c r="BJ492" s="98">
        <v>0</v>
      </c>
      <c r="BK492" s="98">
        <v>0</v>
      </c>
      <c r="BL492" s="98">
        <v>0</v>
      </c>
      <c r="BM492" s="98">
        <v>0</v>
      </c>
      <c r="BN492" s="98">
        <v>0</v>
      </c>
      <c r="BO492" s="98">
        <v>0</v>
      </c>
      <c r="BP492" s="98">
        <v>0</v>
      </c>
      <c r="BQ492" s="98">
        <v>0</v>
      </c>
      <c r="BR492" s="98">
        <v>0</v>
      </c>
      <c r="BS492" s="98">
        <v>0</v>
      </c>
      <c r="BT492" s="98">
        <v>0</v>
      </c>
      <c r="BU492" s="98">
        <v>0</v>
      </c>
      <c r="BV492" s="98">
        <v>0</v>
      </c>
      <c r="BW492" s="98">
        <v>0</v>
      </c>
      <c r="BX492" s="98">
        <v>0</v>
      </c>
      <c r="BY492" s="98">
        <v>0</v>
      </c>
      <c r="BZ492" s="98">
        <v>0</v>
      </c>
      <c r="CA492" s="98">
        <v>0</v>
      </c>
      <c r="CB492" s="98">
        <v>0</v>
      </c>
      <c r="CC492" s="98">
        <v>0</v>
      </c>
      <c r="CD492" s="98">
        <v>0</v>
      </c>
      <c r="CE492" s="98">
        <v>0</v>
      </c>
      <c r="CF492" s="98">
        <v>0</v>
      </c>
      <c r="CG492" s="98">
        <v>0</v>
      </c>
      <c r="CH492" s="98">
        <v>0</v>
      </c>
      <c r="CI492" s="98">
        <v>0</v>
      </c>
      <c r="CJ492" s="98">
        <v>0</v>
      </c>
      <c r="CK492" s="98">
        <v>0</v>
      </c>
      <c r="CL492" s="98">
        <v>71</v>
      </c>
      <c r="CM492" s="98">
        <v>75</v>
      </c>
      <c r="CN492" s="98">
        <v>100</v>
      </c>
      <c r="CO492" s="98">
        <v>88</v>
      </c>
      <c r="CP492" s="47">
        <v>138</v>
      </c>
      <c r="CQ492" s="47">
        <v>504</v>
      </c>
      <c r="CR492" s="29">
        <v>599</v>
      </c>
      <c r="CS492" s="47">
        <v>502</v>
      </c>
      <c r="CT492" s="47">
        <v>436</v>
      </c>
      <c r="CU492" s="47">
        <v>383</v>
      </c>
      <c r="CV492" s="47">
        <v>351</v>
      </c>
      <c r="CW492" s="107" t="s">
        <v>8311</v>
      </c>
      <c r="CX492" s="56"/>
      <c r="CY492" s="107" t="s">
        <v>8205</v>
      </c>
      <c r="CZ492" s="107" t="s">
        <v>8210</v>
      </c>
      <c r="DA492" s="107" t="s">
        <v>8205</v>
      </c>
      <c r="DC492" s="20">
        <v>0</v>
      </c>
    </row>
    <row r="493" spans="1:116" x14ac:dyDescent="0.25">
      <c r="AP493" s="22" t="s">
        <v>8312</v>
      </c>
      <c r="AQ493" s="27">
        <v>0</v>
      </c>
      <c r="AR493" s="27">
        <v>0</v>
      </c>
      <c r="AS493" s="27">
        <v>0</v>
      </c>
      <c r="AT493" s="27">
        <v>0</v>
      </c>
      <c r="AU493" s="27">
        <v>0</v>
      </c>
      <c r="AV493" s="27">
        <v>0</v>
      </c>
      <c r="AW493" s="27">
        <v>0</v>
      </c>
      <c r="AX493" s="27">
        <v>0</v>
      </c>
      <c r="AY493" s="27">
        <v>0</v>
      </c>
      <c r="AZ493" s="27">
        <v>0</v>
      </c>
      <c r="BA493" s="27">
        <v>0</v>
      </c>
      <c r="BB493" s="27">
        <v>0</v>
      </c>
      <c r="BC493" s="27">
        <v>0</v>
      </c>
      <c r="BD493" s="27">
        <v>0</v>
      </c>
      <c r="BE493" s="27">
        <v>0</v>
      </c>
      <c r="BF493" s="27">
        <v>0</v>
      </c>
      <c r="BG493" s="27">
        <v>0</v>
      </c>
      <c r="BH493" s="27">
        <v>0</v>
      </c>
      <c r="BI493" s="27">
        <v>0</v>
      </c>
      <c r="BJ493" s="27">
        <v>0</v>
      </c>
      <c r="BK493" s="27">
        <v>0</v>
      </c>
      <c r="BL493" s="27">
        <v>0</v>
      </c>
      <c r="BM493" s="27">
        <v>0</v>
      </c>
      <c r="BN493" s="27">
        <v>0</v>
      </c>
      <c r="BO493" s="27">
        <v>0</v>
      </c>
      <c r="BP493" s="27">
        <v>0</v>
      </c>
      <c r="BQ493" s="27">
        <v>0</v>
      </c>
      <c r="BR493" s="27">
        <v>0</v>
      </c>
      <c r="BS493" s="27">
        <v>0</v>
      </c>
      <c r="BT493" s="27">
        <v>0</v>
      </c>
      <c r="BU493" s="27">
        <v>0</v>
      </c>
      <c r="BV493" s="27">
        <v>0</v>
      </c>
      <c r="BW493" s="27">
        <v>0</v>
      </c>
      <c r="BX493" s="27">
        <v>0</v>
      </c>
      <c r="BY493" s="27">
        <v>0</v>
      </c>
      <c r="BZ493" s="27">
        <v>0</v>
      </c>
      <c r="CA493" s="27">
        <v>0</v>
      </c>
      <c r="CB493" s="27">
        <v>0</v>
      </c>
      <c r="CC493" s="27">
        <v>0</v>
      </c>
      <c r="CD493" s="27">
        <v>0</v>
      </c>
      <c r="CE493" s="27">
        <v>0</v>
      </c>
      <c r="CF493" s="27">
        <v>0</v>
      </c>
      <c r="CG493" s="27">
        <v>0</v>
      </c>
      <c r="CH493" s="52">
        <v>0</v>
      </c>
      <c r="CI493" s="52">
        <v>0</v>
      </c>
      <c r="CJ493" s="27">
        <v>0</v>
      </c>
      <c r="CK493" s="27">
        <v>0</v>
      </c>
      <c r="CL493" s="27">
        <v>0</v>
      </c>
      <c r="CM493" s="27">
        <v>0</v>
      </c>
      <c r="CN493" s="27">
        <v>0</v>
      </c>
      <c r="CO493" s="27">
        <v>0</v>
      </c>
      <c r="CP493" s="27">
        <v>0</v>
      </c>
      <c r="CQ493" s="27">
        <v>0</v>
      </c>
      <c r="CR493" s="47">
        <v>1</v>
      </c>
      <c r="CS493" s="47">
        <v>1</v>
      </c>
      <c r="CT493" s="47">
        <v>52</v>
      </c>
      <c r="CU493" s="29">
        <v>86</v>
      </c>
      <c r="CV493" s="47">
        <v>74</v>
      </c>
      <c r="CW493" s="95" t="s">
        <v>8312</v>
      </c>
      <c r="CY493" s="18" t="s">
        <v>8180</v>
      </c>
      <c r="CZ493" s="18" t="s">
        <v>8289</v>
      </c>
      <c r="DA493" s="18" t="s">
        <v>8290</v>
      </c>
      <c r="DC493" s="20">
        <v>-5</v>
      </c>
    </row>
    <row r="494" spans="1:116" x14ac:dyDescent="0.25">
      <c r="AP494" s="22" t="s">
        <v>8313</v>
      </c>
      <c r="AQ494" s="27">
        <v>0</v>
      </c>
      <c r="AR494" s="27">
        <v>0</v>
      </c>
      <c r="AS494" s="27">
        <v>0</v>
      </c>
      <c r="AT494" s="27">
        <v>0</v>
      </c>
      <c r="AU494" s="27">
        <v>0</v>
      </c>
      <c r="AV494" s="27">
        <v>0</v>
      </c>
      <c r="AW494" s="27">
        <v>0</v>
      </c>
      <c r="AX494" s="27">
        <v>0</v>
      </c>
      <c r="AY494" s="27">
        <v>0</v>
      </c>
      <c r="AZ494" s="27">
        <v>0</v>
      </c>
      <c r="BA494" s="27">
        <v>0</v>
      </c>
      <c r="BB494" s="27">
        <v>0</v>
      </c>
      <c r="BC494" s="27">
        <v>0</v>
      </c>
      <c r="BD494" s="27">
        <v>0</v>
      </c>
      <c r="BE494" s="27">
        <v>0</v>
      </c>
      <c r="BF494" s="27">
        <v>0</v>
      </c>
      <c r="BG494" s="27">
        <v>0</v>
      </c>
      <c r="BH494" s="27">
        <v>0</v>
      </c>
      <c r="BI494" s="27">
        <v>0</v>
      </c>
      <c r="BJ494" s="27">
        <v>0</v>
      </c>
      <c r="BK494" s="27">
        <v>0</v>
      </c>
      <c r="BL494" s="27">
        <v>0</v>
      </c>
      <c r="BM494" s="27">
        <v>0</v>
      </c>
      <c r="BN494" s="27">
        <v>0</v>
      </c>
      <c r="BO494" s="27">
        <v>0</v>
      </c>
      <c r="BP494" s="27">
        <v>0</v>
      </c>
      <c r="BQ494" s="27">
        <v>0</v>
      </c>
      <c r="BR494" s="27">
        <v>0</v>
      </c>
      <c r="BS494" s="27">
        <v>0</v>
      </c>
      <c r="BT494" s="27">
        <v>0</v>
      </c>
      <c r="BU494" s="27">
        <v>0</v>
      </c>
      <c r="BV494" s="27">
        <v>0</v>
      </c>
      <c r="BW494" s="27">
        <v>0</v>
      </c>
      <c r="BX494" s="27">
        <v>0</v>
      </c>
      <c r="BY494" s="27">
        <v>0</v>
      </c>
      <c r="BZ494" s="27">
        <v>0</v>
      </c>
      <c r="CA494" s="27">
        <v>0</v>
      </c>
      <c r="CB494" s="27">
        <v>0</v>
      </c>
      <c r="CC494" s="27">
        <v>0</v>
      </c>
      <c r="CD494" s="27">
        <v>0</v>
      </c>
      <c r="CE494" s="27">
        <v>0</v>
      </c>
      <c r="CF494" s="27">
        <v>0</v>
      </c>
      <c r="CG494" s="27">
        <v>0</v>
      </c>
      <c r="CH494" s="52">
        <v>0</v>
      </c>
      <c r="CI494" s="52">
        <v>0</v>
      </c>
      <c r="CJ494" s="27">
        <v>0</v>
      </c>
      <c r="CK494" s="27">
        <v>0</v>
      </c>
      <c r="CL494" s="27">
        <v>0</v>
      </c>
      <c r="CM494" s="27">
        <v>0</v>
      </c>
      <c r="CN494" s="27">
        <v>0</v>
      </c>
      <c r="CO494" s="27">
        <v>0</v>
      </c>
      <c r="CP494" s="27">
        <v>0</v>
      </c>
      <c r="CQ494" s="27">
        <v>0</v>
      </c>
      <c r="CR494" s="27">
        <v>0</v>
      </c>
      <c r="CS494" s="27">
        <v>0</v>
      </c>
      <c r="CT494" s="27">
        <v>0</v>
      </c>
      <c r="CU494" s="27">
        <v>0</v>
      </c>
      <c r="CV494" s="27">
        <v>0</v>
      </c>
      <c r="CW494" s="95" t="s">
        <v>8313</v>
      </c>
    </row>
    <row r="495" spans="1:116" ht="39.6" x14ac:dyDescent="0.25">
      <c r="A495" s="33" t="s">
        <v>8314</v>
      </c>
      <c r="B495" s="33" t="s">
        <v>7633</v>
      </c>
      <c r="C495" s="33" t="s">
        <v>8063</v>
      </c>
      <c r="D495" s="33" t="s">
        <v>8181</v>
      </c>
      <c r="E495" s="34" t="s">
        <v>8182</v>
      </c>
      <c r="F495" s="33" t="s">
        <v>8183</v>
      </c>
      <c r="G495" s="33" t="s">
        <v>8184</v>
      </c>
      <c r="H495" s="33" t="s">
        <v>8185</v>
      </c>
      <c r="I495" s="33" t="s">
        <v>8186</v>
      </c>
      <c r="J495" s="35" t="s">
        <v>8187</v>
      </c>
      <c r="K495" s="25" t="s">
        <v>8188</v>
      </c>
      <c r="L495" s="37" t="s">
        <v>8315</v>
      </c>
      <c r="Y495" s="18">
        <f>SUM(Y482:Y490)</f>
        <v>733</v>
      </c>
    </row>
    <row r="496" spans="1:116" x14ac:dyDescent="0.25">
      <c r="A496" s="58" t="s">
        <v>7373</v>
      </c>
      <c r="B496" s="58" t="s">
        <v>5524</v>
      </c>
      <c r="C496" s="59">
        <v>2</v>
      </c>
      <c r="D496" s="108">
        <v>1</v>
      </c>
      <c r="E496" s="108">
        <v>0</v>
      </c>
      <c r="F496" s="67">
        <v>1</v>
      </c>
      <c r="G496" s="108">
        <v>0</v>
      </c>
      <c r="H496" s="108">
        <v>0</v>
      </c>
      <c r="I496" s="108">
        <v>0</v>
      </c>
      <c r="J496" s="71">
        <v>0</v>
      </c>
      <c r="K496" s="61">
        <f t="shared" ref="K496:K510" si="86">SUM(E496:J496)</f>
        <v>1</v>
      </c>
      <c r="L496" s="20">
        <v>1</v>
      </c>
    </row>
    <row r="497" spans="1:91" x14ac:dyDescent="0.25">
      <c r="A497" s="62" t="s">
        <v>2058</v>
      </c>
      <c r="B497" s="62" t="s">
        <v>5524</v>
      </c>
      <c r="C497" s="63">
        <v>2</v>
      </c>
      <c r="D497" s="109">
        <v>1</v>
      </c>
      <c r="E497" s="109">
        <v>0</v>
      </c>
      <c r="F497" s="66">
        <v>1</v>
      </c>
      <c r="G497" s="109">
        <v>0</v>
      </c>
      <c r="H497" s="109">
        <v>0</v>
      </c>
      <c r="I497" s="109">
        <v>0</v>
      </c>
      <c r="J497" s="70">
        <v>0</v>
      </c>
      <c r="K497" s="61">
        <f t="shared" si="86"/>
        <v>1</v>
      </c>
      <c r="S497" s="22" t="s">
        <v>8075</v>
      </c>
      <c r="T497" s="27">
        <v>0</v>
      </c>
      <c r="U497" s="27">
        <v>0</v>
      </c>
      <c r="V497" s="27">
        <v>0</v>
      </c>
      <c r="W497" s="27">
        <v>0</v>
      </c>
      <c r="X497" s="27">
        <v>0</v>
      </c>
      <c r="Y497" s="22">
        <f t="shared" ref="Y497:Y506" si="87">SUM(T497:X497)</f>
        <v>0</v>
      </c>
    </row>
    <row r="498" spans="1:91" x14ac:dyDescent="0.25">
      <c r="A498" s="62" t="s">
        <v>2058</v>
      </c>
      <c r="B498" s="62" t="s">
        <v>10</v>
      </c>
      <c r="C498" s="63">
        <v>5</v>
      </c>
      <c r="D498" s="109">
        <v>5</v>
      </c>
      <c r="E498" s="109">
        <v>0</v>
      </c>
      <c r="F498" s="109">
        <v>0</v>
      </c>
      <c r="G498" s="109">
        <v>0</v>
      </c>
      <c r="H498" s="109">
        <v>4</v>
      </c>
      <c r="I498" s="109">
        <v>1</v>
      </c>
      <c r="J498" s="70">
        <v>0</v>
      </c>
      <c r="K498" s="61">
        <f t="shared" si="86"/>
        <v>5</v>
      </c>
      <c r="L498" s="20">
        <v>6</v>
      </c>
      <c r="S498" s="46" t="s">
        <v>8076</v>
      </c>
      <c r="T498" s="47">
        <v>0</v>
      </c>
      <c r="U498" s="47">
        <v>0</v>
      </c>
      <c r="V498" s="47">
        <v>0</v>
      </c>
      <c r="W498" s="47">
        <v>0</v>
      </c>
      <c r="X498" s="47">
        <v>0</v>
      </c>
      <c r="Y498" s="22">
        <f t="shared" si="87"/>
        <v>0</v>
      </c>
    </row>
    <row r="499" spans="1:91" x14ac:dyDescent="0.25">
      <c r="A499" s="58" t="s">
        <v>2071</v>
      </c>
      <c r="B499" s="58" t="s">
        <v>3133</v>
      </c>
      <c r="C499" s="59">
        <v>4</v>
      </c>
      <c r="D499" s="108">
        <v>4</v>
      </c>
      <c r="E499" s="108">
        <v>0</v>
      </c>
      <c r="F499" s="108">
        <v>0</v>
      </c>
      <c r="G499" s="108">
        <v>0</v>
      </c>
      <c r="H499" s="108">
        <v>4</v>
      </c>
      <c r="I499" s="108">
        <v>0</v>
      </c>
      <c r="J499" s="71">
        <v>0</v>
      </c>
      <c r="K499" s="61">
        <f t="shared" si="86"/>
        <v>4</v>
      </c>
      <c r="S499" s="22" t="s">
        <v>8077</v>
      </c>
      <c r="T499" s="27">
        <v>0</v>
      </c>
      <c r="U499" s="27">
        <v>0</v>
      </c>
      <c r="V499" s="27">
        <v>0</v>
      </c>
      <c r="W499" s="27">
        <v>0</v>
      </c>
      <c r="X499" s="27">
        <v>0</v>
      </c>
      <c r="Y499" s="22">
        <f t="shared" si="87"/>
        <v>0</v>
      </c>
      <c r="AP499" s="20"/>
      <c r="AQ499" s="20"/>
      <c r="AR499" s="20"/>
      <c r="AS499" s="20"/>
      <c r="AT499" s="20"/>
      <c r="AU499" s="20"/>
      <c r="AV499" s="20"/>
      <c r="AW499" s="20"/>
      <c r="AX499" s="20"/>
      <c r="AY499" s="20"/>
      <c r="AZ499" s="20"/>
      <c r="BA499" s="20"/>
      <c r="BB499" s="20"/>
      <c r="BC499" s="20"/>
      <c r="BD499" s="20"/>
      <c r="BE499" s="20"/>
      <c r="BF499" s="20"/>
      <c r="BG499" s="20"/>
      <c r="BH499" s="20"/>
      <c r="BI499" s="20"/>
      <c r="BJ499" s="20"/>
      <c r="BK499" s="20"/>
      <c r="BL499" s="20"/>
      <c r="BM499" s="20"/>
      <c r="BN499" s="20"/>
      <c r="BO499" s="20"/>
      <c r="BP499" s="20"/>
      <c r="BQ499" s="20"/>
      <c r="BR499" s="20"/>
      <c r="BS499" s="20"/>
      <c r="BT499" s="20"/>
      <c r="BU499" s="20"/>
      <c r="BV499" s="20"/>
      <c r="BW499" s="20"/>
      <c r="BX499" s="20"/>
      <c r="BY499" s="20"/>
      <c r="BZ499" s="20"/>
      <c r="CA499" s="20"/>
      <c r="CB499" s="20"/>
      <c r="CC499" s="20"/>
      <c r="CD499" s="20"/>
      <c r="CE499" s="20"/>
      <c r="CF499" s="20"/>
      <c r="CG499" s="20"/>
      <c r="CH499" s="56"/>
      <c r="CI499" s="56"/>
      <c r="CJ499" s="20"/>
      <c r="CK499" s="20"/>
      <c r="CL499" s="20"/>
      <c r="CM499" s="20"/>
    </row>
    <row r="500" spans="1:91" x14ac:dyDescent="0.25">
      <c r="A500" s="58" t="s">
        <v>2071</v>
      </c>
      <c r="B500" s="58" t="s">
        <v>5524</v>
      </c>
      <c r="C500" s="59">
        <v>2</v>
      </c>
      <c r="D500" s="108">
        <v>1</v>
      </c>
      <c r="E500" s="108">
        <v>0</v>
      </c>
      <c r="F500" s="67">
        <v>1</v>
      </c>
      <c r="G500" s="108">
        <v>0</v>
      </c>
      <c r="H500" s="108">
        <v>0</v>
      </c>
      <c r="I500" s="108">
        <v>0</v>
      </c>
      <c r="J500" s="71">
        <v>0</v>
      </c>
      <c r="K500" s="61">
        <f t="shared" si="86"/>
        <v>1</v>
      </c>
      <c r="S500" s="46" t="s">
        <v>8078</v>
      </c>
      <c r="T500" s="47">
        <v>0</v>
      </c>
      <c r="U500" s="47">
        <v>0</v>
      </c>
      <c r="V500" s="47">
        <v>0</v>
      </c>
      <c r="W500" s="47">
        <v>0</v>
      </c>
      <c r="X500" s="47">
        <v>0</v>
      </c>
      <c r="Y500" s="22">
        <f t="shared" si="87"/>
        <v>0</v>
      </c>
    </row>
    <row r="501" spans="1:91" x14ac:dyDescent="0.25">
      <c r="A501" s="58" t="s">
        <v>2071</v>
      </c>
      <c r="B501" s="58" t="s">
        <v>10</v>
      </c>
      <c r="C501" s="59">
        <v>22</v>
      </c>
      <c r="D501" s="108">
        <v>22</v>
      </c>
      <c r="E501" s="108">
        <v>2</v>
      </c>
      <c r="F501" s="108">
        <v>1</v>
      </c>
      <c r="G501" s="108">
        <v>0</v>
      </c>
      <c r="H501" s="108">
        <v>2</v>
      </c>
      <c r="I501" s="108">
        <v>17</v>
      </c>
      <c r="J501" s="71">
        <v>0</v>
      </c>
      <c r="K501" s="61">
        <f t="shared" si="86"/>
        <v>22</v>
      </c>
      <c r="L501" s="20">
        <v>27</v>
      </c>
      <c r="S501" s="22" t="s">
        <v>8079</v>
      </c>
      <c r="T501" s="27">
        <v>0</v>
      </c>
      <c r="U501" s="27">
        <v>1</v>
      </c>
      <c r="V501" s="27">
        <v>0</v>
      </c>
      <c r="W501" s="27">
        <v>0</v>
      </c>
      <c r="X501" s="27">
        <v>0</v>
      </c>
      <c r="Y501" s="22">
        <f t="shared" si="87"/>
        <v>1</v>
      </c>
    </row>
    <row r="502" spans="1:91" x14ac:dyDescent="0.25">
      <c r="A502" s="62" t="s">
        <v>2107</v>
      </c>
      <c r="B502" s="62" t="s">
        <v>3133</v>
      </c>
      <c r="C502" s="63">
        <v>9</v>
      </c>
      <c r="D502" s="109">
        <v>9</v>
      </c>
      <c r="E502" s="109">
        <v>2</v>
      </c>
      <c r="F502" s="109">
        <v>1</v>
      </c>
      <c r="G502" s="109">
        <v>0</v>
      </c>
      <c r="H502" s="109">
        <v>6</v>
      </c>
      <c r="I502" s="109">
        <v>0</v>
      </c>
      <c r="J502" s="70">
        <v>0</v>
      </c>
      <c r="K502" s="61">
        <f t="shared" si="86"/>
        <v>9</v>
      </c>
      <c r="S502" s="46" t="s">
        <v>8080</v>
      </c>
      <c r="T502" s="47">
        <v>0</v>
      </c>
      <c r="U502" s="47">
        <v>1</v>
      </c>
      <c r="V502" s="47">
        <v>0</v>
      </c>
      <c r="W502" s="47">
        <v>4</v>
      </c>
      <c r="X502" s="47">
        <v>1</v>
      </c>
      <c r="Y502" s="22">
        <f t="shared" si="87"/>
        <v>6</v>
      </c>
    </row>
    <row r="503" spans="1:91" x14ac:dyDescent="0.25">
      <c r="A503" s="62" t="s">
        <v>2107</v>
      </c>
      <c r="B503" s="62" t="s">
        <v>836</v>
      </c>
      <c r="C503" s="63">
        <v>39</v>
      </c>
      <c r="D503" s="109">
        <v>39</v>
      </c>
      <c r="E503" s="109">
        <v>0</v>
      </c>
      <c r="F503" s="64">
        <v>0</v>
      </c>
      <c r="G503" s="109">
        <v>0</v>
      </c>
      <c r="H503" s="66">
        <v>1</v>
      </c>
      <c r="I503" s="109">
        <v>38</v>
      </c>
      <c r="J503" s="70">
        <v>0</v>
      </c>
      <c r="K503" s="61">
        <f t="shared" si="86"/>
        <v>39</v>
      </c>
      <c r="S503" s="22" t="s">
        <v>8081</v>
      </c>
      <c r="T503" s="27">
        <v>2</v>
      </c>
      <c r="U503" s="27">
        <v>2</v>
      </c>
      <c r="V503" s="27">
        <v>0</v>
      </c>
      <c r="W503" s="27">
        <v>6</v>
      </c>
      <c r="X503" s="27">
        <v>17</v>
      </c>
      <c r="Y503" s="22">
        <f t="shared" si="87"/>
        <v>27</v>
      </c>
    </row>
    <row r="504" spans="1:91" x14ac:dyDescent="0.25">
      <c r="A504" s="62" t="s">
        <v>2107</v>
      </c>
      <c r="B504" s="62" t="s">
        <v>5524</v>
      </c>
      <c r="C504" s="63">
        <v>6</v>
      </c>
      <c r="D504" s="109">
        <v>3</v>
      </c>
      <c r="E504" s="109">
        <v>0</v>
      </c>
      <c r="F504" s="66">
        <v>1</v>
      </c>
      <c r="G504" s="109">
        <v>0</v>
      </c>
      <c r="H504" s="66">
        <v>2</v>
      </c>
      <c r="I504" s="109">
        <v>0</v>
      </c>
      <c r="J504" s="70">
        <v>0</v>
      </c>
      <c r="K504" s="61">
        <f t="shared" si="86"/>
        <v>3</v>
      </c>
      <c r="S504" s="46" t="s">
        <v>8082</v>
      </c>
      <c r="T504" s="47">
        <v>14</v>
      </c>
      <c r="U504" s="47">
        <v>31</v>
      </c>
      <c r="V504" s="47">
        <v>25</v>
      </c>
      <c r="W504" s="47">
        <v>111</v>
      </c>
      <c r="X504" s="47">
        <v>213</v>
      </c>
      <c r="Y504" s="22">
        <f t="shared" si="87"/>
        <v>394</v>
      </c>
      <c r="Z504" s="20" t="s">
        <v>8316</v>
      </c>
    </row>
    <row r="505" spans="1:91" x14ac:dyDescent="0.25">
      <c r="A505" s="62" t="s">
        <v>2107</v>
      </c>
      <c r="B505" s="62" t="s">
        <v>10</v>
      </c>
      <c r="C505" s="63">
        <v>374</v>
      </c>
      <c r="D505" s="109">
        <v>345</v>
      </c>
      <c r="E505" s="109">
        <v>12</v>
      </c>
      <c r="F505" s="109">
        <v>29</v>
      </c>
      <c r="G505" s="109">
        <v>25</v>
      </c>
      <c r="H505" s="109">
        <v>102</v>
      </c>
      <c r="I505" s="109">
        <v>175</v>
      </c>
      <c r="J505" s="70">
        <v>2</v>
      </c>
      <c r="K505" s="61">
        <f t="shared" si="86"/>
        <v>345</v>
      </c>
      <c r="L505" s="20">
        <f>SUM(K502:K505)</f>
        <v>396</v>
      </c>
      <c r="S505" s="22" t="s">
        <v>8083</v>
      </c>
      <c r="T505" s="27">
        <v>85</v>
      </c>
      <c r="U505" s="27">
        <v>228</v>
      </c>
      <c r="V505" s="27">
        <v>94</v>
      </c>
      <c r="W505" s="27">
        <v>294</v>
      </c>
      <c r="X505" s="27">
        <v>815</v>
      </c>
      <c r="Y505" s="22">
        <f t="shared" si="87"/>
        <v>1516</v>
      </c>
      <c r="Z505" s="20" t="s">
        <v>8316</v>
      </c>
    </row>
    <row r="506" spans="1:91" x14ac:dyDescent="0.25">
      <c r="A506" s="58" t="s">
        <v>454</v>
      </c>
      <c r="B506" s="58" t="s">
        <v>3133</v>
      </c>
      <c r="C506" s="59">
        <v>191</v>
      </c>
      <c r="D506" s="108">
        <v>162</v>
      </c>
      <c r="E506" s="108">
        <v>13</v>
      </c>
      <c r="F506" s="108">
        <v>19</v>
      </c>
      <c r="G506" s="108">
        <v>25</v>
      </c>
      <c r="H506" s="108">
        <v>105</v>
      </c>
      <c r="I506" s="108">
        <v>0</v>
      </c>
      <c r="J506" s="71">
        <v>0</v>
      </c>
      <c r="K506" s="61">
        <f t="shared" si="86"/>
        <v>162</v>
      </c>
      <c r="T506" s="18">
        <f>SUM(T496:T505)</f>
        <v>101</v>
      </c>
      <c r="U506" s="18">
        <f t="shared" ref="U506:X506" si="88">SUM(U496:U505)</f>
        <v>263</v>
      </c>
      <c r="V506" s="18">
        <f t="shared" si="88"/>
        <v>119</v>
      </c>
      <c r="W506" s="18">
        <f t="shared" si="88"/>
        <v>415</v>
      </c>
      <c r="X506" s="18">
        <f t="shared" si="88"/>
        <v>1046</v>
      </c>
      <c r="Y506" s="22">
        <f t="shared" si="87"/>
        <v>1944</v>
      </c>
      <c r="Z506" s="20" t="s">
        <v>8317</v>
      </c>
    </row>
    <row r="507" spans="1:91" x14ac:dyDescent="0.25">
      <c r="A507" s="58" t="s">
        <v>454</v>
      </c>
      <c r="B507" s="58" t="s">
        <v>836</v>
      </c>
      <c r="C507" s="59">
        <v>122</v>
      </c>
      <c r="D507" s="108">
        <v>106</v>
      </c>
      <c r="E507" s="108">
        <v>1</v>
      </c>
      <c r="F507" s="67">
        <v>9</v>
      </c>
      <c r="G507" s="67">
        <v>8</v>
      </c>
      <c r="H507" s="67">
        <v>86</v>
      </c>
      <c r="I507" s="108">
        <v>2</v>
      </c>
      <c r="J507" s="71">
        <v>0</v>
      </c>
      <c r="K507" s="61">
        <f t="shared" si="86"/>
        <v>106</v>
      </c>
    </row>
    <row r="508" spans="1:91" x14ac:dyDescent="0.25">
      <c r="A508" s="58" t="s">
        <v>454</v>
      </c>
      <c r="B508" s="58" t="s">
        <v>5524</v>
      </c>
      <c r="C508" s="59">
        <v>6</v>
      </c>
      <c r="D508" s="108">
        <v>3</v>
      </c>
      <c r="E508" s="108">
        <v>0</v>
      </c>
      <c r="F508" s="67">
        <v>1</v>
      </c>
      <c r="G508" s="108">
        <v>0</v>
      </c>
      <c r="H508" s="67">
        <v>2</v>
      </c>
      <c r="I508" s="108">
        <v>0</v>
      </c>
      <c r="J508" s="71">
        <v>0</v>
      </c>
      <c r="K508" s="61">
        <f t="shared" si="86"/>
        <v>3</v>
      </c>
    </row>
    <row r="509" spans="1:91" x14ac:dyDescent="0.25">
      <c r="A509" s="58" t="s">
        <v>454</v>
      </c>
      <c r="B509" s="58" t="s">
        <v>3855</v>
      </c>
      <c r="C509" s="59">
        <v>9</v>
      </c>
      <c r="D509" s="108">
        <v>7</v>
      </c>
      <c r="E509" s="108">
        <v>0</v>
      </c>
      <c r="F509" s="108">
        <v>2</v>
      </c>
      <c r="G509" s="108">
        <v>2</v>
      </c>
      <c r="H509" s="108">
        <v>3</v>
      </c>
      <c r="I509" s="108">
        <v>0</v>
      </c>
      <c r="J509" s="71">
        <v>0</v>
      </c>
      <c r="K509" s="61">
        <f t="shared" si="86"/>
        <v>7</v>
      </c>
    </row>
    <row r="510" spans="1:91" x14ac:dyDescent="0.25">
      <c r="A510" s="58" t="s">
        <v>454</v>
      </c>
      <c r="B510" s="58" t="s">
        <v>10</v>
      </c>
      <c r="C510" s="59">
        <v>1331</v>
      </c>
      <c r="D510" s="108">
        <v>1240</v>
      </c>
      <c r="E510" s="108">
        <v>71</v>
      </c>
      <c r="F510" s="108">
        <v>197</v>
      </c>
      <c r="G510" s="108">
        <v>59</v>
      </c>
      <c r="H510" s="108">
        <v>98</v>
      </c>
      <c r="I510" s="108">
        <v>813</v>
      </c>
      <c r="J510" s="71">
        <v>2</v>
      </c>
      <c r="K510" s="61">
        <f t="shared" si="86"/>
        <v>1240</v>
      </c>
      <c r="L510" s="20">
        <f>SUM(K506:K510)</f>
        <v>1518</v>
      </c>
      <c r="S510" s="22" t="s">
        <v>8192</v>
      </c>
      <c r="T510" s="22" t="s">
        <v>5758</v>
      </c>
      <c r="U510" s="22" t="s">
        <v>5740</v>
      </c>
      <c r="V510" s="22" t="s">
        <v>5712</v>
      </c>
      <c r="W510" s="22" t="s">
        <v>5745</v>
      </c>
      <c r="X510" s="22" t="s">
        <v>5868</v>
      </c>
      <c r="Y510" s="22" t="s">
        <v>8065</v>
      </c>
    </row>
    <row r="511" spans="1:91" x14ac:dyDescent="0.25">
      <c r="A511" s="58" t="s">
        <v>8193</v>
      </c>
      <c r="B511" s="72"/>
      <c r="C511" s="72">
        <f t="shared" ref="C511:L511" si="89">SUM(C496:C510)</f>
        <v>2124</v>
      </c>
      <c r="D511" s="72">
        <f t="shared" si="89"/>
        <v>1948</v>
      </c>
      <c r="E511" s="72">
        <f t="shared" si="89"/>
        <v>101</v>
      </c>
      <c r="F511" s="72">
        <f t="shared" si="89"/>
        <v>263</v>
      </c>
      <c r="G511" s="72">
        <f t="shared" si="89"/>
        <v>119</v>
      </c>
      <c r="H511" s="72">
        <f t="shared" si="89"/>
        <v>415</v>
      </c>
      <c r="I511" s="72">
        <f t="shared" si="89"/>
        <v>1046</v>
      </c>
      <c r="J511" s="72">
        <f t="shared" si="89"/>
        <v>4</v>
      </c>
      <c r="K511" s="72">
        <f t="shared" si="89"/>
        <v>1948</v>
      </c>
      <c r="L511" s="20">
        <f t="shared" si="89"/>
        <v>1948</v>
      </c>
      <c r="S511" s="22" t="s">
        <v>8075</v>
      </c>
      <c r="T511" s="27">
        <v>0</v>
      </c>
      <c r="U511" s="27">
        <v>0</v>
      </c>
      <c r="V511" s="27">
        <v>0</v>
      </c>
      <c r="W511" s="27">
        <v>0</v>
      </c>
      <c r="X511" s="27">
        <v>0</v>
      </c>
      <c r="Y511" s="22">
        <f t="shared" ref="Y511:Y520" si="90">SUM(T511:X511)</f>
        <v>0</v>
      </c>
    </row>
    <row r="512" spans="1:91" x14ac:dyDescent="0.25">
      <c r="I512" s="18" t="s">
        <v>8318</v>
      </c>
      <c r="S512" s="46" t="s">
        <v>8076</v>
      </c>
      <c r="T512" s="47">
        <v>0</v>
      </c>
      <c r="U512" s="47">
        <v>0</v>
      </c>
      <c r="V512" s="47">
        <v>0</v>
      </c>
      <c r="W512" s="48">
        <v>0</v>
      </c>
      <c r="X512" s="47">
        <v>0</v>
      </c>
      <c r="Y512" s="22">
        <f t="shared" si="90"/>
        <v>0</v>
      </c>
    </row>
    <row r="513" spans="19:26" x14ac:dyDescent="0.25">
      <c r="S513" s="22" t="s">
        <v>8077</v>
      </c>
      <c r="T513" s="68">
        <v>0</v>
      </c>
      <c r="U513" s="68">
        <v>0</v>
      </c>
      <c r="V513" s="68">
        <v>0</v>
      </c>
      <c r="W513" s="27">
        <v>0</v>
      </c>
      <c r="X513" s="68">
        <v>0</v>
      </c>
      <c r="Y513" s="22">
        <f t="shared" si="90"/>
        <v>0</v>
      </c>
    </row>
    <row r="514" spans="19:26" x14ac:dyDescent="0.25">
      <c r="S514" s="46" t="s">
        <v>8078</v>
      </c>
      <c r="T514" s="69">
        <v>0</v>
      </c>
      <c r="U514" s="69">
        <v>0</v>
      </c>
      <c r="V514" s="69">
        <v>0</v>
      </c>
      <c r="W514" s="69">
        <v>0</v>
      </c>
      <c r="X514" s="69">
        <v>0</v>
      </c>
      <c r="Y514" s="22">
        <f t="shared" si="90"/>
        <v>0</v>
      </c>
    </row>
    <row r="515" spans="19:26" x14ac:dyDescent="0.25">
      <c r="S515" s="51" t="s">
        <v>8079</v>
      </c>
      <c r="T515" s="52">
        <v>0</v>
      </c>
      <c r="U515" s="52">
        <v>0</v>
      </c>
      <c r="V515" s="52">
        <v>0</v>
      </c>
      <c r="W515" s="52">
        <v>0</v>
      </c>
      <c r="X515" s="52">
        <v>0</v>
      </c>
      <c r="Y515" s="51">
        <f t="shared" si="90"/>
        <v>0</v>
      </c>
    </row>
    <row r="516" spans="19:26" x14ac:dyDescent="0.25">
      <c r="S516" s="46" t="s">
        <v>8080</v>
      </c>
      <c r="T516" s="70">
        <v>0</v>
      </c>
      <c r="U516" s="70">
        <v>0</v>
      </c>
      <c r="V516" s="70">
        <v>0</v>
      </c>
      <c r="W516" s="70">
        <v>0</v>
      </c>
      <c r="X516" s="70">
        <v>0</v>
      </c>
      <c r="Y516" s="22">
        <f t="shared" si="90"/>
        <v>0</v>
      </c>
    </row>
    <row r="517" spans="19:26" x14ac:dyDescent="0.25">
      <c r="S517" s="22" t="s">
        <v>8081</v>
      </c>
      <c r="T517" s="71">
        <v>0</v>
      </c>
      <c r="U517" s="71">
        <v>0</v>
      </c>
      <c r="V517" s="71">
        <v>0</v>
      </c>
      <c r="W517" s="71">
        <v>4</v>
      </c>
      <c r="X517" s="71">
        <v>0</v>
      </c>
      <c r="Y517" s="22">
        <f t="shared" si="90"/>
        <v>4</v>
      </c>
    </row>
    <row r="518" spans="19:26" x14ac:dyDescent="0.25">
      <c r="S518" s="46" t="s">
        <v>8082</v>
      </c>
      <c r="T518" s="70">
        <v>2</v>
      </c>
      <c r="U518" s="70">
        <v>1</v>
      </c>
      <c r="V518" s="70">
        <v>0</v>
      </c>
      <c r="W518" s="70">
        <v>6</v>
      </c>
      <c r="X518" s="70">
        <v>0</v>
      </c>
      <c r="Y518" s="22">
        <f t="shared" si="90"/>
        <v>9</v>
      </c>
    </row>
    <row r="519" spans="19:26" x14ac:dyDescent="0.25">
      <c r="S519" s="22" t="s">
        <v>8083</v>
      </c>
      <c r="T519" s="71">
        <v>13</v>
      </c>
      <c r="U519" s="71">
        <v>19</v>
      </c>
      <c r="V519" s="71">
        <v>25</v>
      </c>
      <c r="W519" s="71">
        <v>105</v>
      </c>
      <c r="X519" s="71">
        <v>0</v>
      </c>
      <c r="Y519" s="22">
        <f t="shared" si="90"/>
        <v>162</v>
      </c>
      <c r="Z519" s="18">
        <f>SUM(Y511:Y519)</f>
        <v>175</v>
      </c>
    </row>
    <row r="520" spans="19:26" x14ac:dyDescent="0.25">
      <c r="T520" s="95">
        <f>SUM(T511:T519)</f>
        <v>15</v>
      </c>
      <c r="U520" s="95">
        <f t="shared" ref="U520:X520" si="91">SUM(U511:U519)</f>
        <v>20</v>
      </c>
      <c r="V520" s="95">
        <f t="shared" si="91"/>
        <v>25</v>
      </c>
      <c r="W520" s="95">
        <f t="shared" si="91"/>
        <v>115</v>
      </c>
      <c r="X520" s="95">
        <f t="shared" si="91"/>
        <v>0</v>
      </c>
      <c r="Y520" s="51">
        <f t="shared" si="90"/>
        <v>175</v>
      </c>
    </row>
    <row r="524" spans="19:26" x14ac:dyDescent="0.25">
      <c r="S524" s="22" t="s">
        <v>8195</v>
      </c>
      <c r="T524" s="22" t="s">
        <v>5758</v>
      </c>
      <c r="U524" s="22" t="s">
        <v>5740</v>
      </c>
      <c r="V524" s="22" t="s">
        <v>5712</v>
      </c>
      <c r="W524" s="22" t="s">
        <v>5745</v>
      </c>
      <c r="X524" s="22" t="s">
        <v>5868</v>
      </c>
      <c r="Y524" s="22" t="s">
        <v>8196</v>
      </c>
    </row>
    <row r="525" spans="19:26" x14ac:dyDescent="0.25">
      <c r="S525" s="22" t="s">
        <v>8075</v>
      </c>
      <c r="T525" s="27">
        <v>0</v>
      </c>
      <c r="U525" s="27">
        <v>0</v>
      </c>
      <c r="V525" s="27">
        <v>0</v>
      </c>
      <c r="W525" s="27">
        <v>0</v>
      </c>
      <c r="X525" s="27">
        <v>0</v>
      </c>
      <c r="Y525" s="27">
        <f>SUM(T525:W525)</f>
        <v>0</v>
      </c>
      <c r="Z525" s="22" t="s">
        <v>8075</v>
      </c>
    </row>
    <row r="526" spans="19:26" x14ac:dyDescent="0.25">
      <c r="S526" s="46" t="s">
        <v>8076</v>
      </c>
      <c r="T526" s="47">
        <v>0</v>
      </c>
      <c r="U526" s="47">
        <v>0</v>
      </c>
      <c r="V526" s="47">
        <v>0</v>
      </c>
      <c r="W526" s="47">
        <v>0</v>
      </c>
      <c r="X526" s="47">
        <v>0</v>
      </c>
      <c r="Y526" s="27">
        <f t="shared" ref="Y526:Y533" si="92">SUM(T526:W526)</f>
        <v>0</v>
      </c>
      <c r="Z526" s="46" t="s">
        <v>8076</v>
      </c>
    </row>
    <row r="527" spans="19:26" x14ac:dyDescent="0.25">
      <c r="S527" s="22" t="s">
        <v>8077</v>
      </c>
      <c r="T527" s="27">
        <v>0</v>
      </c>
      <c r="U527" s="27">
        <v>0</v>
      </c>
      <c r="V527" s="27">
        <v>0</v>
      </c>
      <c r="W527" s="27">
        <v>0</v>
      </c>
      <c r="X527" s="27">
        <v>0</v>
      </c>
      <c r="Y527" s="27">
        <f t="shared" si="92"/>
        <v>0</v>
      </c>
      <c r="Z527" s="22" t="s">
        <v>8077</v>
      </c>
    </row>
    <row r="528" spans="19:26" x14ac:dyDescent="0.25">
      <c r="S528" s="46" t="s">
        <v>8078</v>
      </c>
      <c r="T528" s="47">
        <v>0</v>
      </c>
      <c r="U528" s="47">
        <v>0</v>
      </c>
      <c r="V528" s="47">
        <v>0</v>
      </c>
      <c r="W528" s="47">
        <v>0</v>
      </c>
      <c r="X528" s="47">
        <v>0</v>
      </c>
      <c r="Y528" s="27">
        <f t="shared" si="92"/>
        <v>0</v>
      </c>
      <c r="Z528" s="46" t="s">
        <v>8078</v>
      </c>
    </row>
    <row r="529" spans="1:26" x14ac:dyDescent="0.25">
      <c r="S529" s="22" t="s">
        <v>8079</v>
      </c>
      <c r="T529" s="27">
        <v>0</v>
      </c>
      <c r="U529" s="27">
        <v>1</v>
      </c>
      <c r="V529" s="27">
        <v>0</v>
      </c>
      <c r="W529" s="27">
        <v>0</v>
      </c>
      <c r="X529" s="27">
        <v>0</v>
      </c>
      <c r="Y529" s="27">
        <f t="shared" si="92"/>
        <v>1</v>
      </c>
      <c r="Z529" s="22" t="s">
        <v>8079</v>
      </c>
    </row>
    <row r="530" spans="1:26" x14ac:dyDescent="0.25">
      <c r="S530" s="46" t="s">
        <v>8080</v>
      </c>
      <c r="T530" s="47">
        <v>0</v>
      </c>
      <c r="U530" s="47">
        <v>1</v>
      </c>
      <c r="V530" s="47">
        <v>0</v>
      </c>
      <c r="W530" s="47">
        <v>4</v>
      </c>
      <c r="X530" s="47">
        <v>1</v>
      </c>
      <c r="Y530" s="27">
        <f t="shared" si="92"/>
        <v>5</v>
      </c>
      <c r="Z530" s="46" t="s">
        <v>8080</v>
      </c>
    </row>
    <row r="531" spans="1:26" x14ac:dyDescent="0.25">
      <c r="S531" s="22" t="s">
        <v>8081</v>
      </c>
      <c r="T531" s="27">
        <v>2</v>
      </c>
      <c r="U531" s="27">
        <v>2</v>
      </c>
      <c r="V531" s="27">
        <v>0</v>
      </c>
      <c r="W531" s="27">
        <v>2</v>
      </c>
      <c r="X531" s="27">
        <v>17</v>
      </c>
      <c r="Y531" s="27">
        <f t="shared" si="92"/>
        <v>6</v>
      </c>
      <c r="Z531" s="22" t="s">
        <v>8081</v>
      </c>
    </row>
    <row r="532" spans="1:26" x14ac:dyDescent="0.25">
      <c r="S532" s="46" t="s">
        <v>8082</v>
      </c>
      <c r="T532" s="47">
        <v>12</v>
      </c>
      <c r="U532" s="47">
        <v>30</v>
      </c>
      <c r="V532" s="47">
        <v>25</v>
      </c>
      <c r="W532" s="47">
        <v>105</v>
      </c>
      <c r="X532" s="47">
        <v>213</v>
      </c>
      <c r="Y532" s="27">
        <f t="shared" si="92"/>
        <v>172</v>
      </c>
      <c r="Z532" s="46" t="s">
        <v>8082</v>
      </c>
    </row>
    <row r="533" spans="1:26" x14ac:dyDescent="0.25">
      <c r="S533" s="22" t="s">
        <v>8083</v>
      </c>
      <c r="T533" s="27">
        <v>72</v>
      </c>
      <c r="U533" s="27">
        <v>209</v>
      </c>
      <c r="V533" s="27">
        <v>69</v>
      </c>
      <c r="W533" s="27">
        <v>189</v>
      </c>
      <c r="X533" s="27">
        <v>815</v>
      </c>
      <c r="Y533" s="27">
        <f t="shared" si="92"/>
        <v>539</v>
      </c>
      <c r="Z533" s="22" t="s">
        <v>8083</v>
      </c>
    </row>
    <row r="534" spans="1:26" x14ac:dyDescent="0.25">
      <c r="T534" s="18">
        <f>SUM(T525:T533)</f>
        <v>86</v>
      </c>
      <c r="U534" s="18">
        <f t="shared" ref="U534:X534" si="93">SUM(U525:U533)</f>
        <v>243</v>
      </c>
      <c r="V534" s="18">
        <f t="shared" si="93"/>
        <v>94</v>
      </c>
      <c r="W534" s="18">
        <f t="shared" si="93"/>
        <v>300</v>
      </c>
      <c r="X534" s="18">
        <f t="shared" si="93"/>
        <v>1046</v>
      </c>
      <c r="Y534" s="22">
        <f>SUM(T534:W534)</f>
        <v>723</v>
      </c>
    </row>
    <row r="535" spans="1:26" x14ac:dyDescent="0.25">
      <c r="Y535" s="18">
        <f>SUM(Y525:Y533)</f>
        <v>723</v>
      </c>
    </row>
    <row r="537" spans="1:26" ht="39.6" x14ac:dyDescent="0.25">
      <c r="A537" s="33" t="s">
        <v>8286</v>
      </c>
      <c r="B537" s="33" t="s">
        <v>7633</v>
      </c>
      <c r="C537" s="33" t="s">
        <v>8063</v>
      </c>
      <c r="D537" s="33" t="s">
        <v>8181</v>
      </c>
      <c r="E537" s="34" t="s">
        <v>8182</v>
      </c>
      <c r="F537" s="33" t="s">
        <v>8183</v>
      </c>
      <c r="G537" s="33" t="s">
        <v>8184</v>
      </c>
      <c r="H537" s="33" t="s">
        <v>8185</v>
      </c>
      <c r="I537" s="33" t="s">
        <v>8186</v>
      </c>
      <c r="J537" s="33" t="s">
        <v>8319</v>
      </c>
      <c r="K537" s="35" t="s">
        <v>8187</v>
      </c>
      <c r="L537" s="53" t="s">
        <v>8188</v>
      </c>
      <c r="M537" s="24" t="s">
        <v>8320</v>
      </c>
      <c r="S537" s="18" t="s">
        <v>8286</v>
      </c>
    </row>
    <row r="538" spans="1:26" x14ac:dyDescent="0.25">
      <c r="A538" s="58" t="s">
        <v>8207</v>
      </c>
      <c r="B538" s="58" t="s">
        <v>10</v>
      </c>
      <c r="C538" s="59">
        <v>1</v>
      </c>
      <c r="D538" s="108">
        <v>1</v>
      </c>
      <c r="E538" s="108">
        <v>0</v>
      </c>
      <c r="F538" s="108">
        <v>0</v>
      </c>
      <c r="G538" s="108">
        <v>0</v>
      </c>
      <c r="H538" s="108">
        <v>1</v>
      </c>
      <c r="I538" s="108">
        <v>0</v>
      </c>
      <c r="J538" s="71">
        <v>0</v>
      </c>
      <c r="K538" s="71">
        <v>0</v>
      </c>
      <c r="L538" s="61">
        <f t="shared" ref="L538:L556" si="94">SUM(E538:K538)</f>
        <v>1</v>
      </c>
      <c r="M538" s="20">
        <v>1</v>
      </c>
      <c r="S538" s="22" t="s">
        <v>8190</v>
      </c>
      <c r="T538" s="22" t="s">
        <v>5758</v>
      </c>
      <c r="U538" s="22" t="s">
        <v>5740</v>
      </c>
      <c r="V538" s="22" t="s">
        <v>5712</v>
      </c>
      <c r="W538" s="22" t="s">
        <v>5745</v>
      </c>
      <c r="X538" s="22" t="s">
        <v>5868</v>
      </c>
      <c r="Y538" s="22" t="s">
        <v>8064</v>
      </c>
      <c r="Z538" s="22" t="s">
        <v>8065</v>
      </c>
    </row>
    <row r="539" spans="1:26" x14ac:dyDescent="0.25">
      <c r="A539" s="62" t="s">
        <v>8208</v>
      </c>
      <c r="B539" s="62" t="s">
        <v>3133</v>
      </c>
      <c r="C539" s="63">
        <v>1</v>
      </c>
      <c r="D539" s="109">
        <v>1</v>
      </c>
      <c r="E539" s="109">
        <v>0</v>
      </c>
      <c r="F539" s="109">
        <v>0</v>
      </c>
      <c r="G539" s="109">
        <v>0</v>
      </c>
      <c r="H539" s="109">
        <v>1</v>
      </c>
      <c r="I539" s="109">
        <v>0</v>
      </c>
      <c r="J539" s="70">
        <v>0</v>
      </c>
      <c r="K539" s="70">
        <v>0</v>
      </c>
      <c r="L539" s="61">
        <f t="shared" si="94"/>
        <v>1</v>
      </c>
      <c r="M539" s="20">
        <v>1</v>
      </c>
      <c r="S539" s="22" t="s">
        <v>8075</v>
      </c>
      <c r="T539" s="27">
        <v>0</v>
      </c>
      <c r="U539" s="27">
        <v>0</v>
      </c>
      <c r="V539" s="27">
        <v>0</v>
      </c>
      <c r="W539" s="27">
        <v>1</v>
      </c>
      <c r="X539" s="27">
        <v>0</v>
      </c>
      <c r="Y539" s="27">
        <v>0</v>
      </c>
      <c r="Z539" s="22">
        <f>SUM(T539:Y539)</f>
        <v>1</v>
      </c>
    </row>
    <row r="540" spans="1:26" x14ac:dyDescent="0.25">
      <c r="A540" s="58" t="s">
        <v>8202</v>
      </c>
      <c r="B540" s="58" t="s">
        <v>3133</v>
      </c>
      <c r="C540" s="59">
        <v>1</v>
      </c>
      <c r="D540" s="108">
        <v>1</v>
      </c>
      <c r="E540" s="108">
        <v>0</v>
      </c>
      <c r="F540" s="108">
        <v>0</v>
      </c>
      <c r="G540" s="108">
        <v>0</v>
      </c>
      <c r="H540" s="108">
        <v>1</v>
      </c>
      <c r="I540" s="108">
        <v>0</v>
      </c>
      <c r="J540" s="71">
        <v>0</v>
      </c>
      <c r="K540" s="71">
        <v>0</v>
      </c>
      <c r="L540" s="61">
        <f t="shared" si="94"/>
        <v>1</v>
      </c>
      <c r="M540" s="20">
        <v>1</v>
      </c>
      <c r="S540" s="46" t="s">
        <v>8076</v>
      </c>
      <c r="T540" s="47">
        <v>0</v>
      </c>
      <c r="U540" s="47">
        <v>0</v>
      </c>
      <c r="V540" s="47">
        <v>0</v>
      </c>
      <c r="W540" s="47">
        <v>1</v>
      </c>
      <c r="X540" s="47">
        <v>0</v>
      </c>
      <c r="Y540" s="47">
        <v>0</v>
      </c>
      <c r="Z540" s="22">
        <f t="shared" ref="Z540:Z547" si="95">SUM(T540:Y540)</f>
        <v>1</v>
      </c>
    </row>
    <row r="541" spans="1:26" x14ac:dyDescent="0.25">
      <c r="A541" s="62" t="s">
        <v>8203</v>
      </c>
      <c r="B541" s="62" t="s">
        <v>3133</v>
      </c>
      <c r="C541" s="63">
        <v>1</v>
      </c>
      <c r="D541" s="109">
        <v>1</v>
      </c>
      <c r="E541" s="109">
        <v>0</v>
      </c>
      <c r="F541" s="109">
        <v>0</v>
      </c>
      <c r="G541" s="109">
        <v>0</v>
      </c>
      <c r="H541" s="109">
        <v>1</v>
      </c>
      <c r="I541" s="109">
        <v>0</v>
      </c>
      <c r="J541" s="70">
        <v>0</v>
      </c>
      <c r="K541" s="70">
        <v>0</v>
      </c>
      <c r="L541" s="61">
        <f t="shared" si="94"/>
        <v>1</v>
      </c>
      <c r="M541" s="20">
        <v>1</v>
      </c>
      <c r="S541" s="22" t="s">
        <v>8077</v>
      </c>
      <c r="T541" s="27">
        <v>0</v>
      </c>
      <c r="U541" s="27">
        <v>0</v>
      </c>
      <c r="V541" s="27">
        <v>0</v>
      </c>
      <c r="W541" s="27">
        <v>1</v>
      </c>
      <c r="X541" s="27">
        <v>0</v>
      </c>
      <c r="Y541" s="27">
        <v>0</v>
      </c>
      <c r="Z541" s="22">
        <f t="shared" si="95"/>
        <v>1</v>
      </c>
    </row>
    <row r="542" spans="1:26" x14ac:dyDescent="0.25">
      <c r="A542" s="58" t="s">
        <v>7373</v>
      </c>
      <c r="B542" s="58" t="s">
        <v>3133</v>
      </c>
      <c r="C542" s="59">
        <v>1</v>
      </c>
      <c r="D542" s="108">
        <v>1</v>
      </c>
      <c r="E542" s="108">
        <v>0</v>
      </c>
      <c r="F542" s="108">
        <v>0</v>
      </c>
      <c r="G542" s="108">
        <v>0</v>
      </c>
      <c r="H542" s="108">
        <v>1</v>
      </c>
      <c r="I542" s="108">
        <v>0</v>
      </c>
      <c r="J542" s="71">
        <v>0</v>
      </c>
      <c r="K542" s="71">
        <v>0</v>
      </c>
      <c r="L542" s="61">
        <f t="shared" si="94"/>
        <v>1</v>
      </c>
      <c r="M542" s="20"/>
      <c r="S542" s="46" t="s">
        <v>8078</v>
      </c>
      <c r="T542" s="47">
        <v>0</v>
      </c>
      <c r="U542" s="47">
        <v>0</v>
      </c>
      <c r="V542" s="47">
        <v>0</v>
      </c>
      <c r="W542" s="47">
        <v>1</v>
      </c>
      <c r="X542" s="47">
        <v>0</v>
      </c>
      <c r="Y542" s="47">
        <v>0</v>
      </c>
      <c r="Z542" s="22">
        <f t="shared" si="95"/>
        <v>1</v>
      </c>
    </row>
    <row r="543" spans="1:26" x14ac:dyDescent="0.25">
      <c r="A543" s="58" t="s">
        <v>7373</v>
      </c>
      <c r="B543" s="58" t="s">
        <v>10</v>
      </c>
      <c r="C543" s="59">
        <v>2</v>
      </c>
      <c r="D543" s="108">
        <v>2</v>
      </c>
      <c r="E543" s="108">
        <v>0</v>
      </c>
      <c r="F543" s="108">
        <v>0</v>
      </c>
      <c r="G543" s="108">
        <v>0</v>
      </c>
      <c r="H543" s="108">
        <v>1</v>
      </c>
      <c r="I543" s="108">
        <v>0</v>
      </c>
      <c r="J543" s="71">
        <v>1</v>
      </c>
      <c r="K543" s="71">
        <v>0</v>
      </c>
      <c r="L543" s="61">
        <f t="shared" si="94"/>
        <v>2</v>
      </c>
      <c r="M543" s="20">
        <v>3</v>
      </c>
      <c r="S543" s="22" t="s">
        <v>8079</v>
      </c>
      <c r="T543" s="27">
        <v>0</v>
      </c>
      <c r="U543" s="27">
        <v>0</v>
      </c>
      <c r="V543" s="27">
        <v>0</v>
      </c>
      <c r="W543" s="27">
        <v>2</v>
      </c>
      <c r="X543" s="27">
        <v>0</v>
      </c>
      <c r="Y543" s="27">
        <v>1</v>
      </c>
      <c r="Z543" s="22">
        <f t="shared" si="95"/>
        <v>3</v>
      </c>
    </row>
    <row r="544" spans="1:26" x14ac:dyDescent="0.25">
      <c r="A544" s="62" t="s">
        <v>2058</v>
      </c>
      <c r="B544" s="62" t="s">
        <v>3133</v>
      </c>
      <c r="C544" s="63">
        <v>3</v>
      </c>
      <c r="D544" s="109">
        <v>3</v>
      </c>
      <c r="E544" s="109">
        <v>0</v>
      </c>
      <c r="F544" s="109">
        <v>0</v>
      </c>
      <c r="G544" s="109">
        <v>0</v>
      </c>
      <c r="H544" s="109">
        <v>2</v>
      </c>
      <c r="I544" s="109">
        <v>0</v>
      </c>
      <c r="J544" s="70">
        <v>1</v>
      </c>
      <c r="K544" s="70">
        <v>0</v>
      </c>
      <c r="L544" s="61">
        <f t="shared" si="94"/>
        <v>3</v>
      </c>
      <c r="M544" s="20"/>
      <c r="S544" s="46" t="s">
        <v>8080</v>
      </c>
      <c r="T544" s="47">
        <v>0</v>
      </c>
      <c r="U544" s="47">
        <v>2</v>
      </c>
      <c r="V544" s="47">
        <v>0</v>
      </c>
      <c r="W544" s="47">
        <v>6</v>
      </c>
      <c r="X544" s="47">
        <v>1</v>
      </c>
      <c r="Y544" s="47">
        <v>1</v>
      </c>
      <c r="Z544" s="22">
        <f t="shared" si="95"/>
        <v>10</v>
      </c>
    </row>
    <row r="545" spans="1:27" x14ac:dyDescent="0.25">
      <c r="A545" s="62" t="s">
        <v>2058</v>
      </c>
      <c r="B545" s="62" t="s">
        <v>10</v>
      </c>
      <c r="C545" s="63">
        <v>7</v>
      </c>
      <c r="D545" s="109">
        <v>7</v>
      </c>
      <c r="E545" s="109">
        <v>0</v>
      </c>
      <c r="F545" s="109">
        <v>2</v>
      </c>
      <c r="G545" s="109">
        <v>0</v>
      </c>
      <c r="H545" s="109">
        <v>4</v>
      </c>
      <c r="I545" s="109">
        <v>1</v>
      </c>
      <c r="J545" s="70">
        <v>0</v>
      </c>
      <c r="K545" s="70">
        <v>0</v>
      </c>
      <c r="L545" s="61">
        <f t="shared" si="94"/>
        <v>7</v>
      </c>
      <c r="M545" s="20">
        <v>10</v>
      </c>
      <c r="S545" s="22" t="s">
        <v>8081</v>
      </c>
      <c r="T545" s="27">
        <v>6</v>
      </c>
      <c r="U545" s="27">
        <v>2</v>
      </c>
      <c r="V545" s="27">
        <v>0</v>
      </c>
      <c r="W545" s="27">
        <v>9</v>
      </c>
      <c r="X545" s="27">
        <v>15</v>
      </c>
      <c r="Y545" s="27">
        <v>1</v>
      </c>
      <c r="Z545" s="22">
        <f t="shared" si="95"/>
        <v>33</v>
      </c>
    </row>
    <row r="546" spans="1:27" x14ac:dyDescent="0.25">
      <c r="A546" s="58" t="s">
        <v>2071</v>
      </c>
      <c r="B546" s="58" t="s">
        <v>3133</v>
      </c>
      <c r="C546" s="59">
        <v>8</v>
      </c>
      <c r="D546" s="108">
        <v>8</v>
      </c>
      <c r="E546" s="108">
        <v>0</v>
      </c>
      <c r="F546" s="108">
        <v>2</v>
      </c>
      <c r="G546" s="108">
        <v>0</v>
      </c>
      <c r="H546" s="108">
        <v>5</v>
      </c>
      <c r="I546" s="108">
        <v>0</v>
      </c>
      <c r="J546" s="71">
        <v>1</v>
      </c>
      <c r="K546" s="71">
        <v>0</v>
      </c>
      <c r="L546" s="61">
        <f t="shared" si="94"/>
        <v>8</v>
      </c>
      <c r="M546" s="20"/>
      <c r="S546" s="46" t="s">
        <v>8082</v>
      </c>
      <c r="T546" s="47">
        <v>25</v>
      </c>
      <c r="U546" s="47">
        <v>85</v>
      </c>
      <c r="V546" s="47">
        <v>35</v>
      </c>
      <c r="W546" s="47">
        <v>213</v>
      </c>
      <c r="X546" s="47">
        <v>220</v>
      </c>
      <c r="Y546" s="47">
        <v>1</v>
      </c>
      <c r="Z546" s="22">
        <f t="shared" si="95"/>
        <v>579</v>
      </c>
    </row>
    <row r="547" spans="1:27" x14ac:dyDescent="0.25">
      <c r="A547" s="58" t="s">
        <v>2071</v>
      </c>
      <c r="B547" s="58" t="s">
        <v>10</v>
      </c>
      <c r="C547" s="59">
        <v>25</v>
      </c>
      <c r="D547" s="108">
        <v>25</v>
      </c>
      <c r="E547" s="108">
        <v>6</v>
      </c>
      <c r="F547" s="108">
        <v>0</v>
      </c>
      <c r="G547" s="108">
        <v>0</v>
      </c>
      <c r="H547" s="108">
        <v>4</v>
      </c>
      <c r="I547" s="108">
        <v>15</v>
      </c>
      <c r="J547" s="71">
        <v>0</v>
      </c>
      <c r="K547" s="71">
        <v>0</v>
      </c>
      <c r="L547" s="61">
        <f t="shared" si="94"/>
        <v>25</v>
      </c>
      <c r="M547" s="20">
        <f>SUM(L546:L547)</f>
        <v>33</v>
      </c>
      <c r="S547" s="22" t="s">
        <v>8083</v>
      </c>
      <c r="T547" s="27">
        <v>90</v>
      </c>
      <c r="U547" s="27">
        <v>253</v>
      </c>
      <c r="V547" s="27">
        <v>166</v>
      </c>
      <c r="W547" s="27">
        <v>405</v>
      </c>
      <c r="X547" s="27">
        <v>801</v>
      </c>
      <c r="Y547" s="27">
        <v>1</v>
      </c>
      <c r="Z547" s="22">
        <f t="shared" si="95"/>
        <v>1716</v>
      </c>
    </row>
    <row r="548" spans="1:27" x14ac:dyDescent="0.25">
      <c r="A548" s="62" t="s">
        <v>2107</v>
      </c>
      <c r="B548" s="62" t="s">
        <v>3133</v>
      </c>
      <c r="C548" s="63">
        <v>18</v>
      </c>
      <c r="D548" s="109">
        <v>18</v>
      </c>
      <c r="E548" s="109">
        <v>6</v>
      </c>
      <c r="F548" s="109">
        <v>2</v>
      </c>
      <c r="G548" s="109">
        <v>0</v>
      </c>
      <c r="H548" s="109">
        <v>9</v>
      </c>
      <c r="I548" s="109">
        <v>0</v>
      </c>
      <c r="J548" s="70">
        <v>1</v>
      </c>
      <c r="K548" s="70">
        <v>0</v>
      </c>
      <c r="L548" s="61">
        <f t="shared" si="94"/>
        <v>18</v>
      </c>
      <c r="M548" s="20"/>
      <c r="T548" s="18">
        <f>SUM(T538:T547)</f>
        <v>121</v>
      </c>
      <c r="U548" s="18">
        <f t="shared" ref="U548:Y548" si="96">SUM(U538:U547)</f>
        <v>342</v>
      </c>
      <c r="V548" s="18">
        <f t="shared" si="96"/>
        <v>201</v>
      </c>
      <c r="W548" s="18">
        <f t="shared" si="96"/>
        <v>639</v>
      </c>
      <c r="X548" s="18">
        <f t="shared" si="96"/>
        <v>1037</v>
      </c>
      <c r="Y548" s="18">
        <f t="shared" si="96"/>
        <v>5</v>
      </c>
      <c r="Z548" s="22">
        <f>SUM(T548:Y548)</f>
        <v>2345</v>
      </c>
      <c r="AA548" s="20" t="s">
        <v>8321</v>
      </c>
    </row>
    <row r="549" spans="1:27" x14ac:dyDescent="0.25">
      <c r="A549" s="62" t="s">
        <v>2107</v>
      </c>
      <c r="B549" s="62" t="s">
        <v>836</v>
      </c>
      <c r="C549" s="63">
        <v>104</v>
      </c>
      <c r="D549" s="109">
        <v>104</v>
      </c>
      <c r="E549" s="109">
        <v>0</v>
      </c>
      <c r="F549" s="66">
        <v>2</v>
      </c>
      <c r="G549" s="109">
        <v>0</v>
      </c>
      <c r="H549" s="66">
        <v>6</v>
      </c>
      <c r="I549" s="109">
        <v>96</v>
      </c>
      <c r="J549" s="70">
        <v>0</v>
      </c>
      <c r="K549" s="70">
        <v>0</v>
      </c>
      <c r="L549" s="61">
        <f t="shared" si="94"/>
        <v>104</v>
      </c>
      <c r="M549" s="20"/>
    </row>
    <row r="550" spans="1:27" x14ac:dyDescent="0.25">
      <c r="A550" s="62" t="s">
        <v>2107</v>
      </c>
      <c r="B550" s="62" t="s">
        <v>3855</v>
      </c>
      <c r="C550" s="63">
        <v>1</v>
      </c>
      <c r="D550" s="109">
        <v>1</v>
      </c>
      <c r="E550" s="109">
        <v>0</v>
      </c>
      <c r="F550" s="109">
        <v>0</v>
      </c>
      <c r="G550" s="109">
        <v>1</v>
      </c>
      <c r="H550" s="109">
        <v>0</v>
      </c>
      <c r="I550" s="109">
        <v>0</v>
      </c>
      <c r="J550" s="70">
        <v>0</v>
      </c>
      <c r="K550" s="70">
        <v>0</v>
      </c>
      <c r="L550" s="61">
        <f t="shared" si="94"/>
        <v>1</v>
      </c>
      <c r="M550" s="20"/>
    </row>
    <row r="551" spans="1:27" x14ac:dyDescent="0.25">
      <c r="A551" s="62" t="s">
        <v>2107</v>
      </c>
      <c r="B551" s="62" t="s">
        <v>10</v>
      </c>
      <c r="C551" s="63">
        <v>464</v>
      </c>
      <c r="D551" s="109">
        <v>457</v>
      </c>
      <c r="E551" s="109">
        <v>19</v>
      </c>
      <c r="F551" s="109">
        <v>81</v>
      </c>
      <c r="G551" s="109">
        <v>34</v>
      </c>
      <c r="H551" s="109">
        <v>198</v>
      </c>
      <c r="I551" s="109">
        <v>124</v>
      </c>
      <c r="J551" s="70">
        <v>0</v>
      </c>
      <c r="K551" s="70">
        <v>1</v>
      </c>
      <c r="L551" s="61">
        <f t="shared" si="94"/>
        <v>457</v>
      </c>
      <c r="M551" s="20">
        <f>SUM(L548:L551)</f>
        <v>580</v>
      </c>
    </row>
    <row r="552" spans="1:27" x14ac:dyDescent="0.25">
      <c r="A552" s="58" t="s">
        <v>454</v>
      </c>
      <c r="B552" s="58" t="s">
        <v>3133</v>
      </c>
      <c r="C552" s="59">
        <v>320</v>
      </c>
      <c r="D552" s="108">
        <v>314</v>
      </c>
      <c r="E552" s="108">
        <v>23</v>
      </c>
      <c r="F552" s="108">
        <v>79</v>
      </c>
      <c r="G552" s="108">
        <v>33</v>
      </c>
      <c r="H552" s="108">
        <v>179</v>
      </c>
      <c r="I552" s="108">
        <v>0</v>
      </c>
      <c r="J552" s="71">
        <v>0</v>
      </c>
      <c r="K552" s="71">
        <v>0</v>
      </c>
      <c r="L552" s="61">
        <f t="shared" si="94"/>
        <v>314</v>
      </c>
      <c r="S552" s="22" t="s">
        <v>8192</v>
      </c>
      <c r="T552" s="22" t="s">
        <v>5758</v>
      </c>
      <c r="U552" s="22" t="s">
        <v>5740</v>
      </c>
      <c r="V552" s="22" t="s">
        <v>5712</v>
      </c>
      <c r="W552" s="22" t="s">
        <v>5745</v>
      </c>
      <c r="X552" s="22" t="s">
        <v>5868</v>
      </c>
      <c r="Y552" s="22" t="s">
        <v>8064</v>
      </c>
      <c r="Z552" s="22" t="s">
        <v>8065</v>
      </c>
    </row>
    <row r="553" spans="1:27" x14ac:dyDescent="0.25">
      <c r="A553" s="58" t="s">
        <v>454</v>
      </c>
      <c r="B553" s="58" t="s">
        <v>836</v>
      </c>
      <c r="C553" s="59">
        <v>319</v>
      </c>
      <c r="D553" s="108">
        <v>316</v>
      </c>
      <c r="E553" s="108">
        <v>5</v>
      </c>
      <c r="F553" s="108">
        <v>55</v>
      </c>
      <c r="G553" s="108">
        <v>101</v>
      </c>
      <c r="H553" s="108">
        <v>155</v>
      </c>
      <c r="I553" s="108">
        <v>0</v>
      </c>
      <c r="J553" s="71">
        <v>0</v>
      </c>
      <c r="K553" s="71">
        <v>0</v>
      </c>
      <c r="L553" s="61">
        <f t="shared" si="94"/>
        <v>316</v>
      </c>
      <c r="S553" s="22" t="s">
        <v>8075</v>
      </c>
      <c r="T553" s="27">
        <v>0</v>
      </c>
      <c r="U553" s="27">
        <v>0</v>
      </c>
      <c r="V553" s="27">
        <v>0</v>
      </c>
      <c r="W553" s="27">
        <v>0</v>
      </c>
      <c r="X553" s="27">
        <v>0</v>
      </c>
      <c r="Y553" s="27">
        <v>0</v>
      </c>
      <c r="Z553" s="22">
        <f>SUM(T553:Y553)</f>
        <v>0</v>
      </c>
    </row>
    <row r="554" spans="1:27" x14ac:dyDescent="0.25">
      <c r="A554" s="58" t="s">
        <v>454</v>
      </c>
      <c r="B554" s="58" t="s">
        <v>5524</v>
      </c>
      <c r="C554" s="59">
        <v>15</v>
      </c>
      <c r="D554" s="108">
        <v>15</v>
      </c>
      <c r="E554" s="108">
        <v>0</v>
      </c>
      <c r="F554" s="108">
        <v>15</v>
      </c>
      <c r="G554" s="108">
        <v>0</v>
      </c>
      <c r="H554" s="108">
        <v>0</v>
      </c>
      <c r="I554" s="108">
        <v>0</v>
      </c>
      <c r="J554" s="71">
        <v>0</v>
      </c>
      <c r="K554" s="71">
        <v>0</v>
      </c>
      <c r="L554" s="61">
        <f t="shared" si="94"/>
        <v>15</v>
      </c>
      <c r="S554" s="46" t="s">
        <v>8076</v>
      </c>
      <c r="T554" s="47">
        <v>0</v>
      </c>
      <c r="U554" s="47">
        <v>0</v>
      </c>
      <c r="V554" s="47">
        <v>0</v>
      </c>
      <c r="W554" s="48">
        <v>1</v>
      </c>
      <c r="X554" s="47">
        <v>0</v>
      </c>
      <c r="Y554" s="47">
        <v>0</v>
      </c>
      <c r="Z554" s="22">
        <f t="shared" ref="Z554:Z561" si="97">SUM(T554:Y554)</f>
        <v>1</v>
      </c>
    </row>
    <row r="555" spans="1:27" x14ac:dyDescent="0.25">
      <c r="A555" s="58" t="s">
        <v>454</v>
      </c>
      <c r="B555" s="58" t="s">
        <v>3855</v>
      </c>
      <c r="C555" s="59">
        <v>2</v>
      </c>
      <c r="D555" s="108">
        <v>2</v>
      </c>
      <c r="E555" s="108">
        <v>1</v>
      </c>
      <c r="F555" s="108">
        <v>0</v>
      </c>
      <c r="G555" s="108">
        <v>1</v>
      </c>
      <c r="H555" s="108">
        <v>0</v>
      </c>
      <c r="I555" s="108">
        <v>0</v>
      </c>
      <c r="J555" s="71">
        <v>0</v>
      </c>
      <c r="K555" s="71">
        <v>0</v>
      </c>
      <c r="L555" s="61">
        <f t="shared" si="94"/>
        <v>2</v>
      </c>
      <c r="S555" s="22" t="s">
        <v>8077</v>
      </c>
      <c r="T555" s="68">
        <v>0</v>
      </c>
      <c r="U555" s="68">
        <v>0</v>
      </c>
      <c r="V555" s="68">
        <v>0</v>
      </c>
      <c r="W555" s="27">
        <v>1</v>
      </c>
      <c r="X555" s="68">
        <v>0</v>
      </c>
      <c r="Y555" s="68">
        <v>0</v>
      </c>
      <c r="Z555" s="22">
        <f t="shared" si="97"/>
        <v>1</v>
      </c>
    </row>
    <row r="556" spans="1:27" x14ac:dyDescent="0.25">
      <c r="A556" s="58" t="s">
        <v>454</v>
      </c>
      <c r="B556" s="58" t="s">
        <v>10</v>
      </c>
      <c r="C556" s="59">
        <v>1073</v>
      </c>
      <c r="D556" s="108">
        <v>1069</v>
      </c>
      <c r="E556" s="108">
        <v>61</v>
      </c>
      <c r="F556" s="108">
        <v>104</v>
      </c>
      <c r="G556" s="108">
        <v>31</v>
      </c>
      <c r="H556" s="108">
        <v>71</v>
      </c>
      <c r="I556" s="108">
        <v>801</v>
      </c>
      <c r="J556" s="71">
        <v>1</v>
      </c>
      <c r="K556" s="71">
        <v>0</v>
      </c>
      <c r="L556" s="61">
        <f t="shared" si="94"/>
        <v>1069</v>
      </c>
      <c r="M556" s="20">
        <f>SUM(L552:L556)</f>
        <v>1716</v>
      </c>
      <c r="S556" s="46" t="s">
        <v>8078</v>
      </c>
      <c r="T556" s="69">
        <v>0</v>
      </c>
      <c r="U556" s="69">
        <v>0</v>
      </c>
      <c r="V556" s="69">
        <v>0</v>
      </c>
      <c r="W556" s="69">
        <v>1</v>
      </c>
      <c r="X556" s="69">
        <v>0</v>
      </c>
      <c r="Y556" s="69">
        <v>0</v>
      </c>
      <c r="Z556" s="22">
        <f t="shared" si="97"/>
        <v>1</v>
      </c>
    </row>
    <row r="557" spans="1:27" x14ac:dyDescent="0.25">
      <c r="A557" s="58" t="s">
        <v>8193</v>
      </c>
      <c r="B557" s="72"/>
      <c r="C557" s="72">
        <f t="shared" ref="C557:M557" si="98">SUM(C538:C556)</f>
        <v>2366</v>
      </c>
      <c r="D557" s="72">
        <f t="shared" si="98"/>
        <v>2346</v>
      </c>
      <c r="E557" s="72">
        <f t="shared" si="98"/>
        <v>121</v>
      </c>
      <c r="F557" s="72">
        <f t="shared" si="98"/>
        <v>342</v>
      </c>
      <c r="G557" s="72">
        <f t="shared" si="98"/>
        <v>201</v>
      </c>
      <c r="H557" s="72">
        <f t="shared" si="98"/>
        <v>639</v>
      </c>
      <c r="I557" s="72">
        <f t="shared" si="98"/>
        <v>1037</v>
      </c>
      <c r="J557" s="72">
        <f t="shared" si="98"/>
        <v>5</v>
      </c>
      <c r="K557" s="72">
        <f t="shared" si="98"/>
        <v>1</v>
      </c>
      <c r="L557" s="72">
        <f t="shared" si="98"/>
        <v>2346</v>
      </c>
      <c r="M557" s="20">
        <f t="shared" si="98"/>
        <v>2346</v>
      </c>
      <c r="S557" s="51" t="s">
        <v>8079</v>
      </c>
      <c r="T557" s="52">
        <v>0</v>
      </c>
      <c r="U557" s="52">
        <v>0</v>
      </c>
      <c r="V557" s="52">
        <v>0</v>
      </c>
      <c r="W557" s="52">
        <v>1</v>
      </c>
      <c r="X557" s="52">
        <v>0</v>
      </c>
      <c r="Y557" s="52">
        <v>0</v>
      </c>
      <c r="Z557" s="51">
        <f t="shared" si="97"/>
        <v>1</v>
      </c>
    </row>
    <row r="558" spans="1:27" x14ac:dyDescent="0.25">
      <c r="I558" s="18" t="s">
        <v>8322</v>
      </c>
      <c r="S558" s="46" t="s">
        <v>8080</v>
      </c>
      <c r="T558" s="70">
        <v>0</v>
      </c>
      <c r="U558" s="70">
        <v>0</v>
      </c>
      <c r="V558" s="70">
        <v>0</v>
      </c>
      <c r="W558" s="70">
        <v>2</v>
      </c>
      <c r="X558" s="70">
        <v>0</v>
      </c>
      <c r="Y558" s="70">
        <v>1</v>
      </c>
      <c r="Z558" s="22">
        <f t="shared" si="97"/>
        <v>3</v>
      </c>
    </row>
    <row r="559" spans="1:27" x14ac:dyDescent="0.25">
      <c r="S559" s="22" t="s">
        <v>8081</v>
      </c>
      <c r="T559" s="71">
        <v>0</v>
      </c>
      <c r="U559" s="71">
        <v>2</v>
      </c>
      <c r="V559" s="71">
        <v>0</v>
      </c>
      <c r="W559" s="71">
        <v>5</v>
      </c>
      <c r="X559" s="71">
        <v>0</v>
      </c>
      <c r="Y559" s="71">
        <v>1</v>
      </c>
      <c r="Z559" s="22">
        <f t="shared" si="97"/>
        <v>8</v>
      </c>
    </row>
    <row r="560" spans="1:27" x14ac:dyDescent="0.25">
      <c r="S560" s="46" t="s">
        <v>8082</v>
      </c>
      <c r="T560" s="70">
        <v>6</v>
      </c>
      <c r="U560" s="70">
        <v>2</v>
      </c>
      <c r="V560" s="70">
        <v>0</v>
      </c>
      <c r="W560" s="70">
        <v>9</v>
      </c>
      <c r="X560" s="70">
        <v>0</v>
      </c>
      <c r="Y560" s="70">
        <v>1</v>
      </c>
      <c r="Z560" s="22">
        <f t="shared" si="97"/>
        <v>18</v>
      </c>
    </row>
    <row r="561" spans="19:27" x14ac:dyDescent="0.25">
      <c r="S561" s="22" t="s">
        <v>8083</v>
      </c>
      <c r="T561" s="71">
        <v>23</v>
      </c>
      <c r="U561" s="71">
        <v>79</v>
      </c>
      <c r="V561" s="71">
        <v>33</v>
      </c>
      <c r="W561" s="71">
        <v>179</v>
      </c>
      <c r="X561" s="71">
        <v>0</v>
      </c>
      <c r="Y561" s="71">
        <v>0</v>
      </c>
      <c r="Z561" s="22">
        <f t="shared" si="97"/>
        <v>314</v>
      </c>
      <c r="AA561" s="18">
        <f>SUM(Z553:Z561)</f>
        <v>347</v>
      </c>
    </row>
    <row r="562" spans="19:27" x14ac:dyDescent="0.25">
      <c r="T562" s="95">
        <f>SUM(T553:T561)</f>
        <v>29</v>
      </c>
      <c r="U562" s="95">
        <f t="shared" ref="U562:Y562" si="99">SUM(U553:U561)</f>
        <v>83</v>
      </c>
      <c r="V562" s="95">
        <f t="shared" si="99"/>
        <v>33</v>
      </c>
      <c r="W562" s="95">
        <f t="shared" si="99"/>
        <v>199</v>
      </c>
      <c r="X562" s="95">
        <f t="shared" si="99"/>
        <v>0</v>
      </c>
      <c r="Y562" s="95">
        <f t="shared" si="99"/>
        <v>3</v>
      </c>
      <c r="Z562" s="51">
        <f>SUM(T562:Y562)</f>
        <v>347</v>
      </c>
    </row>
    <row r="566" spans="19:27" x14ac:dyDescent="0.25">
      <c r="S566" s="22" t="s">
        <v>8195</v>
      </c>
      <c r="T566" s="22" t="s">
        <v>5758</v>
      </c>
      <c r="U566" s="22" t="s">
        <v>5740</v>
      </c>
      <c r="V566" s="22" t="s">
        <v>5712</v>
      </c>
      <c r="W566" s="22" t="s">
        <v>5745</v>
      </c>
      <c r="X566" s="22" t="s">
        <v>5868</v>
      </c>
      <c r="Y566" s="22" t="s">
        <v>8064</v>
      </c>
      <c r="Z566" s="22" t="s">
        <v>8196</v>
      </c>
    </row>
    <row r="567" spans="19:27" x14ac:dyDescent="0.25">
      <c r="S567" s="22" t="s">
        <v>8075</v>
      </c>
      <c r="T567" s="27">
        <v>0</v>
      </c>
      <c r="U567" s="27">
        <v>0</v>
      </c>
      <c r="V567" s="27">
        <v>0</v>
      </c>
      <c r="W567" s="27">
        <v>1</v>
      </c>
      <c r="X567" s="27">
        <v>0</v>
      </c>
      <c r="Y567" s="27">
        <v>0</v>
      </c>
      <c r="Z567" s="22">
        <f>SUM(T567:W567)+Y567</f>
        <v>1</v>
      </c>
      <c r="AA567" s="22" t="s">
        <v>8075</v>
      </c>
    </row>
    <row r="568" spans="19:27" x14ac:dyDescent="0.25">
      <c r="S568" s="46" t="s">
        <v>8076</v>
      </c>
      <c r="T568" s="47">
        <v>0</v>
      </c>
      <c r="U568" s="47">
        <v>0</v>
      </c>
      <c r="V568" s="47">
        <v>0</v>
      </c>
      <c r="W568" s="47">
        <v>0</v>
      </c>
      <c r="X568" s="47">
        <v>0</v>
      </c>
      <c r="Y568" s="47">
        <v>0</v>
      </c>
      <c r="Z568" s="22">
        <f t="shared" ref="Z568:Z573" si="100">SUM(T568:W568)+Y568</f>
        <v>0</v>
      </c>
      <c r="AA568" s="46" t="s">
        <v>8076</v>
      </c>
    </row>
    <row r="569" spans="19:27" x14ac:dyDescent="0.25">
      <c r="S569" s="22" t="s">
        <v>8077</v>
      </c>
      <c r="T569" s="27">
        <v>0</v>
      </c>
      <c r="U569" s="27">
        <v>0</v>
      </c>
      <c r="V569" s="27">
        <v>0</v>
      </c>
      <c r="W569" s="27">
        <v>0</v>
      </c>
      <c r="X569" s="27">
        <v>0</v>
      </c>
      <c r="Y569" s="27">
        <v>0</v>
      </c>
      <c r="Z569" s="22">
        <f t="shared" si="100"/>
        <v>0</v>
      </c>
      <c r="AA569" s="22" t="s">
        <v>8077</v>
      </c>
    </row>
    <row r="570" spans="19:27" x14ac:dyDescent="0.25">
      <c r="S570" s="46" t="s">
        <v>8078</v>
      </c>
      <c r="T570" s="47">
        <v>0</v>
      </c>
      <c r="U570" s="47">
        <v>0</v>
      </c>
      <c r="V570" s="47">
        <v>0</v>
      </c>
      <c r="W570" s="47">
        <v>0</v>
      </c>
      <c r="X570" s="47">
        <v>0</v>
      </c>
      <c r="Y570" s="47">
        <v>0</v>
      </c>
      <c r="Z570" s="22">
        <f t="shared" si="100"/>
        <v>0</v>
      </c>
      <c r="AA570" s="46" t="s">
        <v>8078</v>
      </c>
    </row>
    <row r="571" spans="19:27" x14ac:dyDescent="0.25">
      <c r="S571" s="22" t="s">
        <v>8079</v>
      </c>
      <c r="T571" s="27">
        <v>0</v>
      </c>
      <c r="U571" s="27">
        <v>0</v>
      </c>
      <c r="V571" s="27">
        <v>0</v>
      </c>
      <c r="W571" s="27">
        <v>1</v>
      </c>
      <c r="X571" s="27">
        <v>0</v>
      </c>
      <c r="Y571" s="27">
        <v>1</v>
      </c>
      <c r="Z571" s="22">
        <f t="shared" si="100"/>
        <v>2</v>
      </c>
      <c r="AA571" s="22" t="s">
        <v>8079</v>
      </c>
    </row>
    <row r="572" spans="19:27" x14ac:dyDescent="0.25">
      <c r="S572" s="46" t="s">
        <v>8080</v>
      </c>
      <c r="T572" s="47">
        <v>0</v>
      </c>
      <c r="U572" s="47">
        <v>2</v>
      </c>
      <c r="V572" s="47">
        <v>0</v>
      </c>
      <c r="W572" s="47">
        <v>4</v>
      </c>
      <c r="X572" s="47">
        <v>1</v>
      </c>
      <c r="Y572" s="47">
        <v>0</v>
      </c>
      <c r="Z572" s="22">
        <f t="shared" si="100"/>
        <v>6</v>
      </c>
      <c r="AA572" s="46" t="s">
        <v>8080</v>
      </c>
    </row>
    <row r="573" spans="19:27" x14ac:dyDescent="0.25">
      <c r="S573" s="22" t="s">
        <v>8081</v>
      </c>
      <c r="T573" s="27">
        <v>6</v>
      </c>
      <c r="U573" s="27">
        <v>0</v>
      </c>
      <c r="V573" s="27">
        <v>0</v>
      </c>
      <c r="W573" s="27">
        <v>4</v>
      </c>
      <c r="X573" s="27">
        <v>15</v>
      </c>
      <c r="Y573" s="27">
        <v>0</v>
      </c>
      <c r="Z573" s="22">
        <f t="shared" si="100"/>
        <v>10</v>
      </c>
      <c r="AA573" s="22" t="s">
        <v>8081</v>
      </c>
    </row>
    <row r="574" spans="19:27" x14ac:dyDescent="0.25">
      <c r="S574" s="46" t="s">
        <v>8082</v>
      </c>
      <c r="T574" s="47">
        <v>19</v>
      </c>
      <c r="U574" s="47">
        <v>83</v>
      </c>
      <c r="V574" s="47">
        <v>35</v>
      </c>
      <c r="W574" s="47">
        <v>204</v>
      </c>
      <c r="X574" s="47">
        <v>220</v>
      </c>
      <c r="Y574" s="47">
        <v>0</v>
      </c>
      <c r="Z574" s="22">
        <f t="shared" ref="Z574" si="101">SUM(T574:W574)+Y574</f>
        <v>341</v>
      </c>
      <c r="AA574" s="46" t="s">
        <v>8082</v>
      </c>
    </row>
    <row r="575" spans="19:27" x14ac:dyDescent="0.25">
      <c r="S575" s="22" t="s">
        <v>8083</v>
      </c>
      <c r="T575" s="27">
        <v>67</v>
      </c>
      <c r="U575" s="27">
        <v>174</v>
      </c>
      <c r="V575" s="27">
        <v>133</v>
      </c>
      <c r="W575" s="27">
        <v>226</v>
      </c>
      <c r="X575" s="27">
        <v>801</v>
      </c>
      <c r="Y575" s="27">
        <v>1</v>
      </c>
      <c r="Z575" s="22">
        <f t="shared" ref="Z575" si="102">SUM(T575:W575)+Y575</f>
        <v>601</v>
      </c>
      <c r="AA575" s="22" t="s">
        <v>8083</v>
      </c>
    </row>
    <row r="576" spans="19:27" x14ac:dyDescent="0.25">
      <c r="T576" s="18">
        <f>SUM(T567:T575)</f>
        <v>92</v>
      </c>
      <c r="U576" s="18">
        <f t="shared" ref="U576:Y576" si="103">SUM(U567:U575)</f>
        <v>259</v>
      </c>
      <c r="V576" s="18">
        <f t="shared" si="103"/>
        <v>168</v>
      </c>
      <c r="W576" s="18">
        <f t="shared" si="103"/>
        <v>440</v>
      </c>
      <c r="X576" s="18">
        <f t="shared" si="103"/>
        <v>1037</v>
      </c>
      <c r="Y576" s="18">
        <f t="shared" si="103"/>
        <v>2</v>
      </c>
      <c r="Z576" s="22">
        <f>SUM(T576:W576)+Y576</f>
        <v>961</v>
      </c>
    </row>
    <row r="577" spans="1:26" x14ac:dyDescent="0.25">
      <c r="Z577" s="18">
        <f>SUM(Z567:Z575)</f>
        <v>961</v>
      </c>
    </row>
    <row r="582" spans="1:26" ht="39.6" x14ac:dyDescent="0.25">
      <c r="A582" s="33" t="s">
        <v>8323</v>
      </c>
      <c r="B582" s="33" t="s">
        <v>7633</v>
      </c>
      <c r="C582" s="33" t="s">
        <v>8063</v>
      </c>
      <c r="D582" s="33" t="s">
        <v>8181</v>
      </c>
      <c r="E582" s="34" t="s">
        <v>8182</v>
      </c>
      <c r="F582" s="33" t="s">
        <v>8183</v>
      </c>
      <c r="G582" s="33" t="s">
        <v>8184</v>
      </c>
      <c r="H582" s="33" t="s">
        <v>8185</v>
      </c>
      <c r="I582" s="33" t="s">
        <v>8186</v>
      </c>
      <c r="J582" s="33" t="s">
        <v>8319</v>
      </c>
      <c r="K582" s="35" t="s">
        <v>8187</v>
      </c>
      <c r="L582" s="53" t="s">
        <v>8188</v>
      </c>
      <c r="M582" s="24" t="s">
        <v>8324</v>
      </c>
      <c r="S582" s="18" t="s">
        <v>8323</v>
      </c>
    </row>
    <row r="583" spans="1:26" x14ac:dyDescent="0.25">
      <c r="A583" s="62" t="s">
        <v>2058</v>
      </c>
      <c r="B583" s="62" t="s">
        <v>10</v>
      </c>
      <c r="C583" s="63">
        <v>10</v>
      </c>
      <c r="D583" s="109">
        <v>10</v>
      </c>
      <c r="E583" s="109">
        <v>1</v>
      </c>
      <c r="F583" s="109">
        <v>1</v>
      </c>
      <c r="G583" s="109">
        <v>0</v>
      </c>
      <c r="H583" s="109">
        <v>0</v>
      </c>
      <c r="I583" s="109">
        <v>4</v>
      </c>
      <c r="J583" s="70">
        <v>4</v>
      </c>
      <c r="K583" s="70">
        <v>0</v>
      </c>
      <c r="L583" s="61">
        <f>SUM(E583:K583)</f>
        <v>10</v>
      </c>
      <c r="M583" s="20">
        <v>10</v>
      </c>
      <c r="S583" s="22" t="s">
        <v>8190</v>
      </c>
      <c r="T583" s="22" t="s">
        <v>5758</v>
      </c>
      <c r="U583" s="22" t="s">
        <v>5740</v>
      </c>
      <c r="V583" s="22" t="s">
        <v>5712</v>
      </c>
      <c r="W583" s="22" t="s">
        <v>5745</v>
      </c>
      <c r="X583" s="22" t="s">
        <v>5868</v>
      </c>
      <c r="Y583" s="22" t="s">
        <v>8064</v>
      </c>
      <c r="Z583" s="22" t="s">
        <v>8065</v>
      </c>
    </row>
    <row r="584" spans="1:26" x14ac:dyDescent="0.25">
      <c r="A584" s="58" t="s">
        <v>2071</v>
      </c>
      <c r="B584" s="58" t="s">
        <v>3133</v>
      </c>
      <c r="C584" s="59">
        <v>6</v>
      </c>
      <c r="D584" s="108">
        <v>6</v>
      </c>
      <c r="E584" s="108">
        <v>1</v>
      </c>
      <c r="F584" s="108">
        <v>1</v>
      </c>
      <c r="G584" s="108">
        <v>0</v>
      </c>
      <c r="H584" s="108">
        <v>0</v>
      </c>
      <c r="I584" s="108">
        <v>0</v>
      </c>
      <c r="J584" s="71">
        <v>4</v>
      </c>
      <c r="K584" s="71">
        <v>0</v>
      </c>
      <c r="L584" s="61">
        <f t="shared" ref="L584:L595" si="104">SUM(E584:K584)</f>
        <v>6</v>
      </c>
      <c r="M584" s="20"/>
      <c r="S584" s="22" t="s">
        <v>8075</v>
      </c>
      <c r="T584" s="27">
        <v>0</v>
      </c>
      <c r="U584" s="27">
        <v>0</v>
      </c>
      <c r="V584" s="27">
        <v>0</v>
      </c>
      <c r="W584" s="27">
        <v>0</v>
      </c>
      <c r="X584" s="27">
        <v>0</v>
      </c>
      <c r="Y584" s="27">
        <v>0</v>
      </c>
      <c r="Z584" s="22">
        <f>SUM(T584:Y584)</f>
        <v>0</v>
      </c>
    </row>
    <row r="585" spans="1:26" x14ac:dyDescent="0.25">
      <c r="A585" s="58" t="s">
        <v>2071</v>
      </c>
      <c r="B585" s="58" t="s">
        <v>10</v>
      </c>
      <c r="C585" s="59">
        <v>25</v>
      </c>
      <c r="D585" s="108">
        <v>25</v>
      </c>
      <c r="E585" s="108">
        <v>4</v>
      </c>
      <c r="F585" s="108">
        <v>1</v>
      </c>
      <c r="G585" s="108">
        <v>0</v>
      </c>
      <c r="H585" s="108">
        <v>0</v>
      </c>
      <c r="I585" s="108">
        <v>13</v>
      </c>
      <c r="J585" s="71">
        <v>7</v>
      </c>
      <c r="K585" s="71">
        <v>0</v>
      </c>
      <c r="L585" s="61">
        <f t="shared" si="104"/>
        <v>25</v>
      </c>
      <c r="M585" s="20">
        <f>SUM(L584:L585)</f>
        <v>31</v>
      </c>
      <c r="S585" s="46" t="s">
        <v>8076</v>
      </c>
      <c r="T585" s="47">
        <v>0</v>
      </c>
      <c r="U585" s="47">
        <v>0</v>
      </c>
      <c r="V585" s="47">
        <v>0</v>
      </c>
      <c r="W585" s="47">
        <v>0</v>
      </c>
      <c r="X585" s="47">
        <v>0</v>
      </c>
      <c r="Y585" s="47">
        <v>0</v>
      </c>
      <c r="Z585" s="22">
        <f t="shared" ref="Z585:Z592" si="105">SUM(T585:Y585)</f>
        <v>0</v>
      </c>
    </row>
    <row r="586" spans="1:26" x14ac:dyDescent="0.25">
      <c r="A586" s="62" t="s">
        <v>2107</v>
      </c>
      <c r="B586" s="62" t="s">
        <v>3133</v>
      </c>
      <c r="C586" s="63">
        <v>18</v>
      </c>
      <c r="D586" s="109">
        <v>18</v>
      </c>
      <c r="E586" s="109">
        <v>5</v>
      </c>
      <c r="F586" s="109">
        <v>2</v>
      </c>
      <c r="G586" s="109">
        <v>0</v>
      </c>
      <c r="H586" s="109">
        <v>0</v>
      </c>
      <c r="I586" s="109">
        <v>0</v>
      </c>
      <c r="J586" s="70">
        <v>11</v>
      </c>
      <c r="K586" s="70">
        <v>0</v>
      </c>
      <c r="L586" s="61">
        <f t="shared" si="104"/>
        <v>18</v>
      </c>
      <c r="M586" s="20"/>
      <c r="S586" s="22" t="s">
        <v>8077</v>
      </c>
      <c r="T586" s="27">
        <v>0</v>
      </c>
      <c r="U586" s="27">
        <v>0</v>
      </c>
      <c r="V586" s="27">
        <v>0</v>
      </c>
      <c r="W586" s="27">
        <v>0</v>
      </c>
      <c r="X586" s="27">
        <v>0</v>
      </c>
      <c r="Y586" s="27">
        <v>0</v>
      </c>
      <c r="Z586" s="22">
        <f t="shared" si="105"/>
        <v>0</v>
      </c>
    </row>
    <row r="587" spans="1:26" x14ac:dyDescent="0.25">
      <c r="A587" s="62" t="s">
        <v>2107</v>
      </c>
      <c r="B587" s="62" t="s">
        <v>836</v>
      </c>
      <c r="C587" s="63">
        <v>77</v>
      </c>
      <c r="D587" s="109">
        <v>77</v>
      </c>
      <c r="E587" s="109">
        <v>0</v>
      </c>
      <c r="F587" s="109">
        <v>0</v>
      </c>
      <c r="G587" s="109">
        <v>0</v>
      </c>
      <c r="H587" s="109">
        <v>1</v>
      </c>
      <c r="I587" s="109">
        <v>76</v>
      </c>
      <c r="J587" s="70">
        <v>0</v>
      </c>
      <c r="K587" s="70">
        <v>0</v>
      </c>
      <c r="L587" s="61">
        <f t="shared" si="104"/>
        <v>77</v>
      </c>
      <c r="M587" s="20"/>
      <c r="S587" s="46" t="s">
        <v>8078</v>
      </c>
      <c r="T587" s="47">
        <v>0</v>
      </c>
      <c r="U587" s="47">
        <v>0</v>
      </c>
      <c r="V587" s="47">
        <v>0</v>
      </c>
      <c r="W587" s="47">
        <v>0</v>
      </c>
      <c r="X587" s="47">
        <v>0</v>
      </c>
      <c r="Y587" s="47">
        <v>0</v>
      </c>
      <c r="Z587" s="22">
        <f t="shared" si="105"/>
        <v>0</v>
      </c>
    </row>
    <row r="588" spans="1:26" x14ac:dyDescent="0.25">
      <c r="A588" s="62" t="s">
        <v>2107</v>
      </c>
      <c r="B588" s="62" t="s">
        <v>5524</v>
      </c>
      <c r="C588" s="63">
        <v>1</v>
      </c>
      <c r="D588" s="109">
        <v>1</v>
      </c>
      <c r="E588" s="109">
        <v>0</v>
      </c>
      <c r="F588" s="109">
        <v>1</v>
      </c>
      <c r="G588" s="109">
        <v>0</v>
      </c>
      <c r="H588" s="109">
        <v>0</v>
      </c>
      <c r="I588" s="109">
        <v>0</v>
      </c>
      <c r="J588" s="70">
        <v>0</v>
      </c>
      <c r="K588" s="70">
        <v>0</v>
      </c>
      <c r="L588" s="61">
        <f t="shared" si="104"/>
        <v>1</v>
      </c>
      <c r="S588" s="22" t="s">
        <v>8079</v>
      </c>
      <c r="T588" s="27">
        <v>0</v>
      </c>
      <c r="U588" s="27">
        <v>0</v>
      </c>
      <c r="V588" s="27">
        <v>0</v>
      </c>
      <c r="W588" s="27">
        <v>0</v>
      </c>
      <c r="X588" s="27">
        <v>0</v>
      </c>
      <c r="Y588" s="27">
        <v>0</v>
      </c>
      <c r="Z588" s="22">
        <f t="shared" si="105"/>
        <v>0</v>
      </c>
    </row>
    <row r="589" spans="1:26" x14ac:dyDescent="0.25">
      <c r="A589" s="62" t="s">
        <v>2107</v>
      </c>
      <c r="B589" s="62" t="s">
        <v>3855</v>
      </c>
      <c r="C589" s="63">
        <v>5</v>
      </c>
      <c r="D589" s="109">
        <v>5</v>
      </c>
      <c r="E589" s="109">
        <v>0</v>
      </c>
      <c r="F589" s="109">
        <v>0</v>
      </c>
      <c r="G589" s="109">
        <v>0</v>
      </c>
      <c r="H589" s="109">
        <v>5</v>
      </c>
      <c r="I589" s="109">
        <v>0</v>
      </c>
      <c r="J589" s="70">
        <v>0</v>
      </c>
      <c r="K589" s="70">
        <v>0</v>
      </c>
      <c r="L589" s="61">
        <f t="shared" si="104"/>
        <v>5</v>
      </c>
      <c r="M589" s="20"/>
      <c r="S589" s="46" t="s">
        <v>8080</v>
      </c>
      <c r="T589" s="47">
        <v>1</v>
      </c>
      <c r="U589" s="47">
        <v>1</v>
      </c>
      <c r="V589" s="47">
        <v>0</v>
      </c>
      <c r="W589" s="47">
        <v>0</v>
      </c>
      <c r="X589" s="47">
        <v>4</v>
      </c>
      <c r="Y589" s="47">
        <v>4</v>
      </c>
      <c r="Z589" s="22">
        <f t="shared" si="105"/>
        <v>10</v>
      </c>
    </row>
    <row r="590" spans="1:26" x14ac:dyDescent="0.25">
      <c r="A590" s="62" t="s">
        <v>2107</v>
      </c>
      <c r="B590" s="62" t="s">
        <v>10</v>
      </c>
      <c r="C590" s="63">
        <v>306</v>
      </c>
      <c r="D590" s="109">
        <v>303</v>
      </c>
      <c r="E590" s="109">
        <v>7</v>
      </c>
      <c r="F590" s="109">
        <v>37</v>
      </c>
      <c r="G590" s="109">
        <v>19</v>
      </c>
      <c r="H590" s="109">
        <v>108</v>
      </c>
      <c r="I590" s="109">
        <v>129</v>
      </c>
      <c r="J590" s="70">
        <v>3</v>
      </c>
      <c r="K590" s="70">
        <v>0</v>
      </c>
      <c r="L590" s="61">
        <f t="shared" si="104"/>
        <v>303</v>
      </c>
      <c r="M590" s="20">
        <f>SUM(L586:L590)</f>
        <v>404</v>
      </c>
      <c r="S590" s="22" t="s">
        <v>8081</v>
      </c>
      <c r="T590" s="27">
        <v>5</v>
      </c>
      <c r="U590" s="27">
        <v>2</v>
      </c>
      <c r="V590" s="27">
        <v>0</v>
      </c>
      <c r="W590" s="27">
        <v>0</v>
      </c>
      <c r="X590" s="27">
        <v>13</v>
      </c>
      <c r="Y590" s="27">
        <v>11</v>
      </c>
      <c r="Z590" s="22">
        <f t="shared" si="105"/>
        <v>31</v>
      </c>
    </row>
    <row r="591" spans="1:26" x14ac:dyDescent="0.25">
      <c r="A591" s="58" t="s">
        <v>454</v>
      </c>
      <c r="B591" s="58" t="s">
        <v>3133</v>
      </c>
      <c r="C591" s="59">
        <v>129</v>
      </c>
      <c r="D591" s="108">
        <v>126</v>
      </c>
      <c r="E591" s="108">
        <v>9</v>
      </c>
      <c r="F591" s="108">
        <v>4</v>
      </c>
      <c r="G591" s="108">
        <v>17</v>
      </c>
      <c r="H591" s="108">
        <v>92</v>
      </c>
      <c r="I591" s="108">
        <v>0</v>
      </c>
      <c r="J591" s="71">
        <v>4</v>
      </c>
      <c r="K591" s="71">
        <v>0</v>
      </c>
      <c r="L591" s="61">
        <f t="shared" si="104"/>
        <v>126</v>
      </c>
      <c r="S591" s="46" t="s">
        <v>8082</v>
      </c>
      <c r="T591" s="47">
        <v>12</v>
      </c>
      <c r="U591" s="47">
        <v>40</v>
      </c>
      <c r="V591" s="47">
        <v>19</v>
      </c>
      <c r="W591" s="47">
        <v>114</v>
      </c>
      <c r="X591" s="47">
        <v>205</v>
      </c>
      <c r="Y591" s="47">
        <v>14</v>
      </c>
      <c r="Z591" s="22">
        <f t="shared" si="105"/>
        <v>404</v>
      </c>
    </row>
    <row r="592" spans="1:26" x14ac:dyDescent="0.25">
      <c r="A592" s="58" t="s">
        <v>454</v>
      </c>
      <c r="B592" s="58" t="s">
        <v>836</v>
      </c>
      <c r="C592" s="59">
        <v>266</v>
      </c>
      <c r="D592" s="108">
        <v>252</v>
      </c>
      <c r="E592" s="108">
        <v>1</v>
      </c>
      <c r="F592" s="108">
        <v>148</v>
      </c>
      <c r="G592" s="108">
        <v>20</v>
      </c>
      <c r="H592" s="108">
        <v>81</v>
      </c>
      <c r="I592" s="108">
        <v>0</v>
      </c>
      <c r="J592" s="71">
        <v>2</v>
      </c>
      <c r="K592" s="71">
        <v>0</v>
      </c>
      <c r="L592" s="61">
        <f t="shared" si="104"/>
        <v>252</v>
      </c>
      <c r="S592" s="22" t="s">
        <v>8083</v>
      </c>
      <c r="T592" s="27">
        <v>57</v>
      </c>
      <c r="U592" s="27">
        <v>175</v>
      </c>
      <c r="V592" s="27">
        <v>64</v>
      </c>
      <c r="W592" s="27">
        <v>224</v>
      </c>
      <c r="X592" s="27">
        <v>582</v>
      </c>
      <c r="Y592" s="27">
        <v>7</v>
      </c>
      <c r="Z592" s="22">
        <f t="shared" si="105"/>
        <v>1109</v>
      </c>
    </row>
    <row r="593" spans="1:27" x14ac:dyDescent="0.25">
      <c r="A593" s="58" t="s">
        <v>454</v>
      </c>
      <c r="B593" s="58" t="s">
        <v>5524</v>
      </c>
      <c r="C593" s="59">
        <v>18</v>
      </c>
      <c r="D593" s="108">
        <v>18</v>
      </c>
      <c r="E593" s="108">
        <v>0</v>
      </c>
      <c r="F593" s="108">
        <v>13</v>
      </c>
      <c r="G593" s="108">
        <v>1</v>
      </c>
      <c r="H593" s="108">
        <v>4</v>
      </c>
      <c r="I593" s="108">
        <v>0</v>
      </c>
      <c r="J593" s="71">
        <v>0</v>
      </c>
      <c r="K593" s="71">
        <v>0</v>
      </c>
      <c r="L593" s="61">
        <f t="shared" si="104"/>
        <v>18</v>
      </c>
      <c r="T593" s="18">
        <f>SUM(T583:T592)</f>
        <v>75</v>
      </c>
      <c r="U593" s="18">
        <f t="shared" ref="U593:Y593" si="106">SUM(U583:U592)</f>
        <v>218</v>
      </c>
      <c r="V593" s="18">
        <f t="shared" si="106"/>
        <v>83</v>
      </c>
      <c r="W593" s="18">
        <f t="shared" si="106"/>
        <v>338</v>
      </c>
      <c r="X593" s="18">
        <f t="shared" si="106"/>
        <v>804</v>
      </c>
      <c r="Y593" s="18">
        <f t="shared" si="106"/>
        <v>36</v>
      </c>
      <c r="Z593" s="22">
        <f>SUM(T593:Y593)</f>
        <v>1554</v>
      </c>
    </row>
    <row r="594" spans="1:27" x14ac:dyDescent="0.25">
      <c r="A594" s="58" t="s">
        <v>454</v>
      </c>
      <c r="B594" s="58" t="s">
        <v>3855</v>
      </c>
      <c r="C594" s="59">
        <v>6</v>
      </c>
      <c r="D594" s="108">
        <v>6</v>
      </c>
      <c r="E594" s="108">
        <v>0</v>
      </c>
      <c r="F594" s="108">
        <v>0</v>
      </c>
      <c r="G594" s="108">
        <v>5</v>
      </c>
      <c r="H594" s="108">
        <v>1</v>
      </c>
      <c r="I594" s="108">
        <v>0</v>
      </c>
      <c r="J594" s="71">
        <v>0</v>
      </c>
      <c r="K594" s="71">
        <v>0</v>
      </c>
      <c r="L594" s="61">
        <f t="shared" si="104"/>
        <v>6</v>
      </c>
    </row>
    <row r="595" spans="1:27" x14ac:dyDescent="0.25">
      <c r="A595" s="58" t="s">
        <v>454</v>
      </c>
      <c r="B595" s="58" t="s">
        <v>10</v>
      </c>
      <c r="C595" s="59">
        <v>710</v>
      </c>
      <c r="D595" s="108">
        <v>707</v>
      </c>
      <c r="E595" s="108">
        <v>47</v>
      </c>
      <c r="F595" s="108">
        <v>10</v>
      </c>
      <c r="G595" s="108">
        <v>21</v>
      </c>
      <c r="H595" s="108">
        <v>46</v>
      </c>
      <c r="I595" s="108">
        <v>582</v>
      </c>
      <c r="J595" s="71">
        <v>1</v>
      </c>
      <c r="K595" s="71">
        <v>0</v>
      </c>
      <c r="L595" s="61">
        <f t="shared" si="104"/>
        <v>707</v>
      </c>
      <c r="M595" s="20">
        <f>SUM(L591:L595)</f>
        <v>1109</v>
      </c>
    </row>
    <row r="596" spans="1:27" x14ac:dyDescent="0.25">
      <c r="A596" s="58" t="s">
        <v>8193</v>
      </c>
      <c r="B596" s="72"/>
      <c r="C596" s="72">
        <f>SUM(C583:C595)</f>
        <v>1577</v>
      </c>
      <c r="D596" s="72">
        <f>SUM(D583:D595)</f>
        <v>1554</v>
      </c>
      <c r="E596" s="72">
        <f>SUM(E583:E595)</f>
        <v>75</v>
      </c>
      <c r="F596" s="72">
        <f t="shared" ref="F596:K596" si="107">SUM(F583:F595)</f>
        <v>218</v>
      </c>
      <c r="G596" s="72">
        <f t="shared" si="107"/>
        <v>83</v>
      </c>
      <c r="H596" s="72">
        <f t="shared" si="107"/>
        <v>338</v>
      </c>
      <c r="I596" s="72">
        <f t="shared" si="107"/>
        <v>804</v>
      </c>
      <c r="J596" s="72">
        <f t="shared" si="107"/>
        <v>36</v>
      </c>
      <c r="K596" s="72">
        <f t="shared" si="107"/>
        <v>0</v>
      </c>
      <c r="L596" s="72">
        <f>SUM(L583:L595)</f>
        <v>1554</v>
      </c>
      <c r="M596" s="20">
        <f>SUM(M583:M595)</f>
        <v>1554</v>
      </c>
    </row>
    <row r="597" spans="1:27" x14ac:dyDescent="0.25">
      <c r="I597" s="18" t="s">
        <v>8325</v>
      </c>
      <c r="S597" s="22" t="s">
        <v>8192</v>
      </c>
      <c r="T597" s="22" t="s">
        <v>5758</v>
      </c>
      <c r="U597" s="22" t="s">
        <v>5740</v>
      </c>
      <c r="V597" s="22" t="s">
        <v>5712</v>
      </c>
      <c r="W597" s="22" t="s">
        <v>5745</v>
      </c>
      <c r="X597" s="22" t="s">
        <v>5868</v>
      </c>
      <c r="Y597" s="22" t="s">
        <v>8064</v>
      </c>
      <c r="Z597" s="22" t="s">
        <v>8065</v>
      </c>
    </row>
    <row r="598" spans="1:27" x14ac:dyDescent="0.25">
      <c r="S598" s="22" t="s">
        <v>8075</v>
      </c>
      <c r="T598" s="27">
        <v>0</v>
      </c>
      <c r="U598" s="27">
        <v>0</v>
      </c>
      <c r="V598" s="27">
        <v>0</v>
      </c>
      <c r="W598" s="27">
        <v>0</v>
      </c>
      <c r="X598" s="27">
        <v>0</v>
      </c>
      <c r="Y598" s="27">
        <v>0</v>
      </c>
      <c r="Z598" s="22">
        <f>SUM(T598:Y598)</f>
        <v>0</v>
      </c>
    </row>
    <row r="599" spans="1:27" x14ac:dyDescent="0.25">
      <c r="S599" s="46" t="s">
        <v>8076</v>
      </c>
      <c r="T599" s="47">
        <v>0</v>
      </c>
      <c r="U599" s="47">
        <v>0</v>
      </c>
      <c r="V599" s="47">
        <v>0</v>
      </c>
      <c r="W599" s="48">
        <v>0</v>
      </c>
      <c r="X599" s="47">
        <v>0</v>
      </c>
      <c r="Y599" s="47">
        <v>0</v>
      </c>
      <c r="Z599" s="22">
        <f t="shared" ref="Z599:Z606" si="108">SUM(T599:Y599)</f>
        <v>0</v>
      </c>
    </row>
    <row r="600" spans="1:27" x14ac:dyDescent="0.25">
      <c r="S600" s="22" t="s">
        <v>8077</v>
      </c>
      <c r="T600" s="68">
        <v>0</v>
      </c>
      <c r="U600" s="68">
        <v>0</v>
      </c>
      <c r="V600" s="68">
        <v>0</v>
      </c>
      <c r="W600" s="27">
        <v>0</v>
      </c>
      <c r="X600" s="68">
        <v>0</v>
      </c>
      <c r="Y600" s="68">
        <v>0</v>
      </c>
      <c r="Z600" s="22">
        <f t="shared" si="108"/>
        <v>0</v>
      </c>
    </row>
    <row r="601" spans="1:27" x14ac:dyDescent="0.25">
      <c r="S601" s="46" t="s">
        <v>8078</v>
      </c>
      <c r="T601" s="69">
        <v>0</v>
      </c>
      <c r="U601" s="69">
        <v>0</v>
      </c>
      <c r="V601" s="69">
        <v>0</v>
      </c>
      <c r="W601" s="69">
        <v>0</v>
      </c>
      <c r="X601" s="69">
        <v>0</v>
      </c>
      <c r="Y601" s="69">
        <v>0</v>
      </c>
      <c r="Z601" s="22">
        <f t="shared" si="108"/>
        <v>0</v>
      </c>
    </row>
    <row r="602" spans="1:27" x14ac:dyDescent="0.25">
      <c r="S602" s="51" t="s">
        <v>8079</v>
      </c>
      <c r="T602" s="52">
        <v>0</v>
      </c>
      <c r="U602" s="52">
        <v>0</v>
      </c>
      <c r="V602" s="52">
        <v>0</v>
      </c>
      <c r="W602" s="52">
        <v>0</v>
      </c>
      <c r="X602" s="52">
        <v>0</v>
      </c>
      <c r="Y602" s="52">
        <v>0</v>
      </c>
      <c r="Z602" s="51">
        <f t="shared" si="108"/>
        <v>0</v>
      </c>
    </row>
    <row r="603" spans="1:27" x14ac:dyDescent="0.25">
      <c r="S603" s="46" t="s">
        <v>8080</v>
      </c>
      <c r="T603" s="70">
        <v>0</v>
      </c>
      <c r="U603" s="70">
        <v>0</v>
      </c>
      <c r="V603" s="70">
        <v>0</v>
      </c>
      <c r="W603" s="70">
        <v>0</v>
      </c>
      <c r="X603" s="70">
        <v>0</v>
      </c>
      <c r="Y603" s="70">
        <v>0</v>
      </c>
      <c r="Z603" s="22">
        <f t="shared" si="108"/>
        <v>0</v>
      </c>
    </row>
    <row r="604" spans="1:27" x14ac:dyDescent="0.25">
      <c r="S604" s="22" t="s">
        <v>8081</v>
      </c>
      <c r="T604" s="71">
        <v>1</v>
      </c>
      <c r="U604" s="71">
        <v>1</v>
      </c>
      <c r="V604" s="71">
        <v>0</v>
      </c>
      <c r="W604" s="71">
        <v>0</v>
      </c>
      <c r="X604" s="71">
        <v>0</v>
      </c>
      <c r="Y604" s="71">
        <v>4</v>
      </c>
      <c r="Z604" s="22">
        <f t="shared" si="108"/>
        <v>6</v>
      </c>
    </row>
    <row r="605" spans="1:27" x14ac:dyDescent="0.25">
      <c r="S605" s="46" t="s">
        <v>8082</v>
      </c>
      <c r="T605" s="70">
        <v>5</v>
      </c>
      <c r="U605" s="70">
        <v>2</v>
      </c>
      <c r="V605" s="70">
        <v>0</v>
      </c>
      <c r="W605" s="70">
        <v>0</v>
      </c>
      <c r="X605" s="70">
        <v>0</v>
      </c>
      <c r="Y605" s="70">
        <v>11</v>
      </c>
      <c r="Z605" s="22">
        <f t="shared" si="108"/>
        <v>18</v>
      </c>
    </row>
    <row r="606" spans="1:27" x14ac:dyDescent="0.25">
      <c r="S606" s="22" t="s">
        <v>8083</v>
      </c>
      <c r="T606" s="71">
        <v>9</v>
      </c>
      <c r="U606" s="71">
        <v>4</v>
      </c>
      <c r="V606" s="71">
        <v>17</v>
      </c>
      <c r="W606" s="71">
        <v>92</v>
      </c>
      <c r="X606" s="71">
        <v>0</v>
      </c>
      <c r="Y606" s="71">
        <v>4</v>
      </c>
      <c r="Z606" s="22">
        <f t="shared" si="108"/>
        <v>126</v>
      </c>
      <c r="AA606" s="18">
        <f>SUM(Z598:Z606)</f>
        <v>150</v>
      </c>
    </row>
    <row r="607" spans="1:27" x14ac:dyDescent="0.25">
      <c r="T607" s="95">
        <f>SUM(T598:T606)</f>
        <v>15</v>
      </c>
      <c r="U607" s="95">
        <f t="shared" ref="U607:Y607" si="109">SUM(U598:U606)</f>
        <v>7</v>
      </c>
      <c r="V607" s="95">
        <f t="shared" si="109"/>
        <v>17</v>
      </c>
      <c r="W607" s="95">
        <f t="shared" si="109"/>
        <v>92</v>
      </c>
      <c r="X607" s="95">
        <f t="shared" si="109"/>
        <v>0</v>
      </c>
      <c r="Y607" s="95">
        <f t="shared" si="109"/>
        <v>19</v>
      </c>
      <c r="Z607" s="51">
        <f>SUM(T607:Y607)</f>
        <v>150</v>
      </c>
    </row>
    <row r="611" spans="19:27" x14ac:dyDescent="0.25">
      <c r="S611" s="22" t="s">
        <v>8195</v>
      </c>
      <c r="T611" s="22" t="s">
        <v>5758</v>
      </c>
      <c r="U611" s="22" t="s">
        <v>5740</v>
      </c>
      <c r="V611" s="22" t="s">
        <v>5712</v>
      </c>
      <c r="W611" s="22" t="s">
        <v>5745</v>
      </c>
      <c r="X611" s="22" t="s">
        <v>5868</v>
      </c>
      <c r="Y611" s="22" t="s">
        <v>8064</v>
      </c>
      <c r="Z611" s="22" t="s">
        <v>8196</v>
      </c>
    </row>
    <row r="612" spans="19:27" x14ac:dyDescent="0.25">
      <c r="S612" s="22" t="s">
        <v>8075</v>
      </c>
      <c r="T612" s="27">
        <v>0</v>
      </c>
      <c r="U612" s="27">
        <v>0</v>
      </c>
      <c r="V612" s="27">
        <v>0</v>
      </c>
      <c r="W612" s="27">
        <v>0</v>
      </c>
      <c r="X612" s="27">
        <v>0</v>
      </c>
      <c r="Y612" s="27">
        <v>0</v>
      </c>
      <c r="Z612" s="22">
        <f>SUM(T612:W612)+Y612</f>
        <v>0</v>
      </c>
      <c r="AA612" s="22" t="s">
        <v>8075</v>
      </c>
    </row>
    <row r="613" spans="19:27" x14ac:dyDescent="0.25">
      <c r="S613" s="46" t="s">
        <v>8076</v>
      </c>
      <c r="T613" s="47">
        <v>0</v>
      </c>
      <c r="U613" s="47">
        <v>0</v>
      </c>
      <c r="V613" s="47">
        <v>0</v>
      </c>
      <c r="W613" s="47">
        <v>0</v>
      </c>
      <c r="X613" s="47">
        <v>0</v>
      </c>
      <c r="Y613" s="47">
        <v>0</v>
      </c>
      <c r="Z613" s="22">
        <f t="shared" ref="Z613:Z618" si="110">SUM(T613:W613)+Y613</f>
        <v>0</v>
      </c>
      <c r="AA613" s="46" t="s">
        <v>8076</v>
      </c>
    </row>
    <row r="614" spans="19:27" x14ac:dyDescent="0.25">
      <c r="S614" s="22" t="s">
        <v>8077</v>
      </c>
      <c r="T614" s="27">
        <v>0</v>
      </c>
      <c r="U614" s="27">
        <v>0</v>
      </c>
      <c r="V614" s="27">
        <v>0</v>
      </c>
      <c r="W614" s="27">
        <v>0</v>
      </c>
      <c r="X614" s="27">
        <v>0</v>
      </c>
      <c r="Y614" s="27">
        <v>0</v>
      </c>
      <c r="Z614" s="22">
        <f t="shared" si="110"/>
        <v>0</v>
      </c>
      <c r="AA614" s="22" t="s">
        <v>8077</v>
      </c>
    </row>
    <row r="615" spans="19:27" x14ac:dyDescent="0.25">
      <c r="S615" s="46" t="s">
        <v>8078</v>
      </c>
      <c r="T615" s="47">
        <v>0</v>
      </c>
      <c r="U615" s="47">
        <v>0</v>
      </c>
      <c r="V615" s="47">
        <v>0</v>
      </c>
      <c r="W615" s="47">
        <v>0</v>
      </c>
      <c r="X615" s="47">
        <v>0</v>
      </c>
      <c r="Y615" s="47">
        <v>0</v>
      </c>
      <c r="Z615" s="22">
        <f t="shared" si="110"/>
        <v>0</v>
      </c>
      <c r="AA615" s="46" t="s">
        <v>8078</v>
      </c>
    </row>
    <row r="616" spans="19:27" x14ac:dyDescent="0.25">
      <c r="S616" s="22" t="s">
        <v>8079</v>
      </c>
      <c r="T616" s="27">
        <v>0</v>
      </c>
      <c r="U616" s="27">
        <v>0</v>
      </c>
      <c r="V616" s="27">
        <v>0</v>
      </c>
      <c r="W616" s="27">
        <v>0</v>
      </c>
      <c r="X616" s="27">
        <v>0</v>
      </c>
      <c r="Y616" s="27">
        <v>0</v>
      </c>
      <c r="Z616" s="22">
        <f t="shared" si="110"/>
        <v>0</v>
      </c>
      <c r="AA616" s="22" t="s">
        <v>8079</v>
      </c>
    </row>
    <row r="617" spans="19:27" x14ac:dyDescent="0.25">
      <c r="S617" s="46" t="s">
        <v>8080</v>
      </c>
      <c r="T617" s="47">
        <v>1</v>
      </c>
      <c r="U617" s="47">
        <v>1</v>
      </c>
      <c r="V617" s="47">
        <v>0</v>
      </c>
      <c r="W617" s="47">
        <v>0</v>
      </c>
      <c r="X617" s="47">
        <v>4</v>
      </c>
      <c r="Y617" s="47">
        <v>4</v>
      </c>
      <c r="Z617" s="22">
        <f t="shared" si="110"/>
        <v>6</v>
      </c>
      <c r="AA617" s="46" t="s">
        <v>8080</v>
      </c>
    </row>
    <row r="618" spans="19:27" x14ac:dyDescent="0.25">
      <c r="S618" s="22" t="s">
        <v>8081</v>
      </c>
      <c r="T618" s="27">
        <v>4</v>
      </c>
      <c r="U618" s="27">
        <v>1</v>
      </c>
      <c r="V618" s="27">
        <v>0</v>
      </c>
      <c r="W618" s="27">
        <v>0</v>
      </c>
      <c r="X618" s="27">
        <v>13</v>
      </c>
      <c r="Y618" s="27">
        <v>7</v>
      </c>
      <c r="Z618" s="22">
        <f t="shared" si="110"/>
        <v>12</v>
      </c>
      <c r="AA618" s="22" t="s">
        <v>8081</v>
      </c>
    </row>
    <row r="619" spans="19:27" x14ac:dyDescent="0.25">
      <c r="S619" s="46" t="s">
        <v>8082</v>
      </c>
      <c r="T619" s="47">
        <v>7</v>
      </c>
      <c r="U619" s="47">
        <v>38</v>
      </c>
      <c r="V619" s="47">
        <v>19</v>
      </c>
      <c r="W619" s="47">
        <v>114</v>
      </c>
      <c r="X619" s="47">
        <v>205</v>
      </c>
      <c r="Y619" s="47">
        <v>3</v>
      </c>
      <c r="Z619" s="22">
        <f t="shared" ref="Z619" si="111">SUM(T619:W619)+Y619</f>
        <v>181</v>
      </c>
      <c r="AA619" s="46" t="s">
        <v>8082</v>
      </c>
    </row>
    <row r="620" spans="19:27" x14ac:dyDescent="0.25">
      <c r="S620" s="22" t="s">
        <v>8083</v>
      </c>
      <c r="T620" s="27">
        <v>48</v>
      </c>
      <c r="U620" s="27">
        <v>171</v>
      </c>
      <c r="V620" s="27">
        <v>47</v>
      </c>
      <c r="W620" s="27">
        <v>132</v>
      </c>
      <c r="X620" s="27">
        <v>582</v>
      </c>
      <c r="Y620" s="27">
        <v>3</v>
      </c>
      <c r="Z620" s="22">
        <f t="shared" ref="Z620" si="112">SUM(T620:W620)+Y620</f>
        <v>401</v>
      </c>
      <c r="AA620" s="22" t="s">
        <v>8083</v>
      </c>
    </row>
    <row r="621" spans="19:27" x14ac:dyDescent="0.25">
      <c r="T621" s="18">
        <f>SUM(T612:T620)</f>
        <v>60</v>
      </c>
      <c r="U621" s="18">
        <f t="shared" ref="U621:Y621" si="113">SUM(U612:U620)</f>
        <v>211</v>
      </c>
      <c r="V621" s="18">
        <f t="shared" si="113"/>
        <v>66</v>
      </c>
      <c r="W621" s="18">
        <f t="shared" si="113"/>
        <v>246</v>
      </c>
      <c r="X621" s="18">
        <f t="shared" si="113"/>
        <v>804</v>
      </c>
      <c r="Y621" s="18">
        <f t="shared" si="113"/>
        <v>17</v>
      </c>
      <c r="Z621" s="22">
        <f>SUM(T621:W621)+Y621</f>
        <v>600</v>
      </c>
    </row>
    <row r="622" spans="19:27" x14ac:dyDescent="0.25">
      <c r="Z622" s="18">
        <f>SUM(Z612:Z620)</f>
        <v>600</v>
      </c>
    </row>
    <row r="625" spans="1:26" ht="39.6" x14ac:dyDescent="0.25">
      <c r="A625" s="33" t="s">
        <v>8326</v>
      </c>
      <c r="B625" s="33" t="s">
        <v>7633</v>
      </c>
      <c r="C625" s="33" t="s">
        <v>8063</v>
      </c>
      <c r="D625" s="33" t="s">
        <v>8181</v>
      </c>
      <c r="E625" s="34" t="s">
        <v>8182</v>
      </c>
      <c r="F625" s="33" t="s">
        <v>8183</v>
      </c>
      <c r="G625" s="33" t="s">
        <v>8184</v>
      </c>
      <c r="H625" s="33" t="s">
        <v>8185</v>
      </c>
      <c r="I625" s="33" t="s">
        <v>8186</v>
      </c>
      <c r="J625" s="33" t="s">
        <v>8319</v>
      </c>
      <c r="K625" s="35" t="s">
        <v>8187</v>
      </c>
      <c r="L625" s="53" t="s">
        <v>8188</v>
      </c>
      <c r="M625" s="24" t="s">
        <v>8327</v>
      </c>
      <c r="S625" s="18" t="s">
        <v>8326</v>
      </c>
    </row>
    <row r="626" spans="1:26" x14ac:dyDescent="0.25">
      <c r="A626" s="58" t="s">
        <v>7373</v>
      </c>
      <c r="B626" s="58" t="s">
        <v>10</v>
      </c>
      <c r="C626" s="59">
        <v>1</v>
      </c>
      <c r="D626" s="108">
        <v>1</v>
      </c>
      <c r="E626" s="108">
        <v>0</v>
      </c>
      <c r="F626" s="108">
        <v>0</v>
      </c>
      <c r="G626" s="108">
        <v>0</v>
      </c>
      <c r="H626" s="108">
        <v>1</v>
      </c>
      <c r="I626" s="108">
        <v>0</v>
      </c>
      <c r="J626" s="71">
        <v>0</v>
      </c>
      <c r="K626" s="71">
        <v>0</v>
      </c>
      <c r="L626" s="61">
        <f t="shared" ref="L626" si="114">SUM(E626:K626)</f>
        <v>1</v>
      </c>
      <c r="M626" s="20">
        <v>1</v>
      </c>
      <c r="S626" s="22" t="s">
        <v>8190</v>
      </c>
      <c r="T626" s="22" t="s">
        <v>5758</v>
      </c>
      <c r="U626" s="22" t="s">
        <v>5740</v>
      </c>
      <c r="V626" s="22" t="s">
        <v>5712</v>
      </c>
      <c r="W626" s="22" t="s">
        <v>5745</v>
      </c>
      <c r="X626" s="22" t="s">
        <v>5868</v>
      </c>
      <c r="Y626" s="22" t="s">
        <v>8064</v>
      </c>
      <c r="Z626" s="22" t="s">
        <v>8065</v>
      </c>
    </row>
    <row r="627" spans="1:26" x14ac:dyDescent="0.25">
      <c r="A627" s="62" t="s">
        <v>2058</v>
      </c>
      <c r="B627" s="62" t="s">
        <v>10</v>
      </c>
      <c r="C627" s="63">
        <v>15</v>
      </c>
      <c r="D627" s="109">
        <v>15</v>
      </c>
      <c r="E627" s="109">
        <v>3</v>
      </c>
      <c r="F627" s="109">
        <v>1</v>
      </c>
      <c r="G627" s="109">
        <v>0</v>
      </c>
      <c r="H627" s="109">
        <v>8</v>
      </c>
      <c r="I627" s="109">
        <v>3</v>
      </c>
      <c r="J627" s="70">
        <v>0</v>
      </c>
      <c r="K627" s="70">
        <v>0</v>
      </c>
      <c r="L627" s="61">
        <f>SUM(E627:K627)</f>
        <v>15</v>
      </c>
      <c r="M627" s="20">
        <v>15</v>
      </c>
      <c r="S627" s="22" t="s">
        <v>8075</v>
      </c>
      <c r="T627" s="27">
        <v>0</v>
      </c>
      <c r="U627" s="27">
        <v>0</v>
      </c>
      <c r="V627" s="27">
        <v>0</v>
      </c>
      <c r="W627" s="27">
        <v>0</v>
      </c>
      <c r="X627" s="27">
        <v>0</v>
      </c>
      <c r="Y627" s="27">
        <v>0</v>
      </c>
      <c r="Z627" s="22">
        <f>SUM(T627:Y627)</f>
        <v>0</v>
      </c>
    </row>
    <row r="628" spans="1:26" x14ac:dyDescent="0.25">
      <c r="A628" s="58" t="s">
        <v>2071</v>
      </c>
      <c r="B628" s="58" t="s">
        <v>3133</v>
      </c>
      <c r="C628" s="59">
        <v>10</v>
      </c>
      <c r="D628" s="108">
        <v>10</v>
      </c>
      <c r="E628" s="108">
        <v>3</v>
      </c>
      <c r="F628" s="108">
        <v>1</v>
      </c>
      <c r="G628" s="108">
        <v>0</v>
      </c>
      <c r="H628" s="108">
        <v>6</v>
      </c>
      <c r="I628" s="108">
        <v>0</v>
      </c>
      <c r="J628" s="71">
        <v>0</v>
      </c>
      <c r="K628" s="71">
        <v>0</v>
      </c>
      <c r="L628" s="61">
        <f t="shared" ref="L628:L638" si="115">SUM(E628:K628)</f>
        <v>10</v>
      </c>
      <c r="M628" s="20"/>
      <c r="S628" s="46" t="s">
        <v>8076</v>
      </c>
      <c r="T628" s="47">
        <v>0</v>
      </c>
      <c r="U628" s="47">
        <v>0</v>
      </c>
      <c r="V628" s="47">
        <v>0</v>
      </c>
      <c r="W628" s="47">
        <v>0</v>
      </c>
      <c r="X628" s="47">
        <v>0</v>
      </c>
      <c r="Y628" s="47">
        <v>0</v>
      </c>
      <c r="Z628" s="22">
        <f t="shared" ref="Z628:Z635" si="116">SUM(T628:Y628)</f>
        <v>0</v>
      </c>
    </row>
    <row r="629" spans="1:26" x14ac:dyDescent="0.25">
      <c r="A629" s="58" t="s">
        <v>2071</v>
      </c>
      <c r="B629" s="58" t="s">
        <v>10</v>
      </c>
      <c r="C629" s="59">
        <v>34</v>
      </c>
      <c r="D629" s="108">
        <v>34</v>
      </c>
      <c r="E629" s="108">
        <v>4</v>
      </c>
      <c r="F629" s="108">
        <v>2</v>
      </c>
      <c r="G629" s="108">
        <v>0</v>
      </c>
      <c r="H629" s="108">
        <v>9</v>
      </c>
      <c r="I629" s="108">
        <v>19</v>
      </c>
      <c r="J629" s="71">
        <v>0</v>
      </c>
      <c r="K629" s="71">
        <v>0</v>
      </c>
      <c r="L629" s="61">
        <f t="shared" si="115"/>
        <v>34</v>
      </c>
      <c r="M629" s="20">
        <f>SUM(L628:L629)</f>
        <v>44</v>
      </c>
      <c r="S629" s="22" t="s">
        <v>8077</v>
      </c>
      <c r="T629" s="27">
        <v>0</v>
      </c>
      <c r="U629" s="27">
        <v>0</v>
      </c>
      <c r="V629" s="27">
        <v>0</v>
      </c>
      <c r="W629" s="27">
        <v>0</v>
      </c>
      <c r="X629" s="27">
        <v>0</v>
      </c>
      <c r="Y629" s="27">
        <v>0</v>
      </c>
      <c r="Z629" s="22">
        <f t="shared" si="116"/>
        <v>0</v>
      </c>
    </row>
    <row r="630" spans="1:26" x14ac:dyDescent="0.25">
      <c r="A630" s="62" t="s">
        <v>2107</v>
      </c>
      <c r="B630" s="62" t="s">
        <v>3133</v>
      </c>
      <c r="C630" s="63">
        <v>25</v>
      </c>
      <c r="D630" s="109">
        <v>25</v>
      </c>
      <c r="E630" s="109">
        <v>7</v>
      </c>
      <c r="F630" s="109">
        <v>3</v>
      </c>
      <c r="G630" s="109">
        <v>0</v>
      </c>
      <c r="H630" s="109">
        <v>13</v>
      </c>
      <c r="I630" s="109">
        <v>2</v>
      </c>
      <c r="J630" s="70">
        <v>0</v>
      </c>
      <c r="K630" s="70">
        <v>0</v>
      </c>
      <c r="L630" s="61">
        <f t="shared" si="115"/>
        <v>25</v>
      </c>
      <c r="M630" s="20"/>
      <c r="S630" s="46" t="s">
        <v>8078</v>
      </c>
      <c r="T630" s="47">
        <v>0</v>
      </c>
      <c r="U630" s="47">
        <v>0</v>
      </c>
      <c r="V630" s="47">
        <v>0</v>
      </c>
      <c r="W630" s="47">
        <v>0</v>
      </c>
      <c r="X630" s="47">
        <v>0</v>
      </c>
      <c r="Y630" s="47">
        <v>0</v>
      </c>
      <c r="Z630" s="22">
        <f t="shared" si="116"/>
        <v>0</v>
      </c>
    </row>
    <row r="631" spans="1:26" x14ac:dyDescent="0.25">
      <c r="A631" s="62" t="s">
        <v>2107</v>
      </c>
      <c r="B631" s="62" t="s">
        <v>836</v>
      </c>
      <c r="C631" s="63">
        <v>66</v>
      </c>
      <c r="D631" s="109">
        <v>66</v>
      </c>
      <c r="E631" s="109">
        <v>0</v>
      </c>
      <c r="F631" s="109">
        <v>0</v>
      </c>
      <c r="G631" s="109">
        <v>0</v>
      </c>
      <c r="H631" s="109">
        <v>7</v>
      </c>
      <c r="I631" s="109">
        <v>59</v>
      </c>
      <c r="J631" s="70">
        <v>0</v>
      </c>
      <c r="K631" s="70">
        <v>0</v>
      </c>
      <c r="L631" s="61">
        <f t="shared" si="115"/>
        <v>66</v>
      </c>
      <c r="M631" s="20"/>
      <c r="S631" s="22" t="s">
        <v>8079</v>
      </c>
      <c r="T631" s="27">
        <v>0</v>
      </c>
      <c r="U631" s="27">
        <v>0</v>
      </c>
      <c r="V631" s="27">
        <v>0</v>
      </c>
      <c r="W631" s="27">
        <v>1</v>
      </c>
      <c r="X631" s="27">
        <v>0</v>
      </c>
      <c r="Y631" s="27">
        <v>0</v>
      </c>
      <c r="Z631" s="22">
        <f t="shared" si="116"/>
        <v>1</v>
      </c>
    </row>
    <row r="632" spans="1:26" x14ac:dyDescent="0.25">
      <c r="A632" s="62" t="s">
        <v>2107</v>
      </c>
      <c r="B632" s="62" t="s">
        <v>5524</v>
      </c>
      <c r="C632" s="63">
        <v>1</v>
      </c>
      <c r="D632" s="109">
        <v>1</v>
      </c>
      <c r="E632" s="109">
        <v>0</v>
      </c>
      <c r="F632" s="109">
        <v>1</v>
      </c>
      <c r="G632" s="109">
        <v>0</v>
      </c>
      <c r="H632" s="109">
        <v>0</v>
      </c>
      <c r="I632" s="109">
        <v>0</v>
      </c>
      <c r="J632" s="70">
        <v>0</v>
      </c>
      <c r="K632" s="70">
        <v>0</v>
      </c>
      <c r="L632" s="61">
        <f t="shared" si="115"/>
        <v>1</v>
      </c>
      <c r="S632" s="46" t="s">
        <v>8080</v>
      </c>
      <c r="T632" s="47">
        <v>3</v>
      </c>
      <c r="U632" s="47">
        <v>1</v>
      </c>
      <c r="V632" s="47">
        <v>0</v>
      </c>
      <c r="W632" s="47">
        <v>8</v>
      </c>
      <c r="X632" s="47">
        <v>3</v>
      </c>
      <c r="Y632" s="47">
        <v>0</v>
      </c>
      <c r="Z632" s="22">
        <f t="shared" si="116"/>
        <v>15</v>
      </c>
    </row>
    <row r="633" spans="1:26" x14ac:dyDescent="0.25">
      <c r="A633" s="62" t="s">
        <v>2107</v>
      </c>
      <c r="B633" s="62" t="s">
        <v>10</v>
      </c>
      <c r="C633" s="63">
        <v>603</v>
      </c>
      <c r="D633" s="109">
        <v>599</v>
      </c>
      <c r="E633" s="109">
        <v>28</v>
      </c>
      <c r="F633" s="109">
        <v>100</v>
      </c>
      <c r="G633" s="109">
        <v>59</v>
      </c>
      <c r="H633" s="109">
        <v>334</v>
      </c>
      <c r="I633" s="109">
        <v>78</v>
      </c>
      <c r="J633" s="70">
        <v>0</v>
      </c>
      <c r="K633" s="70">
        <v>0</v>
      </c>
      <c r="L633" s="61">
        <f t="shared" si="115"/>
        <v>599</v>
      </c>
      <c r="M633" s="20">
        <f>SUM(L630:L633)</f>
        <v>691</v>
      </c>
      <c r="S633" s="22" t="s">
        <v>8081</v>
      </c>
      <c r="T633" s="27">
        <v>7</v>
      </c>
      <c r="U633" s="27">
        <v>3</v>
      </c>
      <c r="V633" s="27">
        <v>0</v>
      </c>
      <c r="W633" s="27">
        <v>15</v>
      </c>
      <c r="X633" s="27">
        <v>19</v>
      </c>
      <c r="Y633" s="27">
        <v>0</v>
      </c>
      <c r="Z633" s="22">
        <f t="shared" si="116"/>
        <v>44</v>
      </c>
    </row>
    <row r="634" spans="1:26" x14ac:dyDescent="0.25">
      <c r="A634" s="58" t="s">
        <v>454</v>
      </c>
      <c r="B634" s="58" t="s">
        <v>3133</v>
      </c>
      <c r="C634" s="59">
        <v>305</v>
      </c>
      <c r="D634" s="108">
        <v>305</v>
      </c>
      <c r="E634" s="108">
        <v>0</v>
      </c>
      <c r="F634" s="108">
        <v>0</v>
      </c>
      <c r="G634" s="108">
        <v>0</v>
      </c>
      <c r="H634" s="108">
        <v>305</v>
      </c>
      <c r="I634" s="108">
        <v>0</v>
      </c>
      <c r="J634" s="71">
        <v>0</v>
      </c>
      <c r="K634" s="71">
        <v>0</v>
      </c>
      <c r="L634" s="61">
        <f t="shared" si="115"/>
        <v>305</v>
      </c>
      <c r="S634" s="46" t="s">
        <v>8082</v>
      </c>
      <c r="T634" s="47">
        <v>35</v>
      </c>
      <c r="U634" s="47">
        <v>104</v>
      </c>
      <c r="V634" s="47">
        <v>59</v>
      </c>
      <c r="W634" s="47">
        <v>354</v>
      </c>
      <c r="X634" s="47">
        <v>139</v>
      </c>
      <c r="Y634" s="47">
        <v>0</v>
      </c>
      <c r="Z634" s="22">
        <f t="shared" si="116"/>
        <v>691</v>
      </c>
    </row>
    <row r="635" spans="1:26" x14ac:dyDescent="0.25">
      <c r="A635" s="58" t="s">
        <v>454</v>
      </c>
      <c r="B635" s="58" t="s">
        <v>836</v>
      </c>
      <c r="C635" s="59">
        <v>235</v>
      </c>
      <c r="D635" s="108">
        <v>214</v>
      </c>
      <c r="E635" s="108">
        <v>83</v>
      </c>
      <c r="F635" s="108">
        <v>5</v>
      </c>
      <c r="G635" s="108">
        <v>23</v>
      </c>
      <c r="H635" s="108">
        <v>102</v>
      </c>
      <c r="I635" s="108">
        <v>1</v>
      </c>
      <c r="J635" s="71">
        <v>0</v>
      </c>
      <c r="K635" s="71">
        <v>0</v>
      </c>
      <c r="L635" s="61">
        <f t="shared" si="115"/>
        <v>214</v>
      </c>
      <c r="S635" s="22" t="s">
        <v>8083</v>
      </c>
      <c r="T635" s="27">
        <v>84</v>
      </c>
      <c r="U635" s="27">
        <v>7</v>
      </c>
      <c r="V635" s="27">
        <v>45</v>
      </c>
      <c r="W635" s="27">
        <v>435</v>
      </c>
      <c r="X635" s="27">
        <v>766</v>
      </c>
      <c r="Y635" s="27">
        <v>0</v>
      </c>
      <c r="Z635" s="22">
        <f t="shared" si="116"/>
        <v>1337</v>
      </c>
    </row>
    <row r="636" spans="1:26" x14ac:dyDescent="0.25">
      <c r="A636" s="58" t="s">
        <v>454</v>
      </c>
      <c r="B636" s="58" t="s">
        <v>5524</v>
      </c>
      <c r="C636" s="59">
        <v>5</v>
      </c>
      <c r="D636" s="108">
        <v>5</v>
      </c>
      <c r="E636" s="108">
        <v>0</v>
      </c>
      <c r="F636" s="108">
        <v>0</v>
      </c>
      <c r="G636" s="108">
        <v>4</v>
      </c>
      <c r="H636" s="108">
        <v>1</v>
      </c>
      <c r="I636" s="108">
        <v>0</v>
      </c>
      <c r="J636" s="71">
        <v>0</v>
      </c>
      <c r="K636" s="71">
        <v>0</v>
      </c>
      <c r="L636" s="61">
        <f t="shared" si="115"/>
        <v>5</v>
      </c>
      <c r="T636" s="18">
        <f>SUM(T626:T635)</f>
        <v>129</v>
      </c>
      <c r="U636" s="18">
        <f t="shared" ref="U636:Y636" si="117">SUM(U626:U635)</f>
        <v>115</v>
      </c>
      <c r="V636" s="18">
        <f t="shared" si="117"/>
        <v>104</v>
      </c>
      <c r="W636" s="18">
        <f t="shared" si="117"/>
        <v>813</v>
      </c>
      <c r="X636" s="18">
        <f t="shared" si="117"/>
        <v>927</v>
      </c>
      <c r="Y636" s="18">
        <f t="shared" si="117"/>
        <v>0</v>
      </c>
      <c r="Z636" s="22">
        <f>SUM(T636:Y636)</f>
        <v>2088</v>
      </c>
    </row>
    <row r="637" spans="1:26" x14ac:dyDescent="0.25">
      <c r="A637" s="58" t="s">
        <v>454</v>
      </c>
      <c r="B637" s="58" t="s">
        <v>3855</v>
      </c>
      <c r="C637" s="59">
        <v>3</v>
      </c>
      <c r="D637" s="108">
        <v>3</v>
      </c>
      <c r="E637" s="108">
        <v>0</v>
      </c>
      <c r="F637" s="108">
        <v>0</v>
      </c>
      <c r="G637" s="108">
        <v>0</v>
      </c>
      <c r="H637" s="108">
        <v>3</v>
      </c>
      <c r="I637" s="108">
        <v>0</v>
      </c>
      <c r="J637" s="71">
        <v>0</v>
      </c>
      <c r="K637" s="71">
        <v>0</v>
      </c>
      <c r="L637" s="61">
        <f t="shared" si="115"/>
        <v>3</v>
      </c>
    </row>
    <row r="638" spans="1:26" x14ac:dyDescent="0.25">
      <c r="A638" s="58" t="s">
        <v>454</v>
      </c>
      <c r="B638" s="58" t="s">
        <v>10</v>
      </c>
      <c r="C638" s="59">
        <v>818</v>
      </c>
      <c r="D638" s="108">
        <v>810</v>
      </c>
      <c r="E638" s="108">
        <v>1</v>
      </c>
      <c r="F638" s="108">
        <v>2</v>
      </c>
      <c r="G638" s="108">
        <v>18</v>
      </c>
      <c r="H638" s="108">
        <v>24</v>
      </c>
      <c r="I638" s="108">
        <v>765</v>
      </c>
      <c r="J638" s="71">
        <v>0</v>
      </c>
      <c r="K638" s="71">
        <v>0</v>
      </c>
      <c r="L638" s="61">
        <f t="shared" si="115"/>
        <v>810</v>
      </c>
      <c r="M638" s="20">
        <f>SUM(L634:L638)</f>
        <v>1337</v>
      </c>
    </row>
    <row r="639" spans="1:26" x14ac:dyDescent="0.25">
      <c r="A639" s="58" t="s">
        <v>8193</v>
      </c>
      <c r="B639" s="72"/>
      <c r="C639" s="72">
        <f t="shared" ref="C639:J639" si="118">SUM(C626:C638)</f>
        <v>2121</v>
      </c>
      <c r="D639" s="72">
        <f t="shared" si="118"/>
        <v>2088</v>
      </c>
      <c r="E639" s="72">
        <f t="shared" si="118"/>
        <v>129</v>
      </c>
      <c r="F639" s="72">
        <f t="shared" si="118"/>
        <v>115</v>
      </c>
      <c r="G639" s="72">
        <f t="shared" si="118"/>
        <v>104</v>
      </c>
      <c r="H639" s="72">
        <f t="shared" si="118"/>
        <v>813</v>
      </c>
      <c r="I639" s="72">
        <f t="shared" si="118"/>
        <v>927</v>
      </c>
      <c r="J639" s="72">
        <f t="shared" si="118"/>
        <v>0</v>
      </c>
      <c r="K639" s="72">
        <f>SUM(K626:K638)</f>
        <v>0</v>
      </c>
      <c r="L639" s="72">
        <f>SUM(L626:L638)</f>
        <v>2088</v>
      </c>
      <c r="M639" s="20">
        <f>SUM(M626:M638)</f>
        <v>2088</v>
      </c>
    </row>
    <row r="640" spans="1:26" x14ac:dyDescent="0.25">
      <c r="I640" s="18" t="s">
        <v>8328</v>
      </c>
      <c r="S640" s="22" t="s">
        <v>8192</v>
      </c>
      <c r="T640" s="22" t="s">
        <v>5758</v>
      </c>
      <c r="U640" s="22" t="s">
        <v>5740</v>
      </c>
      <c r="V640" s="22" t="s">
        <v>5712</v>
      </c>
      <c r="W640" s="22" t="s">
        <v>5745</v>
      </c>
      <c r="X640" s="22" t="s">
        <v>5868</v>
      </c>
      <c r="Y640" s="22" t="s">
        <v>8064</v>
      </c>
      <c r="Z640" s="22" t="s">
        <v>8065</v>
      </c>
    </row>
    <row r="641" spans="19:27" x14ac:dyDescent="0.25">
      <c r="S641" s="22" t="s">
        <v>8075</v>
      </c>
      <c r="T641" s="27">
        <v>0</v>
      </c>
      <c r="U641" s="27">
        <v>0</v>
      </c>
      <c r="V641" s="27">
        <v>0</v>
      </c>
      <c r="W641" s="27">
        <v>0</v>
      </c>
      <c r="X641" s="27">
        <v>0</v>
      </c>
      <c r="Y641" s="27">
        <v>0</v>
      </c>
      <c r="Z641" s="22">
        <f>SUM(T641:Y641)</f>
        <v>0</v>
      </c>
    </row>
    <row r="642" spans="19:27" x14ac:dyDescent="0.25">
      <c r="S642" s="46" t="s">
        <v>8076</v>
      </c>
      <c r="T642" s="47">
        <v>0</v>
      </c>
      <c r="U642" s="47">
        <v>0</v>
      </c>
      <c r="V642" s="47">
        <v>0</v>
      </c>
      <c r="W642" s="48">
        <v>0</v>
      </c>
      <c r="X642" s="47">
        <v>0</v>
      </c>
      <c r="Y642" s="47">
        <v>0</v>
      </c>
      <c r="Z642" s="22">
        <f t="shared" ref="Z642:Z649" si="119">SUM(T642:Y642)</f>
        <v>0</v>
      </c>
    </row>
    <row r="643" spans="19:27" x14ac:dyDescent="0.25">
      <c r="S643" s="22" t="s">
        <v>8077</v>
      </c>
      <c r="T643" s="68">
        <v>0</v>
      </c>
      <c r="U643" s="68">
        <v>0</v>
      </c>
      <c r="V643" s="68">
        <v>0</v>
      </c>
      <c r="W643" s="27">
        <v>0</v>
      </c>
      <c r="X643" s="68">
        <v>0</v>
      </c>
      <c r="Y643" s="68">
        <v>0</v>
      </c>
      <c r="Z643" s="22">
        <f t="shared" si="119"/>
        <v>0</v>
      </c>
    </row>
    <row r="644" spans="19:27" x14ac:dyDescent="0.25">
      <c r="S644" s="46" t="s">
        <v>8078</v>
      </c>
      <c r="T644" s="69">
        <v>0</v>
      </c>
      <c r="U644" s="69">
        <v>0</v>
      </c>
      <c r="V644" s="69">
        <v>0</v>
      </c>
      <c r="W644" s="69">
        <v>0</v>
      </c>
      <c r="X644" s="69">
        <v>0</v>
      </c>
      <c r="Y644" s="69">
        <v>0</v>
      </c>
      <c r="Z644" s="22">
        <f t="shared" si="119"/>
        <v>0</v>
      </c>
    </row>
    <row r="645" spans="19:27" x14ac:dyDescent="0.25">
      <c r="S645" s="51" t="s">
        <v>8079</v>
      </c>
      <c r="T645" s="52">
        <v>0</v>
      </c>
      <c r="U645" s="52">
        <v>0</v>
      </c>
      <c r="V645" s="52">
        <v>0</v>
      </c>
      <c r="W645" s="52">
        <v>0</v>
      </c>
      <c r="X645" s="52">
        <v>0</v>
      </c>
      <c r="Y645" s="52">
        <v>0</v>
      </c>
      <c r="Z645" s="51">
        <f t="shared" si="119"/>
        <v>0</v>
      </c>
    </row>
    <row r="646" spans="19:27" x14ac:dyDescent="0.25">
      <c r="S646" s="46" t="s">
        <v>8080</v>
      </c>
      <c r="T646" s="70">
        <v>0</v>
      </c>
      <c r="U646" s="70">
        <v>0</v>
      </c>
      <c r="V646" s="70">
        <v>0</v>
      </c>
      <c r="W646" s="70">
        <v>0</v>
      </c>
      <c r="X646" s="70">
        <v>0</v>
      </c>
      <c r="Y646" s="70">
        <v>0</v>
      </c>
      <c r="Z646" s="22">
        <f t="shared" si="119"/>
        <v>0</v>
      </c>
    </row>
    <row r="647" spans="19:27" x14ac:dyDescent="0.25">
      <c r="S647" s="22" t="s">
        <v>8081</v>
      </c>
      <c r="T647" s="71">
        <v>3</v>
      </c>
      <c r="U647" s="71">
        <v>1</v>
      </c>
      <c r="V647" s="71">
        <v>0</v>
      </c>
      <c r="W647" s="71">
        <v>6</v>
      </c>
      <c r="X647" s="71">
        <v>0</v>
      </c>
      <c r="Y647" s="71">
        <v>0</v>
      </c>
      <c r="Z647" s="22">
        <f t="shared" si="119"/>
        <v>10</v>
      </c>
    </row>
    <row r="648" spans="19:27" x14ac:dyDescent="0.25">
      <c r="S648" s="46" t="s">
        <v>8082</v>
      </c>
      <c r="T648" s="70">
        <v>7</v>
      </c>
      <c r="U648" s="70">
        <v>3</v>
      </c>
      <c r="V648" s="70">
        <v>0</v>
      </c>
      <c r="W648" s="70">
        <v>13</v>
      </c>
      <c r="X648" s="70">
        <v>2</v>
      </c>
      <c r="Y648" s="70">
        <v>0</v>
      </c>
      <c r="Z648" s="22">
        <f t="shared" si="119"/>
        <v>25</v>
      </c>
    </row>
    <row r="649" spans="19:27" x14ac:dyDescent="0.25">
      <c r="S649" s="22" t="s">
        <v>8083</v>
      </c>
      <c r="T649" s="71">
        <v>0</v>
      </c>
      <c r="U649" s="71">
        <v>0</v>
      </c>
      <c r="V649" s="71">
        <v>0</v>
      </c>
      <c r="W649" s="71">
        <v>305</v>
      </c>
      <c r="X649" s="71">
        <v>0</v>
      </c>
      <c r="Y649" s="71">
        <v>0</v>
      </c>
      <c r="Z649" s="22">
        <f t="shared" si="119"/>
        <v>305</v>
      </c>
      <c r="AA649" s="18">
        <f>SUM(Z641:Z649)</f>
        <v>340</v>
      </c>
    </row>
    <row r="650" spans="19:27" x14ac:dyDescent="0.25">
      <c r="T650" s="95">
        <f>SUM(T641:T649)</f>
        <v>10</v>
      </c>
      <c r="U650" s="95">
        <f t="shared" ref="U650:Y650" si="120">SUM(U641:U649)</f>
        <v>4</v>
      </c>
      <c r="V650" s="95">
        <f t="shared" si="120"/>
        <v>0</v>
      </c>
      <c r="W650" s="95">
        <f t="shared" si="120"/>
        <v>324</v>
      </c>
      <c r="X650" s="95">
        <f t="shared" si="120"/>
        <v>2</v>
      </c>
      <c r="Y650" s="95">
        <f t="shared" si="120"/>
        <v>0</v>
      </c>
      <c r="Z650" s="51">
        <f>SUM(T650:Y650)</f>
        <v>340</v>
      </c>
    </row>
    <row r="654" spans="19:27" x14ac:dyDescent="0.25">
      <c r="S654" s="22" t="s">
        <v>8195</v>
      </c>
      <c r="T654" s="22" t="s">
        <v>5758</v>
      </c>
      <c r="U654" s="22" t="s">
        <v>5740</v>
      </c>
      <c r="V654" s="22" t="s">
        <v>5712</v>
      </c>
      <c r="W654" s="22" t="s">
        <v>5745</v>
      </c>
      <c r="X654" s="22" t="s">
        <v>5868</v>
      </c>
      <c r="Y654" s="22" t="s">
        <v>8064</v>
      </c>
      <c r="Z654" s="22" t="s">
        <v>8196</v>
      </c>
    </row>
    <row r="655" spans="19:27" x14ac:dyDescent="0.25">
      <c r="S655" s="22" t="s">
        <v>8075</v>
      </c>
      <c r="T655" s="27">
        <v>0</v>
      </c>
      <c r="U655" s="27">
        <v>0</v>
      </c>
      <c r="V655" s="27">
        <v>0</v>
      </c>
      <c r="W655" s="27">
        <v>0</v>
      </c>
      <c r="X655" s="27">
        <v>0</v>
      </c>
      <c r="Y655" s="27">
        <v>0</v>
      </c>
      <c r="Z655" s="22">
        <f>SUM(T655:W655)+Y655</f>
        <v>0</v>
      </c>
      <c r="AA655" s="22" t="s">
        <v>8075</v>
      </c>
    </row>
    <row r="656" spans="19:27" x14ac:dyDescent="0.25">
      <c r="S656" s="46" t="s">
        <v>8076</v>
      </c>
      <c r="T656" s="47">
        <v>0</v>
      </c>
      <c r="U656" s="47">
        <v>0</v>
      </c>
      <c r="V656" s="47">
        <v>0</v>
      </c>
      <c r="W656" s="47">
        <v>0</v>
      </c>
      <c r="X656" s="47">
        <v>0</v>
      </c>
      <c r="Y656" s="47">
        <v>0</v>
      </c>
      <c r="Z656" s="22">
        <f t="shared" ref="Z656:Z661" si="121">SUM(T656:W656)+Y656</f>
        <v>0</v>
      </c>
      <c r="AA656" s="46" t="s">
        <v>8076</v>
      </c>
    </row>
    <row r="657" spans="1:27" x14ac:dyDescent="0.25">
      <c r="S657" s="22" t="s">
        <v>8077</v>
      </c>
      <c r="T657" s="27">
        <v>0</v>
      </c>
      <c r="U657" s="27">
        <v>0</v>
      </c>
      <c r="V657" s="27">
        <v>0</v>
      </c>
      <c r="W657" s="27">
        <v>0</v>
      </c>
      <c r="X657" s="27">
        <v>0</v>
      </c>
      <c r="Y657" s="27">
        <v>0</v>
      </c>
      <c r="Z657" s="22">
        <f t="shared" si="121"/>
        <v>0</v>
      </c>
      <c r="AA657" s="22" t="s">
        <v>8077</v>
      </c>
    </row>
    <row r="658" spans="1:27" x14ac:dyDescent="0.25">
      <c r="S658" s="46" t="s">
        <v>8078</v>
      </c>
      <c r="T658" s="47">
        <v>0</v>
      </c>
      <c r="U658" s="47">
        <v>0</v>
      </c>
      <c r="V658" s="47">
        <v>0</v>
      </c>
      <c r="W658" s="47">
        <v>0</v>
      </c>
      <c r="X658" s="47">
        <v>0</v>
      </c>
      <c r="Y658" s="47">
        <v>0</v>
      </c>
      <c r="Z658" s="22">
        <f t="shared" si="121"/>
        <v>0</v>
      </c>
      <c r="AA658" s="46" t="s">
        <v>8078</v>
      </c>
    </row>
    <row r="659" spans="1:27" x14ac:dyDescent="0.25">
      <c r="S659" s="22" t="s">
        <v>8079</v>
      </c>
      <c r="T659" s="27">
        <v>0</v>
      </c>
      <c r="U659" s="27">
        <v>0</v>
      </c>
      <c r="V659" s="27">
        <v>0</v>
      </c>
      <c r="W659" s="27">
        <v>1</v>
      </c>
      <c r="X659" s="27">
        <v>0</v>
      </c>
      <c r="Y659" s="27">
        <v>0</v>
      </c>
      <c r="Z659" s="22">
        <f t="shared" si="121"/>
        <v>1</v>
      </c>
      <c r="AA659" s="22" t="s">
        <v>8079</v>
      </c>
    </row>
    <row r="660" spans="1:27" x14ac:dyDescent="0.25">
      <c r="S660" s="46" t="s">
        <v>8080</v>
      </c>
      <c r="T660" s="47">
        <v>3</v>
      </c>
      <c r="U660" s="47">
        <v>1</v>
      </c>
      <c r="V660" s="47">
        <v>0</v>
      </c>
      <c r="W660" s="47">
        <v>8</v>
      </c>
      <c r="X660" s="47">
        <v>3</v>
      </c>
      <c r="Y660" s="47">
        <v>0</v>
      </c>
      <c r="Z660" s="22">
        <f t="shared" si="121"/>
        <v>12</v>
      </c>
      <c r="AA660" s="46" t="s">
        <v>8080</v>
      </c>
    </row>
    <row r="661" spans="1:27" x14ac:dyDescent="0.25">
      <c r="S661" s="22" t="s">
        <v>8081</v>
      </c>
      <c r="T661" s="27">
        <v>4</v>
      </c>
      <c r="U661" s="27">
        <v>2</v>
      </c>
      <c r="V661" s="27">
        <v>0</v>
      </c>
      <c r="W661" s="27">
        <v>9</v>
      </c>
      <c r="X661" s="27">
        <v>19</v>
      </c>
      <c r="Y661" s="27">
        <v>0</v>
      </c>
      <c r="Z661" s="22">
        <f t="shared" si="121"/>
        <v>15</v>
      </c>
      <c r="AA661" s="22" t="s">
        <v>8081</v>
      </c>
    </row>
    <row r="662" spans="1:27" x14ac:dyDescent="0.25">
      <c r="S662" s="46" t="s">
        <v>8082</v>
      </c>
      <c r="T662" s="47">
        <v>28</v>
      </c>
      <c r="U662" s="47">
        <v>101</v>
      </c>
      <c r="V662" s="47">
        <v>59</v>
      </c>
      <c r="W662" s="47">
        <v>341</v>
      </c>
      <c r="X662" s="47">
        <v>137</v>
      </c>
      <c r="Y662" s="47">
        <v>0</v>
      </c>
      <c r="Z662" s="22">
        <f t="shared" ref="Z662" si="122">SUM(T662:W662)+Y662</f>
        <v>529</v>
      </c>
      <c r="AA662" s="46" t="s">
        <v>8082</v>
      </c>
    </row>
    <row r="663" spans="1:27" x14ac:dyDescent="0.25">
      <c r="S663" s="22" t="s">
        <v>8083</v>
      </c>
      <c r="T663" s="27">
        <v>84</v>
      </c>
      <c r="U663" s="27">
        <v>7</v>
      </c>
      <c r="V663" s="27">
        <v>45</v>
      </c>
      <c r="W663" s="27">
        <v>130</v>
      </c>
      <c r="X663" s="27">
        <v>766</v>
      </c>
      <c r="Y663" s="27">
        <v>0</v>
      </c>
      <c r="Z663" s="22">
        <f t="shared" ref="Z663" si="123">SUM(T663:W663)+Y663</f>
        <v>266</v>
      </c>
      <c r="AA663" s="22" t="s">
        <v>8083</v>
      </c>
    </row>
    <row r="664" spans="1:27" x14ac:dyDescent="0.25">
      <c r="T664" s="18">
        <f>SUM(T655:T663)</f>
        <v>119</v>
      </c>
      <c r="U664" s="18">
        <f t="shared" ref="U664:Y664" si="124">SUM(U655:U663)</f>
        <v>111</v>
      </c>
      <c r="V664" s="18">
        <f t="shared" si="124"/>
        <v>104</v>
      </c>
      <c r="W664" s="18">
        <f t="shared" si="124"/>
        <v>489</v>
      </c>
      <c r="X664" s="18">
        <f t="shared" si="124"/>
        <v>925</v>
      </c>
      <c r="Y664" s="18">
        <f t="shared" si="124"/>
        <v>0</v>
      </c>
      <c r="Z664" s="22">
        <f>SUM(T664:W664)+Y664</f>
        <v>823</v>
      </c>
    </row>
    <row r="665" spans="1:27" x14ac:dyDescent="0.25">
      <c r="Z665" s="18">
        <f>SUM(Z655:Z663)</f>
        <v>823</v>
      </c>
    </row>
    <row r="668" spans="1:27" ht="39.6" x14ac:dyDescent="0.25">
      <c r="A668" s="33" t="s">
        <v>8329</v>
      </c>
      <c r="B668" s="33" t="s">
        <v>7633</v>
      </c>
      <c r="C668" s="33" t="s">
        <v>8063</v>
      </c>
      <c r="D668" s="110" t="s">
        <v>8181</v>
      </c>
      <c r="E668" s="34" t="s">
        <v>8182</v>
      </c>
      <c r="F668" s="33" t="s">
        <v>8183</v>
      </c>
      <c r="G668" s="33" t="s">
        <v>8184</v>
      </c>
      <c r="H668" s="33" t="s">
        <v>8185</v>
      </c>
      <c r="I668" s="33" t="s">
        <v>8186</v>
      </c>
      <c r="J668" s="33" t="s">
        <v>8319</v>
      </c>
      <c r="K668" s="35" t="s">
        <v>8187</v>
      </c>
      <c r="L668" s="53" t="s">
        <v>8188</v>
      </c>
      <c r="M668" s="24" t="s">
        <v>8330</v>
      </c>
      <c r="S668" s="18" t="s">
        <v>8329</v>
      </c>
    </row>
    <row r="669" spans="1:27" x14ac:dyDescent="0.25">
      <c r="A669" s="111" t="s">
        <v>2058</v>
      </c>
      <c r="B669" s="111" t="s">
        <v>10</v>
      </c>
      <c r="C669" s="70">
        <v>14</v>
      </c>
      <c r="D669" s="47">
        <v>14</v>
      </c>
      <c r="E669" s="70">
        <v>1</v>
      </c>
      <c r="F669" s="70">
        <v>0</v>
      </c>
      <c r="G669" s="70">
        <v>1</v>
      </c>
      <c r="H669" s="70">
        <v>9</v>
      </c>
      <c r="I669" s="70">
        <v>1</v>
      </c>
      <c r="J669" s="70">
        <v>2</v>
      </c>
      <c r="K669" s="70">
        <v>0</v>
      </c>
      <c r="L669" s="112">
        <f>SUM(E669:K669)</f>
        <v>14</v>
      </c>
      <c r="M669" s="20">
        <v>14</v>
      </c>
      <c r="S669" s="22" t="s">
        <v>8190</v>
      </c>
      <c r="T669" s="22" t="s">
        <v>5758</v>
      </c>
      <c r="U669" s="22" t="s">
        <v>5740</v>
      </c>
      <c r="V669" s="22" t="s">
        <v>5712</v>
      </c>
      <c r="W669" s="22" t="s">
        <v>5745</v>
      </c>
      <c r="X669" s="22" t="s">
        <v>5868</v>
      </c>
      <c r="Y669" s="22" t="s">
        <v>8064</v>
      </c>
      <c r="Z669" s="22" t="s">
        <v>8065</v>
      </c>
    </row>
    <row r="670" spans="1:27" x14ac:dyDescent="0.25">
      <c r="A670" s="113" t="s">
        <v>2071</v>
      </c>
      <c r="B670" s="113" t="s">
        <v>3133</v>
      </c>
      <c r="C670" s="71">
        <v>10</v>
      </c>
      <c r="D670" s="27">
        <v>10</v>
      </c>
      <c r="E670" s="71">
        <v>1</v>
      </c>
      <c r="F670" s="71">
        <v>0</v>
      </c>
      <c r="G670" s="71">
        <v>1</v>
      </c>
      <c r="H670" s="71">
        <v>6</v>
      </c>
      <c r="I670" s="71">
        <v>0</v>
      </c>
      <c r="J670" s="71">
        <v>2</v>
      </c>
      <c r="K670" s="71">
        <v>0</v>
      </c>
      <c r="L670" s="112">
        <f t="shared" ref="L670:L680" si="125">SUM(E670:K670)</f>
        <v>10</v>
      </c>
      <c r="M670" s="20"/>
      <c r="S670" s="22" t="s">
        <v>8075</v>
      </c>
      <c r="T670" s="27">
        <v>0</v>
      </c>
      <c r="U670" s="27">
        <v>0</v>
      </c>
      <c r="V670" s="27">
        <v>0</v>
      </c>
      <c r="W670" s="27">
        <v>0</v>
      </c>
      <c r="X670" s="27">
        <v>0</v>
      </c>
      <c r="Y670" s="27">
        <v>0</v>
      </c>
      <c r="Z670" s="22">
        <f>SUM(T670:Y670)</f>
        <v>0</v>
      </c>
    </row>
    <row r="671" spans="1:27" x14ac:dyDescent="0.25">
      <c r="A671" s="113" t="s">
        <v>2071</v>
      </c>
      <c r="B671" s="113" t="s">
        <v>10</v>
      </c>
      <c r="C671" s="71">
        <v>42</v>
      </c>
      <c r="D671" s="27">
        <v>42</v>
      </c>
      <c r="E671" s="71">
        <v>2</v>
      </c>
      <c r="F671" s="71">
        <v>2</v>
      </c>
      <c r="G671" s="71">
        <v>0</v>
      </c>
      <c r="H671" s="71">
        <v>7</v>
      </c>
      <c r="I671" s="71">
        <v>29</v>
      </c>
      <c r="J671" s="71">
        <v>2</v>
      </c>
      <c r="K671" s="71">
        <v>0</v>
      </c>
      <c r="L671" s="112">
        <f t="shared" si="125"/>
        <v>42</v>
      </c>
      <c r="M671" s="20">
        <f>SUM(L670:L671)</f>
        <v>52</v>
      </c>
      <c r="S671" s="46" t="s">
        <v>8076</v>
      </c>
      <c r="T671" s="47">
        <v>0</v>
      </c>
      <c r="U671" s="47">
        <v>0</v>
      </c>
      <c r="V671" s="47">
        <v>0</v>
      </c>
      <c r="W671" s="47">
        <v>0</v>
      </c>
      <c r="X671" s="47">
        <v>0</v>
      </c>
      <c r="Y671" s="47">
        <v>0</v>
      </c>
      <c r="Z671" s="22">
        <f t="shared" ref="Z671:Z678" si="126">SUM(T671:Y671)</f>
        <v>0</v>
      </c>
    </row>
    <row r="672" spans="1:27" x14ac:dyDescent="0.25">
      <c r="A672" s="111" t="s">
        <v>2107</v>
      </c>
      <c r="B672" s="111" t="s">
        <v>3133</v>
      </c>
      <c r="C672" s="70">
        <v>20</v>
      </c>
      <c r="D672" s="47">
        <v>20</v>
      </c>
      <c r="E672" s="70">
        <v>3</v>
      </c>
      <c r="F672" s="70">
        <v>2</v>
      </c>
      <c r="G672" s="70">
        <v>1</v>
      </c>
      <c r="H672" s="70">
        <v>10</v>
      </c>
      <c r="I672" s="70">
        <v>0</v>
      </c>
      <c r="J672" s="70">
        <v>4</v>
      </c>
      <c r="K672" s="70">
        <v>0</v>
      </c>
      <c r="L672" s="112">
        <f t="shared" si="125"/>
        <v>20</v>
      </c>
      <c r="M672" s="20"/>
      <c r="S672" s="22" t="s">
        <v>8077</v>
      </c>
      <c r="T672" s="27">
        <v>0</v>
      </c>
      <c r="U672" s="27">
        <v>0</v>
      </c>
      <c r="V672" s="27">
        <v>0</v>
      </c>
      <c r="W672" s="27">
        <v>0</v>
      </c>
      <c r="X672" s="27">
        <v>0</v>
      </c>
      <c r="Y672" s="27">
        <v>0</v>
      </c>
      <c r="Z672" s="22">
        <f t="shared" si="126"/>
        <v>0</v>
      </c>
    </row>
    <row r="673" spans="1:26" x14ac:dyDescent="0.25">
      <c r="A673" s="111" t="s">
        <v>2107</v>
      </c>
      <c r="B673" s="111" t="s">
        <v>836</v>
      </c>
      <c r="C673" s="70">
        <v>83</v>
      </c>
      <c r="D673" s="47">
        <v>83</v>
      </c>
      <c r="E673" s="70">
        <v>0</v>
      </c>
      <c r="F673" s="70">
        <v>2</v>
      </c>
      <c r="G673" s="70">
        <v>0</v>
      </c>
      <c r="H673" s="70">
        <v>1</v>
      </c>
      <c r="I673" s="70">
        <v>80</v>
      </c>
      <c r="J673" s="70">
        <v>0</v>
      </c>
      <c r="K673" s="70">
        <v>0</v>
      </c>
      <c r="L673" s="112">
        <f t="shared" si="125"/>
        <v>83</v>
      </c>
      <c r="M673" s="20"/>
      <c r="S673" s="46" t="s">
        <v>8078</v>
      </c>
      <c r="T673" s="47">
        <v>0</v>
      </c>
      <c r="U673" s="47">
        <v>0</v>
      </c>
      <c r="V673" s="47">
        <v>0</v>
      </c>
      <c r="W673" s="47">
        <v>0</v>
      </c>
      <c r="X673" s="47">
        <v>0</v>
      </c>
      <c r="Y673" s="47">
        <v>0</v>
      </c>
      <c r="Z673" s="22">
        <f t="shared" si="126"/>
        <v>0</v>
      </c>
    </row>
    <row r="674" spans="1:26" x14ac:dyDescent="0.25">
      <c r="A674" s="111" t="s">
        <v>2107</v>
      </c>
      <c r="B674" s="111" t="s">
        <v>5524</v>
      </c>
      <c r="C674" s="70">
        <v>6</v>
      </c>
      <c r="D674" s="47">
        <v>6</v>
      </c>
      <c r="E674" s="70">
        <v>0</v>
      </c>
      <c r="F674" s="70">
        <v>6</v>
      </c>
      <c r="G674" s="70">
        <v>0</v>
      </c>
      <c r="H674" s="70">
        <v>0</v>
      </c>
      <c r="I674" s="70">
        <v>0</v>
      </c>
      <c r="J674" s="70">
        <v>0</v>
      </c>
      <c r="K674" s="70">
        <v>0</v>
      </c>
      <c r="L674" s="112">
        <f t="shared" si="125"/>
        <v>6</v>
      </c>
      <c r="S674" s="22" t="s">
        <v>8079</v>
      </c>
      <c r="T674" s="27">
        <v>0</v>
      </c>
      <c r="U674" s="27">
        <v>0</v>
      </c>
      <c r="V674" s="27">
        <v>0</v>
      </c>
      <c r="W674" s="27">
        <v>0</v>
      </c>
      <c r="X674" s="27">
        <v>0</v>
      </c>
      <c r="Y674" s="27">
        <v>0</v>
      </c>
      <c r="Z674" s="22">
        <f t="shared" si="126"/>
        <v>0</v>
      </c>
    </row>
    <row r="675" spans="1:26" x14ac:dyDescent="0.25">
      <c r="A675" s="111" t="s">
        <v>2107</v>
      </c>
      <c r="B675" s="111" t="s">
        <v>10</v>
      </c>
      <c r="C675" s="70">
        <v>524</v>
      </c>
      <c r="D675" s="47">
        <v>451</v>
      </c>
      <c r="E675" s="70">
        <v>32</v>
      </c>
      <c r="F675" s="70">
        <v>112</v>
      </c>
      <c r="G675" s="70">
        <v>48</v>
      </c>
      <c r="H675" s="70">
        <v>94</v>
      </c>
      <c r="I675" s="70">
        <v>161</v>
      </c>
      <c r="J675" s="70">
        <v>0</v>
      </c>
      <c r="K675" s="70">
        <v>4</v>
      </c>
      <c r="L675" s="112">
        <f t="shared" si="125"/>
        <v>451</v>
      </c>
      <c r="M675" s="20">
        <f>SUM(L672:L675)</f>
        <v>560</v>
      </c>
      <c r="S675" s="46" t="s">
        <v>8080</v>
      </c>
      <c r="T675" s="47">
        <v>1</v>
      </c>
      <c r="U675" s="47">
        <v>0</v>
      </c>
      <c r="V675" s="47">
        <v>1</v>
      </c>
      <c r="W675" s="47">
        <v>9</v>
      </c>
      <c r="X675" s="47">
        <v>1</v>
      </c>
      <c r="Y675" s="47">
        <v>2</v>
      </c>
      <c r="Z675" s="22">
        <f t="shared" si="126"/>
        <v>14</v>
      </c>
    </row>
    <row r="676" spans="1:26" x14ac:dyDescent="0.25">
      <c r="A676" s="113" t="s">
        <v>454</v>
      </c>
      <c r="B676" s="113" t="s">
        <v>3133</v>
      </c>
      <c r="C676" s="71">
        <v>83</v>
      </c>
      <c r="D676" s="27">
        <v>83</v>
      </c>
      <c r="E676" s="71">
        <v>0</v>
      </c>
      <c r="F676" s="71">
        <v>0</v>
      </c>
      <c r="G676" s="71">
        <v>0</v>
      </c>
      <c r="H676" s="71">
        <v>83</v>
      </c>
      <c r="I676" s="71">
        <v>0</v>
      </c>
      <c r="J676" s="71">
        <v>0</v>
      </c>
      <c r="K676" s="71">
        <v>0</v>
      </c>
      <c r="L676" s="112">
        <f t="shared" si="125"/>
        <v>83</v>
      </c>
      <c r="S676" s="22" t="s">
        <v>8081</v>
      </c>
      <c r="T676" s="27">
        <v>3</v>
      </c>
      <c r="U676" s="27">
        <v>2</v>
      </c>
      <c r="V676" s="27">
        <v>1</v>
      </c>
      <c r="W676" s="27">
        <v>13</v>
      </c>
      <c r="X676" s="27">
        <v>29</v>
      </c>
      <c r="Y676" s="27">
        <v>4</v>
      </c>
      <c r="Z676" s="22">
        <f t="shared" si="126"/>
        <v>52</v>
      </c>
    </row>
    <row r="677" spans="1:26" x14ac:dyDescent="0.25">
      <c r="A677" s="113" t="s">
        <v>454</v>
      </c>
      <c r="B677" s="113" t="s">
        <v>836</v>
      </c>
      <c r="C677" s="71">
        <v>67</v>
      </c>
      <c r="D677" s="27">
        <v>67</v>
      </c>
      <c r="E677" s="71">
        <v>1</v>
      </c>
      <c r="F677" s="71">
        <v>0</v>
      </c>
      <c r="G677" s="71">
        <v>0</v>
      </c>
      <c r="H677" s="71">
        <v>64</v>
      </c>
      <c r="I677" s="71">
        <v>2</v>
      </c>
      <c r="J677" s="71">
        <v>0</v>
      </c>
      <c r="K677" s="71">
        <v>0</v>
      </c>
      <c r="L677" s="112">
        <f t="shared" si="125"/>
        <v>67</v>
      </c>
      <c r="S677" s="46" t="s">
        <v>8082</v>
      </c>
      <c r="T677" s="47">
        <v>35</v>
      </c>
      <c r="U677" s="47">
        <v>122</v>
      </c>
      <c r="V677" s="47">
        <v>49</v>
      </c>
      <c r="W677" s="47">
        <v>105</v>
      </c>
      <c r="X677" s="47">
        <v>241</v>
      </c>
      <c r="Y677" s="47">
        <v>4</v>
      </c>
      <c r="Z677" s="22">
        <f t="shared" si="126"/>
        <v>556</v>
      </c>
    </row>
    <row r="678" spans="1:26" x14ac:dyDescent="0.25">
      <c r="A678" s="113" t="s">
        <v>454</v>
      </c>
      <c r="B678" s="113" t="s">
        <v>5524</v>
      </c>
      <c r="C678" s="71">
        <v>1</v>
      </c>
      <c r="D678" s="27">
        <v>1</v>
      </c>
      <c r="E678" s="71">
        <v>0</v>
      </c>
      <c r="F678" s="71">
        <v>0</v>
      </c>
      <c r="G678" s="71">
        <v>0</v>
      </c>
      <c r="H678" s="71">
        <v>1</v>
      </c>
      <c r="I678" s="71">
        <v>0</v>
      </c>
      <c r="J678" s="71">
        <v>0</v>
      </c>
      <c r="K678" s="71">
        <v>0</v>
      </c>
      <c r="L678" s="112">
        <f t="shared" si="125"/>
        <v>1</v>
      </c>
      <c r="S678" s="22" t="s">
        <v>8083</v>
      </c>
      <c r="T678" s="27">
        <v>1</v>
      </c>
      <c r="U678" s="27">
        <v>0</v>
      </c>
      <c r="V678" s="27">
        <v>0</v>
      </c>
      <c r="W678" s="27">
        <v>182</v>
      </c>
      <c r="X678" s="27">
        <v>915</v>
      </c>
      <c r="Y678" s="27">
        <v>0</v>
      </c>
      <c r="Z678" s="22">
        <f t="shared" si="126"/>
        <v>1098</v>
      </c>
    </row>
    <row r="679" spans="1:26" x14ac:dyDescent="0.25">
      <c r="A679" s="113" t="s">
        <v>454</v>
      </c>
      <c r="B679" s="113" t="s">
        <v>3855</v>
      </c>
      <c r="C679" s="71">
        <v>3</v>
      </c>
      <c r="D679" s="27">
        <v>2</v>
      </c>
      <c r="E679" s="71">
        <v>0</v>
      </c>
      <c r="F679" s="71">
        <v>0</v>
      </c>
      <c r="G679" s="71">
        <v>0</v>
      </c>
      <c r="H679" s="71">
        <v>1</v>
      </c>
      <c r="I679" s="71">
        <v>0</v>
      </c>
      <c r="J679" s="71">
        <v>0</v>
      </c>
      <c r="K679" s="71">
        <v>1</v>
      </c>
      <c r="L679" s="112">
        <f t="shared" si="125"/>
        <v>2</v>
      </c>
      <c r="T679" s="18">
        <f>SUM(T669:T678)</f>
        <v>40</v>
      </c>
      <c r="U679" s="18">
        <f t="shared" ref="U679:Y679" si="127">SUM(U669:U678)</f>
        <v>124</v>
      </c>
      <c r="V679" s="18">
        <f t="shared" si="127"/>
        <v>51</v>
      </c>
      <c r="W679" s="18">
        <f t="shared" si="127"/>
        <v>309</v>
      </c>
      <c r="X679" s="18">
        <f t="shared" si="127"/>
        <v>1186</v>
      </c>
      <c r="Y679" s="18">
        <f t="shared" si="127"/>
        <v>10</v>
      </c>
      <c r="Z679" s="22">
        <f>SUM(T679:Y679)</f>
        <v>1720</v>
      </c>
    </row>
    <row r="680" spans="1:26" x14ac:dyDescent="0.25">
      <c r="A680" s="113" t="s">
        <v>454</v>
      </c>
      <c r="B680" s="113" t="s">
        <v>10</v>
      </c>
      <c r="C680" s="71">
        <v>951</v>
      </c>
      <c r="D680" s="27">
        <v>946</v>
      </c>
      <c r="E680" s="71">
        <v>0</v>
      </c>
      <c r="F680" s="71">
        <v>0</v>
      </c>
      <c r="G680" s="71">
        <v>0</v>
      </c>
      <c r="H680" s="71">
        <v>33</v>
      </c>
      <c r="I680" s="71">
        <v>913</v>
      </c>
      <c r="J680" s="71">
        <v>0</v>
      </c>
      <c r="K680" s="71">
        <v>0</v>
      </c>
      <c r="L680" s="112">
        <f t="shared" si="125"/>
        <v>946</v>
      </c>
      <c r="M680" s="20">
        <f>SUM(L676:L680)</f>
        <v>1099</v>
      </c>
    </row>
    <row r="681" spans="1:26" x14ac:dyDescent="0.25">
      <c r="A681" s="58" t="s">
        <v>8193</v>
      </c>
      <c r="B681" s="114"/>
      <c r="C681" s="114">
        <f t="shared" ref="C681:K681" si="128">SUM(C669:C680)</f>
        <v>1804</v>
      </c>
      <c r="D681" s="114">
        <f t="shared" si="128"/>
        <v>1725</v>
      </c>
      <c r="E681" s="114">
        <f t="shared" si="128"/>
        <v>40</v>
      </c>
      <c r="F681" s="114">
        <f t="shared" si="128"/>
        <v>124</v>
      </c>
      <c r="G681" s="114">
        <f t="shared" si="128"/>
        <v>51</v>
      </c>
      <c r="H681" s="114">
        <f t="shared" si="128"/>
        <v>309</v>
      </c>
      <c r="I681" s="114">
        <f t="shared" si="128"/>
        <v>1186</v>
      </c>
      <c r="J681" s="114">
        <f t="shared" si="128"/>
        <v>10</v>
      </c>
      <c r="K681" s="114">
        <f t="shared" si="128"/>
        <v>5</v>
      </c>
      <c r="L681" s="112">
        <f>SUM(E681:K681)</f>
        <v>1725</v>
      </c>
      <c r="M681" s="20">
        <f>SUM(M669:M680)</f>
        <v>1725</v>
      </c>
    </row>
    <row r="682" spans="1:26" x14ac:dyDescent="0.25">
      <c r="I682" s="18" t="s">
        <v>8318</v>
      </c>
    </row>
    <row r="683" spans="1:26" x14ac:dyDescent="0.25">
      <c r="S683" s="22" t="s">
        <v>8192</v>
      </c>
      <c r="T683" s="22" t="s">
        <v>5758</v>
      </c>
      <c r="U683" s="22" t="s">
        <v>5740</v>
      </c>
      <c r="V683" s="22" t="s">
        <v>5712</v>
      </c>
      <c r="W683" s="22" t="s">
        <v>5745</v>
      </c>
      <c r="X683" s="22" t="s">
        <v>5868</v>
      </c>
      <c r="Y683" s="22" t="s">
        <v>8064</v>
      </c>
      <c r="Z683" s="22" t="s">
        <v>8065</v>
      </c>
    </row>
    <row r="684" spans="1:26" x14ac:dyDescent="0.25">
      <c r="S684" s="22" t="s">
        <v>8075</v>
      </c>
      <c r="T684" s="27">
        <v>0</v>
      </c>
      <c r="U684" s="27">
        <v>0</v>
      </c>
      <c r="V684" s="27">
        <v>0</v>
      </c>
      <c r="W684" s="27">
        <v>0</v>
      </c>
      <c r="X684" s="27">
        <v>0</v>
      </c>
      <c r="Y684" s="27">
        <v>0</v>
      </c>
      <c r="Z684" s="22">
        <f>SUM(T684:Y684)</f>
        <v>0</v>
      </c>
    </row>
    <row r="685" spans="1:26" x14ac:dyDescent="0.25">
      <c r="S685" s="46" t="s">
        <v>8076</v>
      </c>
      <c r="T685" s="47">
        <v>0</v>
      </c>
      <c r="U685" s="47">
        <v>0</v>
      </c>
      <c r="V685" s="47">
        <v>0</v>
      </c>
      <c r="W685" s="48">
        <v>0</v>
      </c>
      <c r="X685" s="47">
        <v>0</v>
      </c>
      <c r="Y685" s="47">
        <v>0</v>
      </c>
      <c r="Z685" s="22">
        <f t="shared" ref="Z685:Z692" si="129">SUM(T685:Y685)</f>
        <v>0</v>
      </c>
    </row>
    <row r="686" spans="1:26" x14ac:dyDescent="0.25">
      <c r="S686" s="22" t="s">
        <v>8077</v>
      </c>
      <c r="T686" s="68">
        <v>0</v>
      </c>
      <c r="U686" s="68">
        <v>0</v>
      </c>
      <c r="V686" s="68">
        <v>0</v>
      </c>
      <c r="W686" s="27">
        <v>0</v>
      </c>
      <c r="X686" s="68">
        <v>0</v>
      </c>
      <c r="Y686" s="68">
        <v>0</v>
      </c>
      <c r="Z686" s="22">
        <f t="shared" si="129"/>
        <v>0</v>
      </c>
    </row>
    <row r="687" spans="1:26" x14ac:dyDescent="0.25">
      <c r="S687" s="46" t="s">
        <v>8078</v>
      </c>
      <c r="T687" s="69">
        <v>0</v>
      </c>
      <c r="U687" s="69">
        <v>0</v>
      </c>
      <c r="V687" s="69">
        <v>0</v>
      </c>
      <c r="W687" s="69">
        <v>0</v>
      </c>
      <c r="X687" s="69">
        <v>0</v>
      </c>
      <c r="Y687" s="69">
        <v>0</v>
      </c>
      <c r="Z687" s="22">
        <f t="shared" si="129"/>
        <v>0</v>
      </c>
    </row>
    <row r="688" spans="1:26" x14ac:dyDescent="0.25">
      <c r="S688" s="51" t="s">
        <v>8079</v>
      </c>
      <c r="T688" s="52">
        <v>0</v>
      </c>
      <c r="U688" s="52">
        <v>0</v>
      </c>
      <c r="V688" s="52">
        <v>0</v>
      </c>
      <c r="W688" s="52">
        <v>0</v>
      </c>
      <c r="X688" s="52">
        <v>0</v>
      </c>
      <c r="Y688" s="52">
        <v>0</v>
      </c>
      <c r="Z688" s="51">
        <f t="shared" si="129"/>
        <v>0</v>
      </c>
    </row>
    <row r="689" spans="19:27" x14ac:dyDescent="0.25">
      <c r="S689" s="46" t="s">
        <v>8080</v>
      </c>
      <c r="T689" s="70">
        <v>0</v>
      </c>
      <c r="U689" s="70">
        <v>0</v>
      </c>
      <c r="V689" s="70">
        <v>0</v>
      </c>
      <c r="W689" s="70">
        <v>0</v>
      </c>
      <c r="X689" s="70">
        <v>0</v>
      </c>
      <c r="Y689" s="70">
        <v>0</v>
      </c>
      <c r="Z689" s="22">
        <f t="shared" si="129"/>
        <v>0</v>
      </c>
    </row>
    <row r="690" spans="19:27" x14ac:dyDescent="0.25">
      <c r="S690" s="22" t="s">
        <v>8081</v>
      </c>
      <c r="T690" s="71">
        <v>1</v>
      </c>
      <c r="U690" s="71">
        <v>0</v>
      </c>
      <c r="V690" s="71">
        <v>1</v>
      </c>
      <c r="W690" s="71">
        <v>6</v>
      </c>
      <c r="X690" s="71">
        <v>0</v>
      </c>
      <c r="Y690" s="71">
        <v>2</v>
      </c>
      <c r="Z690" s="22">
        <f t="shared" si="129"/>
        <v>10</v>
      </c>
    </row>
    <row r="691" spans="19:27" x14ac:dyDescent="0.25">
      <c r="S691" s="46" t="s">
        <v>8082</v>
      </c>
      <c r="T691" s="70">
        <v>3</v>
      </c>
      <c r="U691" s="70">
        <v>2</v>
      </c>
      <c r="V691" s="70">
        <v>1</v>
      </c>
      <c r="W691" s="70">
        <v>10</v>
      </c>
      <c r="X691" s="70">
        <v>0</v>
      </c>
      <c r="Y691" s="70">
        <v>4</v>
      </c>
      <c r="Z691" s="22">
        <f t="shared" si="129"/>
        <v>20</v>
      </c>
    </row>
    <row r="692" spans="19:27" x14ac:dyDescent="0.25">
      <c r="S692" s="22" t="s">
        <v>8083</v>
      </c>
      <c r="T692" s="71">
        <v>0</v>
      </c>
      <c r="U692" s="71">
        <v>0</v>
      </c>
      <c r="V692" s="71">
        <v>0</v>
      </c>
      <c r="W692" s="71">
        <v>83</v>
      </c>
      <c r="X692" s="71">
        <v>0</v>
      </c>
      <c r="Y692" s="71">
        <v>0</v>
      </c>
      <c r="Z692" s="22">
        <f t="shared" si="129"/>
        <v>83</v>
      </c>
      <c r="AA692" s="18">
        <f>SUM(Z684:Z692)</f>
        <v>113</v>
      </c>
    </row>
    <row r="693" spans="19:27" x14ac:dyDescent="0.25">
      <c r="T693" s="95">
        <f>SUM(T684:T692)</f>
        <v>4</v>
      </c>
      <c r="U693" s="95">
        <f t="shared" ref="U693:Y693" si="130">SUM(U684:U692)</f>
        <v>2</v>
      </c>
      <c r="V693" s="95">
        <f t="shared" si="130"/>
        <v>2</v>
      </c>
      <c r="W693" s="95">
        <f t="shared" si="130"/>
        <v>99</v>
      </c>
      <c r="X693" s="95">
        <f t="shared" si="130"/>
        <v>0</v>
      </c>
      <c r="Y693" s="95">
        <f t="shared" si="130"/>
        <v>6</v>
      </c>
      <c r="Z693" s="51">
        <f>SUM(T693:Y693)</f>
        <v>113</v>
      </c>
    </row>
    <row r="697" spans="19:27" x14ac:dyDescent="0.25">
      <c r="S697" s="22" t="s">
        <v>8195</v>
      </c>
      <c r="T697" s="22" t="s">
        <v>5758</v>
      </c>
      <c r="U697" s="22" t="s">
        <v>5740</v>
      </c>
      <c r="V697" s="22" t="s">
        <v>5712</v>
      </c>
      <c r="W697" s="22" t="s">
        <v>5745</v>
      </c>
      <c r="X697" s="22" t="s">
        <v>5868</v>
      </c>
      <c r="Y697" s="22" t="s">
        <v>8064</v>
      </c>
      <c r="Z697" s="22" t="s">
        <v>8196</v>
      </c>
    </row>
    <row r="698" spans="19:27" x14ac:dyDescent="0.25">
      <c r="S698" s="22" t="s">
        <v>8075</v>
      </c>
      <c r="T698" s="27">
        <v>0</v>
      </c>
      <c r="U698" s="27">
        <v>0</v>
      </c>
      <c r="V698" s="27">
        <v>0</v>
      </c>
      <c r="W698" s="27">
        <v>0</v>
      </c>
      <c r="X698" s="27">
        <v>0</v>
      </c>
      <c r="Y698" s="27">
        <v>0</v>
      </c>
      <c r="Z698" s="22">
        <f>SUM(T698:W698)+Y698</f>
        <v>0</v>
      </c>
      <c r="AA698" s="22" t="s">
        <v>8075</v>
      </c>
    </row>
    <row r="699" spans="19:27" x14ac:dyDescent="0.25">
      <c r="S699" s="46" t="s">
        <v>8076</v>
      </c>
      <c r="T699" s="47">
        <v>0</v>
      </c>
      <c r="U699" s="47">
        <v>0</v>
      </c>
      <c r="V699" s="47">
        <v>0</v>
      </c>
      <c r="W699" s="47">
        <v>0</v>
      </c>
      <c r="X699" s="47">
        <v>0</v>
      </c>
      <c r="Y699" s="47">
        <v>0</v>
      </c>
      <c r="Z699" s="22">
        <f t="shared" ref="Z699:Z704" si="131">SUM(T699:W699)+Y699</f>
        <v>0</v>
      </c>
      <c r="AA699" s="46" t="s">
        <v>8076</v>
      </c>
    </row>
    <row r="700" spans="19:27" x14ac:dyDescent="0.25">
      <c r="S700" s="22" t="s">
        <v>8077</v>
      </c>
      <c r="T700" s="27">
        <v>0</v>
      </c>
      <c r="U700" s="27">
        <v>0</v>
      </c>
      <c r="V700" s="27">
        <v>0</v>
      </c>
      <c r="W700" s="27">
        <v>0</v>
      </c>
      <c r="X700" s="27">
        <v>0</v>
      </c>
      <c r="Y700" s="27">
        <v>0</v>
      </c>
      <c r="Z700" s="22">
        <f t="shared" si="131"/>
        <v>0</v>
      </c>
      <c r="AA700" s="22" t="s">
        <v>8077</v>
      </c>
    </row>
    <row r="701" spans="19:27" x14ac:dyDescent="0.25">
      <c r="S701" s="46" t="s">
        <v>8078</v>
      </c>
      <c r="T701" s="47">
        <v>0</v>
      </c>
      <c r="U701" s="47">
        <v>0</v>
      </c>
      <c r="V701" s="47">
        <v>0</v>
      </c>
      <c r="W701" s="47">
        <v>0</v>
      </c>
      <c r="X701" s="47">
        <v>0</v>
      </c>
      <c r="Y701" s="47">
        <v>0</v>
      </c>
      <c r="Z701" s="22">
        <f t="shared" si="131"/>
        <v>0</v>
      </c>
      <c r="AA701" s="46" t="s">
        <v>8078</v>
      </c>
    </row>
    <row r="702" spans="19:27" x14ac:dyDescent="0.25">
      <c r="S702" s="22" t="s">
        <v>8079</v>
      </c>
      <c r="T702" s="27">
        <v>0</v>
      </c>
      <c r="U702" s="27">
        <v>0</v>
      </c>
      <c r="V702" s="27">
        <v>0</v>
      </c>
      <c r="W702" s="27">
        <v>0</v>
      </c>
      <c r="X702" s="27">
        <v>0</v>
      </c>
      <c r="Y702" s="27">
        <v>0</v>
      </c>
      <c r="Z702" s="22">
        <f t="shared" si="131"/>
        <v>0</v>
      </c>
      <c r="AA702" s="22" t="s">
        <v>8079</v>
      </c>
    </row>
    <row r="703" spans="19:27" x14ac:dyDescent="0.25">
      <c r="S703" s="46" t="s">
        <v>8080</v>
      </c>
      <c r="T703" s="47">
        <v>1</v>
      </c>
      <c r="U703" s="47">
        <v>0</v>
      </c>
      <c r="V703" s="47">
        <v>1</v>
      </c>
      <c r="W703" s="47">
        <v>9</v>
      </c>
      <c r="X703" s="47">
        <v>1</v>
      </c>
      <c r="Y703" s="47">
        <v>2</v>
      </c>
      <c r="Z703" s="22">
        <f t="shared" si="131"/>
        <v>13</v>
      </c>
      <c r="AA703" s="46" t="s">
        <v>8080</v>
      </c>
    </row>
    <row r="704" spans="19:27" x14ac:dyDescent="0.25">
      <c r="S704" s="22" t="s">
        <v>8081</v>
      </c>
      <c r="T704" s="27">
        <v>2</v>
      </c>
      <c r="U704" s="27">
        <v>2</v>
      </c>
      <c r="V704" s="27">
        <v>0</v>
      </c>
      <c r="W704" s="27">
        <v>7</v>
      </c>
      <c r="X704" s="27">
        <v>29</v>
      </c>
      <c r="Y704" s="27">
        <v>2</v>
      </c>
      <c r="Z704" s="22">
        <f t="shared" si="131"/>
        <v>13</v>
      </c>
      <c r="AA704" s="22" t="s">
        <v>8081</v>
      </c>
    </row>
    <row r="705" spans="1:27" x14ac:dyDescent="0.25">
      <c r="S705" s="46" t="s">
        <v>8082</v>
      </c>
      <c r="T705" s="47">
        <v>32</v>
      </c>
      <c r="U705" s="47">
        <v>120</v>
      </c>
      <c r="V705" s="47">
        <v>48</v>
      </c>
      <c r="W705" s="47">
        <v>95</v>
      </c>
      <c r="X705" s="47">
        <v>241</v>
      </c>
      <c r="Y705" s="47">
        <v>0</v>
      </c>
      <c r="Z705" s="22">
        <f t="shared" ref="Z705" si="132">SUM(T705:W705)+Y705</f>
        <v>295</v>
      </c>
      <c r="AA705" s="46" t="s">
        <v>8082</v>
      </c>
    </row>
    <row r="706" spans="1:27" x14ac:dyDescent="0.25">
      <c r="S706" s="22" t="s">
        <v>8083</v>
      </c>
      <c r="T706" s="27">
        <v>1</v>
      </c>
      <c r="U706" s="27">
        <v>0</v>
      </c>
      <c r="V706" s="27">
        <v>0</v>
      </c>
      <c r="W706" s="27">
        <v>99</v>
      </c>
      <c r="X706" s="27">
        <v>915</v>
      </c>
      <c r="Y706" s="27">
        <v>0</v>
      </c>
      <c r="Z706" s="22">
        <f t="shared" ref="Z706" si="133">SUM(T706:W706)+Y706</f>
        <v>100</v>
      </c>
      <c r="AA706" s="22" t="s">
        <v>8083</v>
      </c>
    </row>
    <row r="707" spans="1:27" x14ac:dyDescent="0.25">
      <c r="T707" s="18">
        <f>SUM(T698:T706)</f>
        <v>36</v>
      </c>
      <c r="U707" s="18">
        <f t="shared" ref="U707:Y707" si="134">SUM(U698:U706)</f>
        <v>122</v>
      </c>
      <c r="V707" s="18">
        <f t="shared" si="134"/>
        <v>49</v>
      </c>
      <c r="W707" s="18">
        <f t="shared" si="134"/>
        <v>210</v>
      </c>
      <c r="X707" s="18">
        <f t="shared" si="134"/>
        <v>1186</v>
      </c>
      <c r="Y707" s="18">
        <f t="shared" si="134"/>
        <v>4</v>
      </c>
      <c r="Z707" s="22">
        <f>SUM(T707:W707)+Y707</f>
        <v>421</v>
      </c>
    </row>
    <row r="708" spans="1:27" x14ac:dyDescent="0.25">
      <c r="Z708" s="18">
        <f>SUM(Z698:Z706)</f>
        <v>421</v>
      </c>
    </row>
    <row r="712" spans="1:27" ht="39.6" x14ac:dyDescent="0.25">
      <c r="A712" s="33" t="s">
        <v>8331</v>
      </c>
      <c r="B712" s="33" t="s">
        <v>7633</v>
      </c>
      <c r="C712" s="33" t="s">
        <v>8063</v>
      </c>
      <c r="D712" s="110" t="s">
        <v>8181</v>
      </c>
      <c r="E712" s="34" t="s">
        <v>8182</v>
      </c>
      <c r="F712" s="33" t="s">
        <v>8183</v>
      </c>
      <c r="G712" s="33" t="s">
        <v>8184</v>
      </c>
      <c r="H712" s="33" t="s">
        <v>8185</v>
      </c>
      <c r="I712" s="33" t="s">
        <v>8186</v>
      </c>
      <c r="J712" s="33" t="s">
        <v>8319</v>
      </c>
      <c r="K712" s="35" t="s">
        <v>8187</v>
      </c>
      <c r="L712" s="53" t="s">
        <v>8188</v>
      </c>
      <c r="M712" s="24" t="s">
        <v>8332</v>
      </c>
      <c r="S712" s="18" t="s">
        <v>8331</v>
      </c>
    </row>
    <row r="713" spans="1:27" x14ac:dyDescent="0.25">
      <c r="A713" s="113" t="s">
        <v>8202</v>
      </c>
      <c r="B713" s="113" t="s">
        <v>10</v>
      </c>
      <c r="C713" s="71">
        <v>1</v>
      </c>
      <c r="D713" s="27">
        <v>1</v>
      </c>
      <c r="E713" s="71">
        <v>0</v>
      </c>
      <c r="F713" s="71">
        <v>0</v>
      </c>
      <c r="G713" s="71">
        <v>0</v>
      </c>
      <c r="H713" s="71">
        <v>0</v>
      </c>
      <c r="I713" s="71">
        <v>1</v>
      </c>
      <c r="J713" s="71">
        <v>0</v>
      </c>
      <c r="K713" s="71">
        <v>0</v>
      </c>
      <c r="L713" s="112">
        <f t="shared" ref="L713:L726" si="135">SUM(E713:K713)</f>
        <v>1</v>
      </c>
      <c r="M713" s="20">
        <v>1</v>
      </c>
      <c r="S713" s="22" t="s">
        <v>8190</v>
      </c>
      <c r="T713" s="22" t="s">
        <v>5758</v>
      </c>
      <c r="U713" s="22" t="s">
        <v>5740</v>
      </c>
      <c r="V713" s="22" t="s">
        <v>5712</v>
      </c>
      <c r="W713" s="22" t="s">
        <v>5745</v>
      </c>
      <c r="X713" s="22" t="s">
        <v>5868</v>
      </c>
      <c r="Y713" s="22" t="s">
        <v>8064</v>
      </c>
      <c r="Z713" s="22" t="s">
        <v>8065</v>
      </c>
    </row>
    <row r="714" spans="1:27" x14ac:dyDescent="0.25">
      <c r="A714" s="111" t="s">
        <v>2058</v>
      </c>
      <c r="B714" s="111" t="s">
        <v>5524</v>
      </c>
      <c r="C714" s="70">
        <v>2</v>
      </c>
      <c r="D714" s="47">
        <v>2</v>
      </c>
      <c r="E714" s="70">
        <v>0</v>
      </c>
      <c r="F714" s="70">
        <v>2</v>
      </c>
      <c r="G714" s="70">
        <v>0</v>
      </c>
      <c r="H714" s="70">
        <v>0</v>
      </c>
      <c r="I714" s="70">
        <v>0</v>
      </c>
      <c r="J714" s="70">
        <v>0</v>
      </c>
      <c r="K714" s="70">
        <v>0</v>
      </c>
      <c r="L714" s="112">
        <f t="shared" si="135"/>
        <v>2</v>
      </c>
      <c r="M714" s="20"/>
      <c r="S714" s="22" t="s">
        <v>8075</v>
      </c>
      <c r="T714" s="27">
        <v>0</v>
      </c>
      <c r="U714" s="27">
        <v>0</v>
      </c>
      <c r="V714" s="27">
        <v>0</v>
      </c>
      <c r="W714" s="27">
        <v>0</v>
      </c>
      <c r="X714" s="27">
        <v>0</v>
      </c>
      <c r="Y714" s="27">
        <v>0</v>
      </c>
      <c r="Z714" s="22">
        <f>SUM(T714:Y714)</f>
        <v>0</v>
      </c>
    </row>
    <row r="715" spans="1:27" x14ac:dyDescent="0.25">
      <c r="A715" s="111" t="s">
        <v>2058</v>
      </c>
      <c r="B715" s="111" t="s">
        <v>10</v>
      </c>
      <c r="C715" s="70">
        <v>30</v>
      </c>
      <c r="D715" s="47">
        <v>30</v>
      </c>
      <c r="E715" s="70">
        <v>6</v>
      </c>
      <c r="F715" s="70">
        <v>4</v>
      </c>
      <c r="G715" s="70">
        <v>0</v>
      </c>
      <c r="H715" s="70">
        <v>15</v>
      </c>
      <c r="I715" s="70">
        <v>4</v>
      </c>
      <c r="J715" s="70">
        <v>1</v>
      </c>
      <c r="K715" s="70">
        <v>0</v>
      </c>
      <c r="L715" s="112">
        <f t="shared" si="135"/>
        <v>30</v>
      </c>
      <c r="M715" s="20">
        <v>32</v>
      </c>
      <c r="S715" s="46" t="s">
        <v>8076</v>
      </c>
      <c r="T715" s="47">
        <v>0</v>
      </c>
      <c r="U715" s="47">
        <v>0</v>
      </c>
      <c r="V715" s="47">
        <v>0</v>
      </c>
      <c r="W715" s="47">
        <v>0</v>
      </c>
      <c r="X715" s="47">
        <v>0</v>
      </c>
      <c r="Y715" s="47">
        <v>0</v>
      </c>
      <c r="Z715" s="22">
        <f t="shared" ref="Z715:Z722" si="136">SUM(T715:Y715)</f>
        <v>0</v>
      </c>
    </row>
    <row r="716" spans="1:27" x14ac:dyDescent="0.25">
      <c r="A716" s="113" t="s">
        <v>2071</v>
      </c>
      <c r="B716" s="113" t="s">
        <v>3133</v>
      </c>
      <c r="C716" s="71">
        <v>22</v>
      </c>
      <c r="D716" s="27">
        <v>22</v>
      </c>
      <c r="E716" s="71">
        <v>6</v>
      </c>
      <c r="F716" s="71">
        <v>2</v>
      </c>
      <c r="G716" s="71">
        <v>0</v>
      </c>
      <c r="H716" s="71">
        <v>13</v>
      </c>
      <c r="I716" s="71">
        <v>0</v>
      </c>
      <c r="J716" s="71">
        <v>1</v>
      </c>
      <c r="K716" s="71">
        <v>0</v>
      </c>
      <c r="L716" s="112">
        <f t="shared" si="135"/>
        <v>22</v>
      </c>
      <c r="M716" s="20"/>
      <c r="S716" s="22" t="s">
        <v>8077</v>
      </c>
      <c r="T716" s="27">
        <v>0</v>
      </c>
      <c r="U716" s="27">
        <v>0</v>
      </c>
      <c r="V716" s="27">
        <v>0</v>
      </c>
      <c r="W716" s="27">
        <v>0</v>
      </c>
      <c r="X716" s="27">
        <v>1</v>
      </c>
      <c r="Y716" s="27">
        <v>0</v>
      </c>
      <c r="Z716" s="22">
        <f t="shared" si="136"/>
        <v>1</v>
      </c>
    </row>
    <row r="717" spans="1:27" x14ac:dyDescent="0.25">
      <c r="A717" s="113" t="s">
        <v>2071</v>
      </c>
      <c r="B717" s="113" t="s">
        <v>5524</v>
      </c>
      <c r="C717" s="71">
        <v>2</v>
      </c>
      <c r="D717" s="27">
        <v>2</v>
      </c>
      <c r="E717" s="71">
        <v>0</v>
      </c>
      <c r="F717" s="71">
        <v>2</v>
      </c>
      <c r="G717" s="71">
        <v>0</v>
      </c>
      <c r="H717" s="71">
        <v>0</v>
      </c>
      <c r="I717" s="71">
        <v>0</v>
      </c>
      <c r="J717" s="71">
        <v>0</v>
      </c>
      <c r="K717" s="71">
        <v>0</v>
      </c>
      <c r="L717" s="112">
        <f t="shared" si="135"/>
        <v>2</v>
      </c>
      <c r="M717" s="20"/>
      <c r="S717" s="46" t="s">
        <v>8078</v>
      </c>
      <c r="T717" s="47">
        <v>0</v>
      </c>
      <c r="U717" s="47">
        <v>0</v>
      </c>
      <c r="V717" s="47">
        <v>0</v>
      </c>
      <c r="W717" s="47">
        <v>0</v>
      </c>
      <c r="X717" s="47">
        <v>0</v>
      </c>
      <c r="Y717" s="47">
        <v>0</v>
      </c>
      <c r="Z717" s="22">
        <f t="shared" si="136"/>
        <v>0</v>
      </c>
    </row>
    <row r="718" spans="1:27" x14ac:dyDescent="0.25">
      <c r="A718" s="113" t="s">
        <v>2071</v>
      </c>
      <c r="B718" s="113" t="s">
        <v>10</v>
      </c>
      <c r="C718" s="71">
        <v>42</v>
      </c>
      <c r="D718" s="27">
        <v>41</v>
      </c>
      <c r="E718" s="71">
        <v>2</v>
      </c>
      <c r="F718" s="71">
        <v>10</v>
      </c>
      <c r="G718" s="71">
        <v>1</v>
      </c>
      <c r="H718" s="71">
        <v>8</v>
      </c>
      <c r="I718" s="71">
        <v>20</v>
      </c>
      <c r="J718" s="71">
        <v>0</v>
      </c>
      <c r="K718" s="71">
        <v>0</v>
      </c>
      <c r="L718" s="112">
        <f t="shared" si="135"/>
        <v>41</v>
      </c>
      <c r="M718" s="20">
        <f>SUM(L716:L718)</f>
        <v>65</v>
      </c>
      <c r="S718" s="22" t="s">
        <v>8079</v>
      </c>
      <c r="T718" s="27">
        <v>0</v>
      </c>
      <c r="U718" s="27">
        <v>0</v>
      </c>
      <c r="V718" s="27">
        <v>0</v>
      </c>
      <c r="W718" s="27">
        <v>0</v>
      </c>
      <c r="X718" s="27">
        <v>0</v>
      </c>
      <c r="Y718" s="27">
        <v>0</v>
      </c>
      <c r="Z718" s="22">
        <f t="shared" si="136"/>
        <v>0</v>
      </c>
    </row>
    <row r="719" spans="1:27" x14ac:dyDescent="0.25">
      <c r="A719" s="111" t="s">
        <v>2107</v>
      </c>
      <c r="B719" s="111" t="s">
        <v>3133</v>
      </c>
      <c r="C719" s="70">
        <v>38</v>
      </c>
      <c r="D719" s="47">
        <v>38</v>
      </c>
      <c r="E719" s="70">
        <v>8</v>
      </c>
      <c r="F719" s="70">
        <v>13</v>
      </c>
      <c r="G719" s="70">
        <v>1</v>
      </c>
      <c r="H719" s="70">
        <v>15</v>
      </c>
      <c r="I719" s="70">
        <v>0</v>
      </c>
      <c r="J719" s="70">
        <v>1</v>
      </c>
      <c r="K719" s="70">
        <v>0</v>
      </c>
      <c r="L719" s="112">
        <f t="shared" si="135"/>
        <v>38</v>
      </c>
      <c r="M719" s="20"/>
      <c r="S719" s="46" t="s">
        <v>8080</v>
      </c>
      <c r="T719" s="47">
        <v>6</v>
      </c>
      <c r="U719" s="47">
        <v>6</v>
      </c>
      <c r="V719" s="47">
        <v>0</v>
      </c>
      <c r="W719" s="47">
        <v>15</v>
      </c>
      <c r="X719" s="47">
        <v>4</v>
      </c>
      <c r="Y719" s="47">
        <v>1</v>
      </c>
      <c r="Z719" s="22">
        <f t="shared" si="136"/>
        <v>32</v>
      </c>
    </row>
    <row r="720" spans="1:27" x14ac:dyDescent="0.25">
      <c r="A720" s="111" t="s">
        <v>2107</v>
      </c>
      <c r="B720" s="111" t="s">
        <v>836</v>
      </c>
      <c r="C720" s="70">
        <v>38</v>
      </c>
      <c r="D720" s="47">
        <v>38</v>
      </c>
      <c r="E720" s="70">
        <v>0</v>
      </c>
      <c r="F720" s="70">
        <v>3</v>
      </c>
      <c r="G720" s="70">
        <v>0</v>
      </c>
      <c r="H720" s="70">
        <v>7</v>
      </c>
      <c r="I720" s="70">
        <v>28</v>
      </c>
      <c r="J720" s="70">
        <v>0</v>
      </c>
      <c r="K720" s="70">
        <v>0</v>
      </c>
      <c r="L720" s="112">
        <f t="shared" si="135"/>
        <v>38</v>
      </c>
      <c r="M720" s="20"/>
      <c r="S720" s="22" t="s">
        <v>8081</v>
      </c>
      <c r="T720" s="27">
        <v>8</v>
      </c>
      <c r="U720" s="27">
        <v>14</v>
      </c>
      <c r="V720" s="27">
        <v>1</v>
      </c>
      <c r="W720" s="27">
        <v>21</v>
      </c>
      <c r="X720" s="27">
        <v>20</v>
      </c>
      <c r="Y720" s="27">
        <v>1</v>
      </c>
      <c r="Z720" s="22">
        <f t="shared" si="136"/>
        <v>65</v>
      </c>
    </row>
    <row r="721" spans="1:27" x14ac:dyDescent="0.25">
      <c r="A721" s="111" t="s">
        <v>2107</v>
      </c>
      <c r="B721" s="111" t="s">
        <v>5524</v>
      </c>
      <c r="C721" s="70">
        <v>1</v>
      </c>
      <c r="D721" s="47">
        <v>1</v>
      </c>
      <c r="E721" s="70">
        <v>0</v>
      </c>
      <c r="F721" s="70">
        <v>1</v>
      </c>
      <c r="G721" s="70">
        <v>0</v>
      </c>
      <c r="H721" s="70">
        <v>0</v>
      </c>
      <c r="I721" s="70">
        <v>0</v>
      </c>
      <c r="J721" s="70">
        <v>0</v>
      </c>
      <c r="K721" s="70">
        <v>0</v>
      </c>
      <c r="L721" s="112">
        <f t="shared" si="135"/>
        <v>1</v>
      </c>
      <c r="S721" s="46" t="s">
        <v>8082</v>
      </c>
      <c r="T721" s="47">
        <v>61</v>
      </c>
      <c r="U721" s="47">
        <v>209</v>
      </c>
      <c r="V721" s="47">
        <v>109</v>
      </c>
      <c r="W721" s="47">
        <v>158</v>
      </c>
      <c r="X721" s="47">
        <v>693</v>
      </c>
      <c r="Y721" s="47">
        <v>1</v>
      </c>
      <c r="Z721" s="22">
        <f t="shared" si="136"/>
        <v>1231</v>
      </c>
    </row>
    <row r="722" spans="1:27" x14ac:dyDescent="0.25">
      <c r="A722" s="111" t="s">
        <v>2107</v>
      </c>
      <c r="B722" s="111" t="s">
        <v>3855</v>
      </c>
      <c r="C722" s="70">
        <v>3</v>
      </c>
      <c r="D722" s="47">
        <v>3</v>
      </c>
      <c r="E722" s="70">
        <v>0</v>
      </c>
      <c r="F722" s="70">
        <v>0</v>
      </c>
      <c r="G722" s="70">
        <v>0</v>
      </c>
      <c r="H722" s="70">
        <v>2</v>
      </c>
      <c r="I722" s="70">
        <v>1</v>
      </c>
      <c r="J722" s="70">
        <v>0</v>
      </c>
      <c r="K722" s="70">
        <v>0</v>
      </c>
      <c r="L722" s="112">
        <f t="shared" si="135"/>
        <v>3</v>
      </c>
      <c r="M722" s="20"/>
      <c r="S722" s="22" t="s">
        <v>8083</v>
      </c>
      <c r="T722" s="27">
        <v>0</v>
      </c>
      <c r="U722" s="27">
        <v>0</v>
      </c>
      <c r="V722" s="27">
        <v>0</v>
      </c>
      <c r="W722" s="27">
        <v>167</v>
      </c>
      <c r="X722" s="27">
        <v>305</v>
      </c>
      <c r="Y722" s="27">
        <v>0</v>
      </c>
      <c r="Z722" s="22">
        <f t="shared" si="136"/>
        <v>472</v>
      </c>
    </row>
    <row r="723" spans="1:27" x14ac:dyDescent="0.25">
      <c r="A723" s="111" t="s">
        <v>2107</v>
      </c>
      <c r="B723" s="111" t="s">
        <v>10</v>
      </c>
      <c r="C723" s="70">
        <v>1160</v>
      </c>
      <c r="D723" s="47">
        <v>1152</v>
      </c>
      <c r="E723" s="70">
        <v>53</v>
      </c>
      <c r="F723" s="70">
        <v>192</v>
      </c>
      <c r="G723" s="70">
        <v>108</v>
      </c>
      <c r="H723" s="70">
        <v>134</v>
      </c>
      <c r="I723" s="70">
        <v>664</v>
      </c>
      <c r="J723" s="70">
        <v>0</v>
      </c>
      <c r="K723" s="70">
        <v>1</v>
      </c>
      <c r="L723" s="112">
        <f t="shared" si="135"/>
        <v>1152</v>
      </c>
      <c r="M723" s="20">
        <f>SUM(L719:L723)</f>
        <v>1232</v>
      </c>
      <c r="T723" s="18">
        <f>SUM(T713:T722)</f>
        <v>75</v>
      </c>
      <c r="U723" s="18">
        <f t="shared" ref="U723:Y723" si="137">SUM(U713:U722)</f>
        <v>229</v>
      </c>
      <c r="V723" s="18">
        <f t="shared" si="137"/>
        <v>110</v>
      </c>
      <c r="W723" s="18">
        <f t="shared" si="137"/>
        <v>361</v>
      </c>
      <c r="X723" s="18">
        <f t="shared" si="137"/>
        <v>1023</v>
      </c>
      <c r="Y723" s="18">
        <f t="shared" si="137"/>
        <v>3</v>
      </c>
      <c r="Z723" s="22">
        <f>SUM(T723:Y723)</f>
        <v>1801</v>
      </c>
    </row>
    <row r="724" spans="1:27" x14ac:dyDescent="0.25">
      <c r="A724" s="113" t="s">
        <v>454</v>
      </c>
      <c r="B724" s="113" t="s">
        <v>3133</v>
      </c>
      <c r="C724" s="71">
        <v>72</v>
      </c>
      <c r="D724" s="27">
        <v>72</v>
      </c>
      <c r="E724" s="71">
        <v>0</v>
      </c>
      <c r="F724" s="71">
        <v>0</v>
      </c>
      <c r="G724" s="71">
        <v>0</v>
      </c>
      <c r="H724" s="71">
        <v>72</v>
      </c>
      <c r="I724" s="71">
        <v>0</v>
      </c>
      <c r="J724" s="71">
        <v>0</v>
      </c>
      <c r="K724" s="71">
        <v>0</v>
      </c>
      <c r="L724" s="112">
        <f t="shared" si="135"/>
        <v>72</v>
      </c>
    </row>
    <row r="725" spans="1:27" x14ac:dyDescent="0.25">
      <c r="A725" s="113" t="s">
        <v>454</v>
      </c>
      <c r="B725" s="113" t="s">
        <v>836</v>
      </c>
      <c r="C725" s="71">
        <v>101</v>
      </c>
      <c r="D725" s="27">
        <v>100</v>
      </c>
      <c r="E725" s="71">
        <v>0</v>
      </c>
      <c r="F725" s="71">
        <v>0</v>
      </c>
      <c r="G725" s="71">
        <v>0</v>
      </c>
      <c r="H725" s="71">
        <v>93</v>
      </c>
      <c r="I725" s="71">
        <v>7</v>
      </c>
      <c r="J725" s="71">
        <v>0</v>
      </c>
      <c r="K725" s="71">
        <v>0</v>
      </c>
      <c r="L725" s="112">
        <f t="shared" si="135"/>
        <v>100</v>
      </c>
    </row>
    <row r="726" spans="1:27" x14ac:dyDescent="0.25">
      <c r="A726" s="113" t="s">
        <v>454</v>
      </c>
      <c r="B726" s="113" t="s">
        <v>10</v>
      </c>
      <c r="C726" s="71">
        <v>300</v>
      </c>
      <c r="D726" s="27">
        <v>300</v>
      </c>
      <c r="E726" s="71">
        <v>0</v>
      </c>
      <c r="F726" s="71">
        <v>0</v>
      </c>
      <c r="G726" s="71">
        <v>0</v>
      </c>
      <c r="H726" s="71">
        <v>2</v>
      </c>
      <c r="I726" s="71">
        <v>298</v>
      </c>
      <c r="J726" s="71">
        <v>0</v>
      </c>
      <c r="K726" s="71">
        <v>0</v>
      </c>
      <c r="L726" s="112">
        <f t="shared" si="135"/>
        <v>300</v>
      </c>
      <c r="M726" s="20">
        <f>SUM(L724:L726)</f>
        <v>472</v>
      </c>
    </row>
    <row r="727" spans="1:27" x14ac:dyDescent="0.25">
      <c r="A727" s="58" t="s">
        <v>8193</v>
      </c>
      <c r="B727" s="114"/>
      <c r="C727" s="114">
        <v>1812</v>
      </c>
      <c r="D727" s="114">
        <v>1802</v>
      </c>
      <c r="E727" s="114">
        <f t="shared" ref="E727:M727" si="138">SUM(E713:E726)</f>
        <v>75</v>
      </c>
      <c r="F727" s="114">
        <f t="shared" si="138"/>
        <v>229</v>
      </c>
      <c r="G727" s="114">
        <f t="shared" si="138"/>
        <v>110</v>
      </c>
      <c r="H727" s="114">
        <f t="shared" si="138"/>
        <v>361</v>
      </c>
      <c r="I727" s="114">
        <f t="shared" si="138"/>
        <v>1023</v>
      </c>
      <c r="J727" s="114">
        <f t="shared" si="138"/>
        <v>3</v>
      </c>
      <c r="K727" s="114">
        <f t="shared" si="138"/>
        <v>1</v>
      </c>
      <c r="L727" s="114">
        <f t="shared" si="138"/>
        <v>1802</v>
      </c>
      <c r="M727" s="20">
        <f t="shared" si="138"/>
        <v>1802</v>
      </c>
      <c r="S727" s="22" t="s">
        <v>8192</v>
      </c>
      <c r="T727" s="22" t="s">
        <v>5758</v>
      </c>
      <c r="U727" s="22" t="s">
        <v>5740</v>
      </c>
      <c r="V727" s="22" t="s">
        <v>5712</v>
      </c>
      <c r="W727" s="22" t="s">
        <v>5745</v>
      </c>
      <c r="X727" s="22" t="s">
        <v>5868</v>
      </c>
      <c r="Y727" s="22" t="s">
        <v>8064</v>
      </c>
      <c r="Z727" s="22" t="s">
        <v>8065</v>
      </c>
    </row>
    <row r="728" spans="1:27" x14ac:dyDescent="0.25">
      <c r="I728" s="18" t="s">
        <v>8333</v>
      </c>
      <c r="S728" s="22" t="s">
        <v>8075</v>
      </c>
      <c r="T728" s="27">
        <v>0</v>
      </c>
      <c r="U728" s="27">
        <v>0</v>
      </c>
      <c r="V728" s="27">
        <v>0</v>
      </c>
      <c r="W728" s="27">
        <v>0</v>
      </c>
      <c r="X728" s="27">
        <v>0</v>
      </c>
      <c r="Y728" s="27">
        <v>0</v>
      </c>
      <c r="Z728" s="22">
        <f>SUM(T728:Y728)</f>
        <v>0</v>
      </c>
    </row>
    <row r="729" spans="1:27" x14ac:dyDescent="0.25">
      <c r="S729" s="46" t="s">
        <v>8076</v>
      </c>
      <c r="T729" s="47">
        <v>0</v>
      </c>
      <c r="U729" s="47">
        <v>0</v>
      </c>
      <c r="V729" s="47">
        <v>0</v>
      </c>
      <c r="W729" s="48">
        <v>0</v>
      </c>
      <c r="X729" s="47">
        <v>0</v>
      </c>
      <c r="Y729" s="47">
        <v>0</v>
      </c>
      <c r="Z729" s="22">
        <f t="shared" ref="Z729:Z736" si="139">SUM(T729:Y729)</f>
        <v>0</v>
      </c>
    </row>
    <row r="730" spans="1:27" x14ac:dyDescent="0.25">
      <c r="S730" s="22" t="s">
        <v>8077</v>
      </c>
      <c r="T730" s="68">
        <v>0</v>
      </c>
      <c r="U730" s="68">
        <v>0</v>
      </c>
      <c r="V730" s="68">
        <v>0</v>
      </c>
      <c r="W730" s="27">
        <v>0</v>
      </c>
      <c r="X730" s="68">
        <v>0</v>
      </c>
      <c r="Y730" s="68">
        <v>0</v>
      </c>
      <c r="Z730" s="22">
        <f t="shared" si="139"/>
        <v>0</v>
      </c>
    </row>
    <row r="731" spans="1:27" x14ac:dyDescent="0.25">
      <c r="S731" s="46" t="s">
        <v>8078</v>
      </c>
      <c r="T731" s="69">
        <v>0</v>
      </c>
      <c r="U731" s="69">
        <v>0</v>
      </c>
      <c r="V731" s="69">
        <v>0</v>
      </c>
      <c r="W731" s="69">
        <v>0</v>
      </c>
      <c r="X731" s="69">
        <v>0</v>
      </c>
      <c r="Y731" s="69">
        <v>0</v>
      </c>
      <c r="Z731" s="22">
        <f t="shared" si="139"/>
        <v>0</v>
      </c>
    </row>
    <row r="732" spans="1:27" x14ac:dyDescent="0.25">
      <c r="S732" s="51" t="s">
        <v>8079</v>
      </c>
      <c r="T732" s="52">
        <v>0</v>
      </c>
      <c r="U732" s="52">
        <v>0</v>
      </c>
      <c r="V732" s="52">
        <v>0</v>
      </c>
      <c r="W732" s="52">
        <v>0</v>
      </c>
      <c r="X732" s="52">
        <v>0</v>
      </c>
      <c r="Y732" s="52">
        <v>0</v>
      </c>
      <c r="Z732" s="51">
        <f t="shared" si="139"/>
        <v>0</v>
      </c>
    </row>
    <row r="733" spans="1:27" x14ac:dyDescent="0.25">
      <c r="S733" s="46" t="s">
        <v>8080</v>
      </c>
      <c r="T733" s="70">
        <v>0</v>
      </c>
      <c r="U733" s="70">
        <v>0</v>
      </c>
      <c r="V733" s="70">
        <v>0</v>
      </c>
      <c r="W733" s="70">
        <v>0</v>
      </c>
      <c r="X733" s="70">
        <v>0</v>
      </c>
      <c r="Y733" s="70">
        <v>0</v>
      </c>
      <c r="Z733" s="22">
        <f t="shared" si="139"/>
        <v>0</v>
      </c>
    </row>
    <row r="734" spans="1:27" x14ac:dyDescent="0.25">
      <c r="S734" s="22" t="s">
        <v>8081</v>
      </c>
      <c r="T734" s="27">
        <v>6</v>
      </c>
      <c r="U734" s="27">
        <v>2</v>
      </c>
      <c r="V734" s="27">
        <v>0</v>
      </c>
      <c r="W734" s="27">
        <v>13</v>
      </c>
      <c r="X734" s="27">
        <v>0</v>
      </c>
      <c r="Y734" s="27">
        <v>1</v>
      </c>
      <c r="Z734" s="22">
        <f t="shared" si="139"/>
        <v>22</v>
      </c>
    </row>
    <row r="735" spans="1:27" x14ac:dyDescent="0.25">
      <c r="S735" s="46" t="s">
        <v>8082</v>
      </c>
      <c r="T735" s="70">
        <v>8</v>
      </c>
      <c r="U735" s="70">
        <v>13</v>
      </c>
      <c r="V735" s="70">
        <v>1</v>
      </c>
      <c r="W735" s="70">
        <v>15</v>
      </c>
      <c r="X735" s="70">
        <v>0</v>
      </c>
      <c r="Y735" s="70">
        <v>1</v>
      </c>
      <c r="Z735" s="22">
        <f t="shared" si="139"/>
        <v>38</v>
      </c>
    </row>
    <row r="736" spans="1:27" x14ac:dyDescent="0.25">
      <c r="S736" s="22" t="s">
        <v>8083</v>
      </c>
      <c r="T736" s="71">
        <v>0</v>
      </c>
      <c r="U736" s="71">
        <v>0</v>
      </c>
      <c r="V736" s="71">
        <v>0</v>
      </c>
      <c r="W736" s="71">
        <v>72</v>
      </c>
      <c r="X736" s="71">
        <v>0</v>
      </c>
      <c r="Y736" s="71">
        <v>0</v>
      </c>
      <c r="Z736" s="22">
        <f t="shared" si="139"/>
        <v>72</v>
      </c>
      <c r="AA736" s="18">
        <f>SUM(Z728:Z736)</f>
        <v>132</v>
      </c>
    </row>
    <row r="737" spans="19:27" x14ac:dyDescent="0.25">
      <c r="T737" s="95">
        <f>SUM(T728:T736)</f>
        <v>14</v>
      </c>
      <c r="U737" s="95">
        <f t="shared" ref="U737:Y737" si="140">SUM(U728:U736)</f>
        <v>15</v>
      </c>
      <c r="V737" s="95">
        <f t="shared" si="140"/>
        <v>1</v>
      </c>
      <c r="W737" s="95">
        <f t="shared" si="140"/>
        <v>100</v>
      </c>
      <c r="X737" s="95">
        <f t="shared" si="140"/>
        <v>0</v>
      </c>
      <c r="Y737" s="95">
        <f t="shared" si="140"/>
        <v>2</v>
      </c>
      <c r="Z737" s="51">
        <f>SUM(T737:Y737)</f>
        <v>132</v>
      </c>
    </row>
    <row r="741" spans="19:27" x14ac:dyDescent="0.25">
      <c r="S741" s="22" t="s">
        <v>8195</v>
      </c>
      <c r="T741" s="22" t="s">
        <v>5758</v>
      </c>
      <c r="U741" s="22" t="s">
        <v>5740</v>
      </c>
      <c r="V741" s="22" t="s">
        <v>5712</v>
      </c>
      <c r="W741" s="22" t="s">
        <v>5745</v>
      </c>
      <c r="X741" s="22" t="s">
        <v>5868</v>
      </c>
      <c r="Y741" s="22" t="s">
        <v>8064</v>
      </c>
      <c r="Z741" s="22" t="s">
        <v>8196</v>
      </c>
    </row>
    <row r="742" spans="19:27" x14ac:dyDescent="0.25">
      <c r="S742" s="22" t="s">
        <v>8075</v>
      </c>
      <c r="T742" s="27">
        <v>0</v>
      </c>
      <c r="U742" s="27">
        <v>0</v>
      </c>
      <c r="V742" s="27">
        <v>0</v>
      </c>
      <c r="W742" s="27">
        <v>0</v>
      </c>
      <c r="X742" s="27">
        <v>0</v>
      </c>
      <c r="Y742" s="27">
        <v>0</v>
      </c>
      <c r="Z742" s="22">
        <f>SUM(T742:W742)+Y742</f>
        <v>0</v>
      </c>
      <c r="AA742" s="22" t="s">
        <v>8075</v>
      </c>
    </row>
    <row r="743" spans="19:27" x14ac:dyDescent="0.25">
      <c r="S743" s="46" t="s">
        <v>8076</v>
      </c>
      <c r="T743" s="47">
        <v>0</v>
      </c>
      <c r="U743" s="47">
        <v>0</v>
      </c>
      <c r="V743" s="47">
        <v>0</v>
      </c>
      <c r="W743" s="47">
        <v>0</v>
      </c>
      <c r="X743" s="47">
        <v>0</v>
      </c>
      <c r="Y743" s="47">
        <v>0</v>
      </c>
      <c r="Z743" s="22">
        <f t="shared" ref="Z743:Z748" si="141">SUM(T743:W743)+Y743</f>
        <v>0</v>
      </c>
      <c r="AA743" s="46" t="s">
        <v>8076</v>
      </c>
    </row>
    <row r="744" spans="19:27" x14ac:dyDescent="0.25">
      <c r="S744" s="22" t="s">
        <v>8077</v>
      </c>
      <c r="T744" s="27">
        <v>0</v>
      </c>
      <c r="U744" s="27">
        <v>0</v>
      </c>
      <c r="V744" s="27">
        <v>0</v>
      </c>
      <c r="W744" s="27">
        <v>0</v>
      </c>
      <c r="X744" s="27">
        <v>1</v>
      </c>
      <c r="Y744" s="27">
        <v>0</v>
      </c>
      <c r="Z744" s="22">
        <f t="shared" si="141"/>
        <v>0</v>
      </c>
      <c r="AA744" s="22" t="s">
        <v>8077</v>
      </c>
    </row>
    <row r="745" spans="19:27" x14ac:dyDescent="0.25">
      <c r="S745" s="46" t="s">
        <v>8078</v>
      </c>
      <c r="T745" s="47">
        <v>0</v>
      </c>
      <c r="U745" s="47">
        <v>0</v>
      </c>
      <c r="V745" s="47">
        <v>0</v>
      </c>
      <c r="W745" s="47">
        <v>0</v>
      </c>
      <c r="X745" s="47">
        <v>0</v>
      </c>
      <c r="Y745" s="47">
        <v>0</v>
      </c>
      <c r="Z745" s="22">
        <f t="shared" si="141"/>
        <v>0</v>
      </c>
      <c r="AA745" s="46" t="s">
        <v>8078</v>
      </c>
    </row>
    <row r="746" spans="19:27" x14ac:dyDescent="0.25">
      <c r="S746" s="22" t="s">
        <v>8079</v>
      </c>
      <c r="T746" s="27">
        <v>0</v>
      </c>
      <c r="U746" s="27">
        <v>0</v>
      </c>
      <c r="V746" s="27">
        <v>0</v>
      </c>
      <c r="W746" s="27">
        <v>0</v>
      </c>
      <c r="X746" s="27">
        <v>0</v>
      </c>
      <c r="Y746" s="27">
        <v>0</v>
      </c>
      <c r="Z746" s="22">
        <f t="shared" si="141"/>
        <v>0</v>
      </c>
      <c r="AA746" s="22" t="s">
        <v>8079</v>
      </c>
    </row>
    <row r="747" spans="19:27" x14ac:dyDescent="0.25">
      <c r="S747" s="46" t="s">
        <v>8080</v>
      </c>
      <c r="T747" s="47">
        <v>6</v>
      </c>
      <c r="U747" s="47">
        <v>6</v>
      </c>
      <c r="V747" s="47">
        <v>0</v>
      </c>
      <c r="W747" s="47">
        <v>15</v>
      </c>
      <c r="X747" s="47">
        <v>4</v>
      </c>
      <c r="Y747" s="47">
        <v>1</v>
      </c>
      <c r="Z747" s="22">
        <f t="shared" si="141"/>
        <v>28</v>
      </c>
      <c r="AA747" s="46" t="s">
        <v>8080</v>
      </c>
    </row>
    <row r="748" spans="19:27" x14ac:dyDescent="0.25">
      <c r="S748" s="22" t="s">
        <v>8081</v>
      </c>
      <c r="T748" s="27">
        <v>2</v>
      </c>
      <c r="U748" s="27">
        <v>12</v>
      </c>
      <c r="V748" s="27">
        <v>1</v>
      </c>
      <c r="W748" s="27">
        <v>8</v>
      </c>
      <c r="X748" s="27">
        <v>20</v>
      </c>
      <c r="Y748" s="27">
        <v>0</v>
      </c>
      <c r="Z748" s="22">
        <f t="shared" si="141"/>
        <v>23</v>
      </c>
      <c r="AA748" s="22" t="s">
        <v>8081</v>
      </c>
    </row>
    <row r="749" spans="19:27" x14ac:dyDescent="0.25">
      <c r="S749" s="46" t="s">
        <v>8082</v>
      </c>
      <c r="T749" s="47">
        <v>53</v>
      </c>
      <c r="U749" s="47">
        <v>196</v>
      </c>
      <c r="V749" s="47">
        <v>108</v>
      </c>
      <c r="W749" s="47">
        <v>143</v>
      </c>
      <c r="X749" s="47">
        <v>693</v>
      </c>
      <c r="Y749" s="47">
        <v>0</v>
      </c>
      <c r="Z749" s="22">
        <f t="shared" ref="Z749" si="142">SUM(T749:W749)+Y749</f>
        <v>500</v>
      </c>
      <c r="AA749" s="46" t="s">
        <v>8082</v>
      </c>
    </row>
    <row r="750" spans="19:27" x14ac:dyDescent="0.25">
      <c r="S750" s="22" t="s">
        <v>8083</v>
      </c>
      <c r="T750" s="27">
        <v>0</v>
      </c>
      <c r="U750" s="27">
        <v>0</v>
      </c>
      <c r="V750" s="27">
        <v>0</v>
      </c>
      <c r="W750" s="27">
        <v>95</v>
      </c>
      <c r="X750" s="27">
        <v>305</v>
      </c>
      <c r="Y750" s="27">
        <v>0</v>
      </c>
      <c r="Z750" s="22">
        <f t="shared" ref="Z750" si="143">SUM(T750:W750)+Y750</f>
        <v>95</v>
      </c>
      <c r="AA750" s="22" t="s">
        <v>8083</v>
      </c>
    </row>
    <row r="751" spans="19:27" x14ac:dyDescent="0.25">
      <c r="T751" s="18">
        <f>SUM(T742:T750)</f>
        <v>61</v>
      </c>
      <c r="U751" s="18">
        <f t="shared" ref="U751:Y751" si="144">SUM(U742:U750)</f>
        <v>214</v>
      </c>
      <c r="V751" s="18">
        <f t="shared" si="144"/>
        <v>109</v>
      </c>
      <c r="W751" s="18">
        <f t="shared" si="144"/>
        <v>261</v>
      </c>
      <c r="X751" s="18">
        <f t="shared" si="144"/>
        <v>1023</v>
      </c>
      <c r="Y751" s="18">
        <f t="shared" si="144"/>
        <v>1</v>
      </c>
      <c r="Z751" s="22">
        <f>SUM(T751:W751)+Y751</f>
        <v>646</v>
      </c>
    </row>
    <row r="752" spans="19:27" x14ac:dyDescent="0.25">
      <c r="Z752" s="18">
        <f>SUM(Z742:Z750)</f>
        <v>646</v>
      </c>
    </row>
    <row r="758" spans="1:26" ht="39.6" x14ac:dyDescent="0.25">
      <c r="A758" s="33" t="s">
        <v>8334</v>
      </c>
      <c r="B758" s="33" t="s">
        <v>7633</v>
      </c>
      <c r="C758" s="33" t="s">
        <v>8063</v>
      </c>
      <c r="D758" s="110" t="s">
        <v>8181</v>
      </c>
      <c r="E758" s="34" t="s">
        <v>8182</v>
      </c>
      <c r="F758" s="33" t="s">
        <v>8183</v>
      </c>
      <c r="G758" s="33" t="s">
        <v>8184</v>
      </c>
      <c r="H758" s="33" t="s">
        <v>8185</v>
      </c>
      <c r="I758" s="33" t="s">
        <v>8186</v>
      </c>
      <c r="J758" s="33" t="s">
        <v>8319</v>
      </c>
      <c r="K758" s="35" t="s">
        <v>8187</v>
      </c>
      <c r="L758" s="53" t="s">
        <v>8188</v>
      </c>
      <c r="M758" s="24" t="s">
        <v>8335</v>
      </c>
      <c r="S758" s="18" t="s">
        <v>8334</v>
      </c>
    </row>
    <row r="759" spans="1:26" x14ac:dyDescent="0.25">
      <c r="A759" s="113" t="s">
        <v>8207</v>
      </c>
      <c r="B759" s="113" t="s">
        <v>10</v>
      </c>
      <c r="C759" s="115">
        <v>4</v>
      </c>
      <c r="D759" s="27">
        <v>4</v>
      </c>
      <c r="E759" s="116">
        <v>0</v>
      </c>
      <c r="F759" s="115">
        <v>0</v>
      </c>
      <c r="G759" s="115">
        <v>4</v>
      </c>
      <c r="H759" s="115">
        <v>0</v>
      </c>
      <c r="I759" s="115">
        <v>0</v>
      </c>
      <c r="J759" s="115">
        <v>0</v>
      </c>
      <c r="K759" s="115">
        <v>0</v>
      </c>
      <c r="L759" s="112">
        <f t="shared" ref="L759:L778" si="145">SUM(E759:K759)</f>
        <v>4</v>
      </c>
      <c r="M759" s="20">
        <v>4</v>
      </c>
      <c r="S759" s="22" t="s">
        <v>8190</v>
      </c>
      <c r="T759" s="22" t="s">
        <v>5758</v>
      </c>
      <c r="U759" s="22" t="s">
        <v>5740</v>
      </c>
      <c r="V759" s="22" t="s">
        <v>5712</v>
      </c>
      <c r="W759" s="22" t="s">
        <v>5745</v>
      </c>
      <c r="X759" s="22" t="s">
        <v>5868</v>
      </c>
      <c r="Y759" s="22" t="s">
        <v>8064</v>
      </c>
      <c r="Z759" s="22" t="s">
        <v>8065</v>
      </c>
    </row>
    <row r="760" spans="1:26" x14ac:dyDescent="0.25">
      <c r="A760" s="117" t="s">
        <v>8208</v>
      </c>
      <c r="B760" s="117" t="s">
        <v>10</v>
      </c>
      <c r="C760" s="69">
        <v>5</v>
      </c>
      <c r="D760" s="47">
        <v>5</v>
      </c>
      <c r="E760" s="118">
        <v>0</v>
      </c>
      <c r="F760" s="69">
        <v>0</v>
      </c>
      <c r="G760" s="69">
        <v>4</v>
      </c>
      <c r="H760" s="69">
        <v>1</v>
      </c>
      <c r="I760" s="69">
        <v>0</v>
      </c>
      <c r="J760" s="69">
        <v>0</v>
      </c>
      <c r="K760" s="69">
        <v>0</v>
      </c>
      <c r="L760" s="112">
        <f t="shared" si="145"/>
        <v>5</v>
      </c>
      <c r="M760" s="20">
        <v>5</v>
      </c>
      <c r="S760" s="22" t="s">
        <v>8075</v>
      </c>
      <c r="T760" s="27">
        <v>0</v>
      </c>
      <c r="U760" s="27">
        <v>0</v>
      </c>
      <c r="V760" s="27">
        <v>4</v>
      </c>
      <c r="W760" s="27">
        <v>0</v>
      </c>
      <c r="X760" s="27">
        <v>0</v>
      </c>
      <c r="Y760" s="27">
        <v>0</v>
      </c>
      <c r="Z760" s="22">
        <f>SUM(T760:Y760)</f>
        <v>4</v>
      </c>
    </row>
    <row r="761" spans="1:26" x14ac:dyDescent="0.25">
      <c r="A761" s="113" t="s">
        <v>8202</v>
      </c>
      <c r="B761" s="113" t="s">
        <v>10</v>
      </c>
      <c r="C761" s="71">
        <v>4</v>
      </c>
      <c r="D761" s="27">
        <v>4</v>
      </c>
      <c r="E761" s="71">
        <v>0</v>
      </c>
      <c r="F761" s="71">
        <v>0</v>
      </c>
      <c r="G761" s="71">
        <v>4</v>
      </c>
      <c r="H761" s="71">
        <v>0</v>
      </c>
      <c r="I761" s="71">
        <v>0</v>
      </c>
      <c r="J761" s="71">
        <v>0</v>
      </c>
      <c r="K761" s="71">
        <v>0</v>
      </c>
      <c r="L761" s="112">
        <f t="shared" si="145"/>
        <v>4</v>
      </c>
      <c r="M761" s="20"/>
      <c r="S761" s="46" t="s">
        <v>8076</v>
      </c>
      <c r="T761" s="47">
        <v>0</v>
      </c>
      <c r="U761" s="47">
        <v>0</v>
      </c>
      <c r="V761" s="47">
        <v>4</v>
      </c>
      <c r="W761" s="47">
        <v>1</v>
      </c>
      <c r="X761" s="47">
        <v>0</v>
      </c>
      <c r="Y761" s="47">
        <v>0</v>
      </c>
      <c r="Z761" s="22">
        <f t="shared" ref="Z761:Z768" si="146">SUM(T761:Y761)</f>
        <v>5</v>
      </c>
    </row>
    <row r="762" spans="1:26" x14ac:dyDescent="0.25">
      <c r="A762" s="113" t="s">
        <v>8202</v>
      </c>
      <c r="B762" s="113" t="s">
        <v>3133</v>
      </c>
      <c r="C762" s="71">
        <v>1</v>
      </c>
      <c r="D762" s="27">
        <v>1</v>
      </c>
      <c r="E762" s="71">
        <v>0</v>
      </c>
      <c r="F762" s="71">
        <v>0</v>
      </c>
      <c r="G762" s="71">
        <v>0</v>
      </c>
      <c r="H762" s="71">
        <v>1</v>
      </c>
      <c r="I762" s="71">
        <v>0</v>
      </c>
      <c r="J762" s="71">
        <v>0</v>
      </c>
      <c r="K762" s="71">
        <v>0</v>
      </c>
      <c r="L762" s="112">
        <f t="shared" si="145"/>
        <v>1</v>
      </c>
      <c r="M762" s="20">
        <v>5</v>
      </c>
      <c r="S762" s="22" t="s">
        <v>8077</v>
      </c>
      <c r="T762" s="27">
        <v>0</v>
      </c>
      <c r="U762" s="27">
        <v>0</v>
      </c>
      <c r="V762" s="27">
        <v>4</v>
      </c>
      <c r="W762" s="27">
        <v>1</v>
      </c>
      <c r="X762" s="27">
        <v>0</v>
      </c>
      <c r="Y762" s="27">
        <v>0</v>
      </c>
      <c r="Z762" s="22">
        <f t="shared" si="146"/>
        <v>5</v>
      </c>
    </row>
    <row r="763" spans="1:26" x14ac:dyDescent="0.25">
      <c r="A763" s="111" t="s">
        <v>8203</v>
      </c>
      <c r="B763" s="111" t="s">
        <v>10</v>
      </c>
      <c r="C763" s="70">
        <v>4</v>
      </c>
      <c r="D763" s="47">
        <v>4</v>
      </c>
      <c r="E763" s="70">
        <v>0</v>
      </c>
      <c r="F763" s="70">
        <v>0</v>
      </c>
      <c r="G763" s="70">
        <v>4</v>
      </c>
      <c r="H763" s="70">
        <v>0</v>
      </c>
      <c r="I763" s="70">
        <v>0</v>
      </c>
      <c r="J763" s="70">
        <v>0</v>
      </c>
      <c r="K763" s="70">
        <v>0</v>
      </c>
      <c r="L763" s="112">
        <f t="shared" si="145"/>
        <v>4</v>
      </c>
      <c r="M763" s="20"/>
      <c r="S763" s="46" t="s">
        <v>8078</v>
      </c>
      <c r="T763" s="47">
        <v>0</v>
      </c>
      <c r="U763" s="47">
        <v>0</v>
      </c>
      <c r="V763" s="47">
        <v>4</v>
      </c>
      <c r="W763" s="47">
        <v>1</v>
      </c>
      <c r="X763" s="47">
        <v>0</v>
      </c>
      <c r="Y763" s="47">
        <v>0</v>
      </c>
      <c r="Z763" s="22">
        <f t="shared" si="146"/>
        <v>5</v>
      </c>
    </row>
    <row r="764" spans="1:26" x14ac:dyDescent="0.25">
      <c r="A764" s="111" t="s">
        <v>8203</v>
      </c>
      <c r="B764" s="111" t="s">
        <v>3133</v>
      </c>
      <c r="C764" s="70">
        <v>1</v>
      </c>
      <c r="D764" s="47">
        <v>1</v>
      </c>
      <c r="E764" s="70">
        <v>0</v>
      </c>
      <c r="F764" s="70">
        <v>0</v>
      </c>
      <c r="G764" s="70">
        <v>0</v>
      </c>
      <c r="H764" s="70">
        <v>1</v>
      </c>
      <c r="I764" s="70">
        <v>0</v>
      </c>
      <c r="J764" s="70">
        <v>0</v>
      </c>
      <c r="K764" s="70">
        <v>0</v>
      </c>
      <c r="L764" s="112">
        <f t="shared" si="145"/>
        <v>1</v>
      </c>
      <c r="M764" s="20">
        <v>5</v>
      </c>
      <c r="S764" s="22" t="s">
        <v>8079</v>
      </c>
      <c r="T764" s="27">
        <v>0</v>
      </c>
      <c r="U764" s="27">
        <v>1</v>
      </c>
      <c r="V764" s="27">
        <v>4</v>
      </c>
      <c r="W764" s="27">
        <v>3</v>
      </c>
      <c r="X764" s="27">
        <v>0</v>
      </c>
      <c r="Y764" s="27">
        <v>0</v>
      </c>
      <c r="Z764" s="22">
        <f t="shared" si="146"/>
        <v>8</v>
      </c>
    </row>
    <row r="765" spans="1:26" x14ac:dyDescent="0.25">
      <c r="A765" s="113" t="s">
        <v>7373</v>
      </c>
      <c r="B765" s="113" t="s">
        <v>10</v>
      </c>
      <c r="C765" s="115">
        <v>7</v>
      </c>
      <c r="D765" s="27">
        <v>7</v>
      </c>
      <c r="E765" s="116">
        <v>0</v>
      </c>
      <c r="F765" s="115">
        <v>1</v>
      </c>
      <c r="G765" s="115">
        <v>4</v>
      </c>
      <c r="H765" s="115">
        <v>2</v>
      </c>
      <c r="I765" s="115">
        <v>0</v>
      </c>
      <c r="J765" s="115">
        <v>0</v>
      </c>
      <c r="K765" s="115">
        <v>0</v>
      </c>
      <c r="L765" s="112">
        <f t="shared" si="145"/>
        <v>7</v>
      </c>
      <c r="M765" s="20"/>
      <c r="S765" s="46" t="s">
        <v>8080</v>
      </c>
      <c r="T765" s="47">
        <v>2</v>
      </c>
      <c r="U765" s="47">
        <v>4</v>
      </c>
      <c r="V765" s="47">
        <v>4</v>
      </c>
      <c r="W765" s="47">
        <v>16</v>
      </c>
      <c r="X765" s="47">
        <v>5</v>
      </c>
      <c r="Y765" s="47">
        <v>5</v>
      </c>
      <c r="Z765" s="22">
        <f t="shared" si="146"/>
        <v>36</v>
      </c>
    </row>
    <row r="766" spans="1:26" x14ac:dyDescent="0.25">
      <c r="A766" s="113" t="s">
        <v>7373</v>
      </c>
      <c r="B766" s="113" t="s">
        <v>3133</v>
      </c>
      <c r="C766" s="68">
        <v>1</v>
      </c>
      <c r="D766" s="27">
        <v>1</v>
      </c>
      <c r="E766" s="119">
        <v>0</v>
      </c>
      <c r="F766" s="68">
        <v>0</v>
      </c>
      <c r="G766" s="68">
        <v>0</v>
      </c>
      <c r="H766" s="68">
        <v>1</v>
      </c>
      <c r="I766" s="68">
        <v>0</v>
      </c>
      <c r="J766" s="68">
        <v>0</v>
      </c>
      <c r="K766" s="68">
        <v>0</v>
      </c>
      <c r="L766" s="112">
        <f t="shared" si="145"/>
        <v>1</v>
      </c>
      <c r="M766" s="20">
        <v>8</v>
      </c>
      <c r="S766" s="22" t="s">
        <v>8081</v>
      </c>
      <c r="T766" s="27">
        <v>14</v>
      </c>
      <c r="U766" s="27">
        <v>13</v>
      </c>
      <c r="V766" s="27">
        <v>4</v>
      </c>
      <c r="W766" s="27">
        <v>33</v>
      </c>
      <c r="X766" s="27">
        <v>54</v>
      </c>
      <c r="Y766" s="27">
        <v>5</v>
      </c>
      <c r="Z766" s="22">
        <f t="shared" si="146"/>
        <v>123</v>
      </c>
    </row>
    <row r="767" spans="1:26" x14ac:dyDescent="0.25">
      <c r="A767" s="111" t="s">
        <v>2058</v>
      </c>
      <c r="B767" s="111" t="s">
        <v>3133</v>
      </c>
      <c r="C767" s="70">
        <v>4</v>
      </c>
      <c r="D767" s="47">
        <v>4</v>
      </c>
      <c r="E767" s="70">
        <v>0</v>
      </c>
      <c r="F767" s="70">
        <v>1</v>
      </c>
      <c r="G767" s="70">
        <v>0</v>
      </c>
      <c r="H767" s="70">
        <v>3</v>
      </c>
      <c r="I767" s="70">
        <v>0</v>
      </c>
      <c r="J767" s="70">
        <v>0</v>
      </c>
      <c r="K767" s="70">
        <v>0</v>
      </c>
      <c r="L767" s="112">
        <f t="shared" si="145"/>
        <v>4</v>
      </c>
      <c r="M767" s="20"/>
      <c r="S767" s="46" t="s">
        <v>8082</v>
      </c>
      <c r="T767" s="47">
        <v>83</v>
      </c>
      <c r="U767" s="47">
        <v>201</v>
      </c>
      <c r="V767" s="47">
        <v>116</v>
      </c>
      <c r="W767" s="47">
        <v>162</v>
      </c>
      <c r="X767" s="47">
        <v>827</v>
      </c>
      <c r="Y767" s="47">
        <v>5</v>
      </c>
      <c r="Z767" s="22">
        <f t="shared" si="146"/>
        <v>1394</v>
      </c>
    </row>
    <row r="768" spans="1:26" x14ac:dyDescent="0.25">
      <c r="A768" s="111" t="s">
        <v>2058</v>
      </c>
      <c r="B768" s="111" t="s">
        <v>3855</v>
      </c>
      <c r="C768" s="70">
        <v>1</v>
      </c>
      <c r="D768" s="47">
        <v>1</v>
      </c>
      <c r="E768" s="70">
        <v>0</v>
      </c>
      <c r="F768" s="70">
        <v>0</v>
      </c>
      <c r="G768" s="70">
        <v>0</v>
      </c>
      <c r="H768" s="70">
        <v>1</v>
      </c>
      <c r="I768" s="70">
        <v>0</v>
      </c>
      <c r="J768" s="70">
        <v>0</v>
      </c>
      <c r="K768" s="70">
        <v>0</v>
      </c>
      <c r="L768" s="112">
        <f t="shared" si="145"/>
        <v>1</v>
      </c>
      <c r="M768" s="20"/>
      <c r="S768" s="22" t="s">
        <v>8083</v>
      </c>
      <c r="T768" s="27">
        <v>1</v>
      </c>
      <c r="U768" s="27">
        <v>0</v>
      </c>
      <c r="V768" s="27">
        <v>0</v>
      </c>
      <c r="W768" s="27">
        <v>109</v>
      </c>
      <c r="X768" s="27">
        <v>16</v>
      </c>
      <c r="Y768" s="27">
        <v>3</v>
      </c>
      <c r="Z768" s="22">
        <f t="shared" si="146"/>
        <v>129</v>
      </c>
    </row>
    <row r="769" spans="1:27" x14ac:dyDescent="0.25">
      <c r="A769" s="111" t="s">
        <v>2058</v>
      </c>
      <c r="B769" s="111" t="s">
        <v>10</v>
      </c>
      <c r="C769" s="70">
        <v>31</v>
      </c>
      <c r="D769" s="47">
        <v>31</v>
      </c>
      <c r="E769" s="70">
        <v>2</v>
      </c>
      <c r="F769" s="70">
        <v>3</v>
      </c>
      <c r="G769" s="70">
        <v>4</v>
      </c>
      <c r="H769" s="70">
        <v>12</v>
      </c>
      <c r="I769" s="70">
        <v>5</v>
      </c>
      <c r="J769" s="70">
        <v>5</v>
      </c>
      <c r="K769" s="70">
        <v>0</v>
      </c>
      <c r="L769" s="112">
        <f t="shared" si="145"/>
        <v>31</v>
      </c>
      <c r="M769" s="20">
        <f>SUM(L767:L769)</f>
        <v>36</v>
      </c>
      <c r="T769" s="18">
        <f>SUM(T760:T768)</f>
        <v>100</v>
      </c>
      <c r="U769" s="18">
        <f t="shared" ref="U769:Y769" si="147">SUM(U760:U768)</f>
        <v>219</v>
      </c>
      <c r="V769" s="18">
        <f t="shared" si="147"/>
        <v>144</v>
      </c>
      <c r="W769" s="18">
        <f t="shared" si="147"/>
        <v>326</v>
      </c>
      <c r="X769" s="18">
        <f t="shared" si="147"/>
        <v>902</v>
      </c>
      <c r="Y769" s="18">
        <f t="shared" si="147"/>
        <v>18</v>
      </c>
      <c r="Z769" s="22">
        <f>SUM(T769:Y769)</f>
        <v>1709</v>
      </c>
    </row>
    <row r="770" spans="1:27" x14ac:dyDescent="0.25">
      <c r="A770" s="113" t="s">
        <v>2071</v>
      </c>
      <c r="B770" s="113" t="s">
        <v>3133</v>
      </c>
      <c r="C770" s="71">
        <v>24</v>
      </c>
      <c r="D770" s="27">
        <v>24</v>
      </c>
      <c r="E770" s="71">
        <v>2</v>
      </c>
      <c r="F770" s="71">
        <v>3</v>
      </c>
      <c r="G770" s="71">
        <v>0</v>
      </c>
      <c r="H770" s="71">
        <v>14</v>
      </c>
      <c r="I770" s="71">
        <v>0</v>
      </c>
      <c r="J770" s="71">
        <v>5</v>
      </c>
      <c r="K770" s="71">
        <v>0</v>
      </c>
      <c r="L770" s="112">
        <f t="shared" si="145"/>
        <v>24</v>
      </c>
      <c r="M770" s="20"/>
    </row>
    <row r="771" spans="1:27" x14ac:dyDescent="0.25">
      <c r="A771" s="113" t="s">
        <v>2071</v>
      </c>
      <c r="B771" s="113" t="s">
        <v>10</v>
      </c>
      <c r="C771" s="71">
        <v>99</v>
      </c>
      <c r="D771" s="27">
        <v>99</v>
      </c>
      <c r="E771" s="71">
        <v>12</v>
      </c>
      <c r="F771" s="71">
        <v>10</v>
      </c>
      <c r="G771" s="71">
        <v>4</v>
      </c>
      <c r="H771" s="71">
        <v>19</v>
      </c>
      <c r="I771" s="71">
        <v>54</v>
      </c>
      <c r="J771" s="71">
        <v>0</v>
      </c>
      <c r="K771" s="71">
        <v>0</v>
      </c>
      <c r="L771" s="112">
        <f t="shared" si="145"/>
        <v>99</v>
      </c>
      <c r="M771" s="20">
        <f>SUM(L770:L771)</f>
        <v>123</v>
      </c>
    </row>
    <row r="772" spans="1:27" x14ac:dyDescent="0.25">
      <c r="A772" s="111" t="s">
        <v>2107</v>
      </c>
      <c r="B772" s="111" t="s">
        <v>3133</v>
      </c>
      <c r="C772" s="70">
        <v>58</v>
      </c>
      <c r="D772" s="47">
        <v>58</v>
      </c>
      <c r="E772" s="70">
        <v>14</v>
      </c>
      <c r="F772" s="70">
        <v>11</v>
      </c>
      <c r="G772" s="70">
        <v>0</v>
      </c>
      <c r="H772" s="70">
        <v>28</v>
      </c>
      <c r="I772" s="70">
        <v>0</v>
      </c>
      <c r="J772" s="70">
        <v>5</v>
      </c>
      <c r="K772" s="70">
        <v>0</v>
      </c>
      <c r="L772" s="112">
        <f t="shared" si="145"/>
        <v>58</v>
      </c>
      <c r="M772" s="20"/>
    </row>
    <row r="773" spans="1:27" x14ac:dyDescent="0.25">
      <c r="A773" s="111" t="s">
        <v>2107</v>
      </c>
      <c r="B773" s="111" t="s">
        <v>836</v>
      </c>
      <c r="C773" s="70">
        <v>42</v>
      </c>
      <c r="D773" s="47">
        <v>41</v>
      </c>
      <c r="E773" s="70">
        <v>0</v>
      </c>
      <c r="F773" s="70">
        <v>0</v>
      </c>
      <c r="G773" s="70">
        <v>0</v>
      </c>
      <c r="H773" s="70">
        <v>23</v>
      </c>
      <c r="I773" s="70">
        <v>18</v>
      </c>
      <c r="J773" s="70">
        <v>0</v>
      </c>
      <c r="K773" s="70">
        <v>0</v>
      </c>
      <c r="L773" s="112">
        <f t="shared" si="145"/>
        <v>41</v>
      </c>
      <c r="M773" s="20"/>
      <c r="S773" s="22" t="s">
        <v>8192</v>
      </c>
      <c r="T773" s="22" t="s">
        <v>5758</v>
      </c>
      <c r="U773" s="22" t="s">
        <v>5740</v>
      </c>
      <c r="V773" s="22" t="s">
        <v>5712</v>
      </c>
      <c r="W773" s="22" t="s">
        <v>5745</v>
      </c>
      <c r="X773" s="22" t="s">
        <v>5868</v>
      </c>
      <c r="Y773" s="22" t="s">
        <v>8064</v>
      </c>
      <c r="Z773" s="22" t="s">
        <v>8065</v>
      </c>
    </row>
    <row r="774" spans="1:27" x14ac:dyDescent="0.25">
      <c r="A774" s="111" t="s">
        <v>2107</v>
      </c>
      <c r="B774" s="111" t="s">
        <v>3855</v>
      </c>
      <c r="C774" s="70">
        <v>2</v>
      </c>
      <c r="D774" s="47">
        <v>2</v>
      </c>
      <c r="E774" s="70">
        <v>0</v>
      </c>
      <c r="F774" s="70">
        <v>1</v>
      </c>
      <c r="G774" s="70">
        <v>0</v>
      </c>
      <c r="H774" s="70">
        <v>1</v>
      </c>
      <c r="I774" s="70">
        <v>0</v>
      </c>
      <c r="J774" s="70">
        <v>0</v>
      </c>
      <c r="K774" s="70">
        <v>0</v>
      </c>
      <c r="L774" s="112">
        <f t="shared" si="145"/>
        <v>2</v>
      </c>
      <c r="M774" s="20"/>
      <c r="S774" s="22" t="s">
        <v>8075</v>
      </c>
      <c r="T774" s="27">
        <v>0</v>
      </c>
      <c r="U774" s="27">
        <v>0</v>
      </c>
      <c r="V774" s="27">
        <v>0</v>
      </c>
      <c r="W774" s="27">
        <v>0</v>
      </c>
      <c r="X774" s="27">
        <v>0</v>
      </c>
      <c r="Y774" s="27">
        <v>0</v>
      </c>
      <c r="Z774" s="22">
        <f>SUM(T774:Y774)</f>
        <v>0</v>
      </c>
    </row>
    <row r="775" spans="1:27" x14ac:dyDescent="0.25">
      <c r="A775" s="111" t="s">
        <v>2107</v>
      </c>
      <c r="B775" s="111" t="s">
        <v>10</v>
      </c>
      <c r="C775" s="70">
        <v>1324</v>
      </c>
      <c r="D775" s="47">
        <v>1293</v>
      </c>
      <c r="E775" s="70">
        <v>69</v>
      </c>
      <c r="F775" s="70">
        <v>189</v>
      </c>
      <c r="G775" s="70">
        <v>116</v>
      </c>
      <c r="H775" s="70">
        <v>110</v>
      </c>
      <c r="I775" s="70">
        <v>809</v>
      </c>
      <c r="J775" s="70">
        <v>0</v>
      </c>
      <c r="K775" s="70">
        <v>0</v>
      </c>
      <c r="L775" s="112">
        <f t="shared" si="145"/>
        <v>1293</v>
      </c>
      <c r="M775" s="20">
        <f>SUM(L772:L775)</f>
        <v>1394</v>
      </c>
      <c r="S775" s="46" t="s">
        <v>8076</v>
      </c>
      <c r="T775" s="47">
        <v>0</v>
      </c>
      <c r="U775" s="47">
        <v>0</v>
      </c>
      <c r="V775" s="47">
        <v>0</v>
      </c>
      <c r="W775" s="48">
        <v>0</v>
      </c>
      <c r="X775" s="47">
        <v>0</v>
      </c>
      <c r="Y775" s="47">
        <v>0</v>
      </c>
      <c r="Z775" s="22">
        <f t="shared" ref="Z775:Z782" si="148">SUM(T775:Y775)</f>
        <v>0</v>
      </c>
    </row>
    <row r="776" spans="1:27" x14ac:dyDescent="0.25">
      <c r="A776" s="113" t="s">
        <v>454</v>
      </c>
      <c r="B776" s="113" t="s">
        <v>3133</v>
      </c>
      <c r="C776" s="71">
        <v>103</v>
      </c>
      <c r="D776" s="27">
        <v>103</v>
      </c>
      <c r="E776" s="71">
        <v>0</v>
      </c>
      <c r="F776" s="71">
        <v>0</v>
      </c>
      <c r="G776" s="71">
        <v>0</v>
      </c>
      <c r="H776" s="71">
        <v>103</v>
      </c>
      <c r="I776" s="71">
        <v>0</v>
      </c>
      <c r="J776" s="71">
        <v>0</v>
      </c>
      <c r="K776" s="71">
        <v>0</v>
      </c>
      <c r="L776" s="112">
        <f t="shared" si="145"/>
        <v>103</v>
      </c>
      <c r="S776" s="22" t="s">
        <v>8077</v>
      </c>
      <c r="T776" s="68">
        <v>0</v>
      </c>
      <c r="U776" s="68">
        <v>0</v>
      </c>
      <c r="V776" s="68">
        <v>0</v>
      </c>
      <c r="W776" s="27">
        <v>1</v>
      </c>
      <c r="X776" s="68">
        <v>0</v>
      </c>
      <c r="Y776" s="68">
        <v>0</v>
      </c>
      <c r="Z776" s="22">
        <f t="shared" si="148"/>
        <v>1</v>
      </c>
    </row>
    <row r="777" spans="1:27" x14ac:dyDescent="0.25">
      <c r="A777" s="113" t="s">
        <v>454</v>
      </c>
      <c r="B777" s="113" t="s">
        <v>836</v>
      </c>
      <c r="C777" s="71">
        <v>5</v>
      </c>
      <c r="D777" s="27">
        <v>5</v>
      </c>
      <c r="E777" s="71">
        <v>0</v>
      </c>
      <c r="F777" s="71">
        <v>0</v>
      </c>
      <c r="G777" s="71">
        <v>0</v>
      </c>
      <c r="H777" s="71">
        <v>5</v>
      </c>
      <c r="I777" s="71">
        <v>0</v>
      </c>
      <c r="J777" s="71">
        <v>0</v>
      </c>
      <c r="K777" s="71">
        <v>0</v>
      </c>
      <c r="L777" s="112">
        <f t="shared" si="145"/>
        <v>5</v>
      </c>
      <c r="S777" s="46" t="s">
        <v>8078</v>
      </c>
      <c r="T777" s="69">
        <v>0</v>
      </c>
      <c r="U777" s="69">
        <v>0</v>
      </c>
      <c r="V777" s="69">
        <v>0</v>
      </c>
      <c r="W777" s="69">
        <v>1</v>
      </c>
      <c r="X777" s="69">
        <v>0</v>
      </c>
      <c r="Y777" s="69">
        <v>0</v>
      </c>
      <c r="Z777" s="22">
        <f t="shared" si="148"/>
        <v>1</v>
      </c>
    </row>
    <row r="778" spans="1:27" x14ac:dyDescent="0.25">
      <c r="A778" s="113" t="s">
        <v>454</v>
      </c>
      <c r="B778" s="113" t="s">
        <v>10</v>
      </c>
      <c r="C778" s="71">
        <v>21</v>
      </c>
      <c r="D778" s="27">
        <v>21</v>
      </c>
      <c r="E778" s="71">
        <v>1</v>
      </c>
      <c r="F778" s="71">
        <v>0</v>
      </c>
      <c r="G778" s="71">
        <v>0</v>
      </c>
      <c r="H778" s="71">
        <v>1</v>
      </c>
      <c r="I778" s="71">
        <v>16</v>
      </c>
      <c r="J778" s="71">
        <v>3</v>
      </c>
      <c r="K778" s="71"/>
      <c r="L778" s="112">
        <f t="shared" si="145"/>
        <v>21</v>
      </c>
      <c r="M778" s="20">
        <f>SUM(L776:L778)</f>
        <v>129</v>
      </c>
      <c r="S778" s="51" t="s">
        <v>8079</v>
      </c>
      <c r="T778" s="52">
        <v>0</v>
      </c>
      <c r="U778" s="52">
        <v>0</v>
      </c>
      <c r="V778" s="52">
        <v>0</v>
      </c>
      <c r="W778" s="52">
        <v>1</v>
      </c>
      <c r="X778" s="52">
        <v>0</v>
      </c>
      <c r="Y778" s="52">
        <v>0</v>
      </c>
      <c r="Z778" s="51">
        <f t="shared" si="148"/>
        <v>1</v>
      </c>
    </row>
    <row r="779" spans="1:27" x14ac:dyDescent="0.25">
      <c r="A779" s="58" t="s">
        <v>8193</v>
      </c>
      <c r="B779" s="114"/>
      <c r="C779" s="114">
        <v>1741</v>
      </c>
      <c r="D779" s="114">
        <v>1709</v>
      </c>
      <c r="E779" s="114">
        <f>SUM(E759:E778)</f>
        <v>100</v>
      </c>
      <c r="F779" s="114">
        <f t="shared" ref="F779:K779" si="149">SUM(F759:F778)</f>
        <v>219</v>
      </c>
      <c r="G779" s="114">
        <f t="shared" si="149"/>
        <v>144</v>
      </c>
      <c r="H779" s="114">
        <f t="shared" si="149"/>
        <v>326</v>
      </c>
      <c r="I779" s="114">
        <f t="shared" si="149"/>
        <v>902</v>
      </c>
      <c r="J779" s="114">
        <f t="shared" si="149"/>
        <v>18</v>
      </c>
      <c r="K779" s="114">
        <f t="shared" si="149"/>
        <v>0</v>
      </c>
      <c r="L779" s="114">
        <f>SUM(L759:L778)</f>
        <v>1709</v>
      </c>
      <c r="M779" s="20">
        <f>SUM(M759:M778)</f>
        <v>1709</v>
      </c>
      <c r="S779" s="46" t="s">
        <v>8080</v>
      </c>
      <c r="T779" s="70">
        <v>0</v>
      </c>
      <c r="U779" s="70">
        <v>1</v>
      </c>
      <c r="V779" s="70">
        <v>0</v>
      </c>
      <c r="W779" s="70">
        <v>3</v>
      </c>
      <c r="X779" s="70">
        <v>0</v>
      </c>
      <c r="Y779" s="70">
        <v>0</v>
      </c>
      <c r="Z779" s="22">
        <f t="shared" si="148"/>
        <v>4</v>
      </c>
    </row>
    <row r="780" spans="1:27" x14ac:dyDescent="0.25">
      <c r="I780" s="18" t="s">
        <v>8336</v>
      </c>
      <c r="S780" s="22" t="s">
        <v>8081</v>
      </c>
      <c r="T780" s="71">
        <v>2</v>
      </c>
      <c r="U780" s="71">
        <v>3</v>
      </c>
      <c r="V780" s="71">
        <v>0</v>
      </c>
      <c r="W780" s="71">
        <v>14</v>
      </c>
      <c r="X780" s="71">
        <v>0</v>
      </c>
      <c r="Y780" s="71">
        <v>5</v>
      </c>
      <c r="Z780" s="22">
        <f t="shared" si="148"/>
        <v>24</v>
      </c>
    </row>
    <row r="781" spans="1:27" x14ac:dyDescent="0.25">
      <c r="S781" s="46" t="s">
        <v>8082</v>
      </c>
      <c r="T781" s="70">
        <v>14</v>
      </c>
      <c r="U781" s="70">
        <v>11</v>
      </c>
      <c r="V781" s="70">
        <v>0</v>
      </c>
      <c r="W781" s="70">
        <v>28</v>
      </c>
      <c r="X781" s="70">
        <v>0</v>
      </c>
      <c r="Y781" s="70">
        <v>5</v>
      </c>
      <c r="Z781" s="22">
        <f t="shared" si="148"/>
        <v>58</v>
      </c>
    </row>
    <row r="782" spans="1:27" x14ac:dyDescent="0.25">
      <c r="S782" s="22" t="s">
        <v>8083</v>
      </c>
      <c r="T782" s="71">
        <v>0</v>
      </c>
      <c r="U782" s="71">
        <v>0</v>
      </c>
      <c r="V782" s="71">
        <v>0</v>
      </c>
      <c r="W782" s="71">
        <v>103</v>
      </c>
      <c r="X782" s="71">
        <v>0</v>
      </c>
      <c r="Y782" s="71">
        <v>0</v>
      </c>
      <c r="Z782" s="22">
        <f t="shared" si="148"/>
        <v>103</v>
      </c>
      <c r="AA782" s="18">
        <f>SUM(Z774:Z782)</f>
        <v>192</v>
      </c>
    </row>
    <row r="783" spans="1:27" x14ac:dyDescent="0.25">
      <c r="T783" s="95">
        <f>SUM(T774:T782)</f>
        <v>16</v>
      </c>
      <c r="U783" s="95">
        <f t="shared" ref="U783:Y783" si="150">SUM(U774:U782)</f>
        <v>15</v>
      </c>
      <c r="V783" s="95">
        <f t="shared" si="150"/>
        <v>0</v>
      </c>
      <c r="W783" s="95">
        <f t="shared" si="150"/>
        <v>151</v>
      </c>
      <c r="X783" s="95">
        <f t="shared" si="150"/>
        <v>0</v>
      </c>
      <c r="Y783" s="95">
        <f t="shared" si="150"/>
        <v>10</v>
      </c>
      <c r="Z783" s="51">
        <f>SUM(T783:Y783)</f>
        <v>192</v>
      </c>
    </row>
    <row r="787" spans="19:27" x14ac:dyDescent="0.25">
      <c r="S787" s="22" t="s">
        <v>8195</v>
      </c>
      <c r="T787" s="22" t="s">
        <v>5758</v>
      </c>
      <c r="U787" s="22" t="s">
        <v>5740</v>
      </c>
      <c r="V787" s="22" t="s">
        <v>5712</v>
      </c>
      <c r="W787" s="22" t="s">
        <v>5745</v>
      </c>
      <c r="X787" s="22" t="s">
        <v>5868</v>
      </c>
      <c r="Y787" s="22" t="s">
        <v>8064</v>
      </c>
      <c r="Z787" s="22" t="s">
        <v>8196</v>
      </c>
    </row>
    <row r="788" spans="19:27" x14ac:dyDescent="0.25">
      <c r="S788" s="22" t="s">
        <v>8075</v>
      </c>
      <c r="T788" s="27">
        <v>0</v>
      </c>
      <c r="U788" s="27">
        <v>0</v>
      </c>
      <c r="V788" s="27">
        <v>4</v>
      </c>
      <c r="W788" s="27">
        <v>0</v>
      </c>
      <c r="X788" s="27">
        <v>0</v>
      </c>
      <c r="Y788" s="27">
        <v>0</v>
      </c>
      <c r="Z788" s="22">
        <f>SUM(T788:W788)+Y788</f>
        <v>4</v>
      </c>
      <c r="AA788" s="22" t="s">
        <v>8075</v>
      </c>
    </row>
    <row r="789" spans="19:27" x14ac:dyDescent="0.25">
      <c r="S789" s="46" t="s">
        <v>8076</v>
      </c>
      <c r="T789" s="47">
        <v>0</v>
      </c>
      <c r="U789" s="47">
        <v>0</v>
      </c>
      <c r="V789" s="47">
        <v>4</v>
      </c>
      <c r="W789" s="47">
        <v>1</v>
      </c>
      <c r="X789" s="47">
        <v>0</v>
      </c>
      <c r="Y789" s="47">
        <v>0</v>
      </c>
      <c r="Z789" s="22">
        <f t="shared" ref="Z789:Z794" si="151">SUM(T789:W789)+Y789</f>
        <v>5</v>
      </c>
      <c r="AA789" s="46" t="s">
        <v>8076</v>
      </c>
    </row>
    <row r="790" spans="19:27" x14ac:dyDescent="0.25">
      <c r="S790" s="22" t="s">
        <v>8077</v>
      </c>
      <c r="T790" s="27">
        <v>0</v>
      </c>
      <c r="U790" s="27">
        <v>0</v>
      </c>
      <c r="V790" s="27">
        <v>4</v>
      </c>
      <c r="W790" s="27">
        <v>0</v>
      </c>
      <c r="X790" s="27">
        <v>0</v>
      </c>
      <c r="Y790" s="27">
        <v>0</v>
      </c>
      <c r="Z790" s="22">
        <f t="shared" si="151"/>
        <v>4</v>
      </c>
      <c r="AA790" s="22" t="s">
        <v>8077</v>
      </c>
    </row>
    <row r="791" spans="19:27" x14ac:dyDescent="0.25">
      <c r="S791" s="46" t="s">
        <v>8078</v>
      </c>
      <c r="T791" s="47">
        <v>0</v>
      </c>
      <c r="U791" s="47">
        <v>0</v>
      </c>
      <c r="V791" s="47">
        <v>4</v>
      </c>
      <c r="W791" s="47">
        <v>0</v>
      </c>
      <c r="X791" s="47">
        <v>0</v>
      </c>
      <c r="Y791" s="47">
        <v>0</v>
      </c>
      <c r="Z791" s="22">
        <f t="shared" si="151"/>
        <v>4</v>
      </c>
      <c r="AA791" s="46" t="s">
        <v>8078</v>
      </c>
    </row>
    <row r="792" spans="19:27" x14ac:dyDescent="0.25">
      <c r="S792" s="22" t="s">
        <v>8079</v>
      </c>
      <c r="T792" s="27">
        <v>0</v>
      </c>
      <c r="U792" s="27">
        <v>1</v>
      </c>
      <c r="V792" s="27">
        <v>4</v>
      </c>
      <c r="W792" s="27">
        <v>2</v>
      </c>
      <c r="X792" s="27">
        <v>0</v>
      </c>
      <c r="Y792" s="27">
        <v>0</v>
      </c>
      <c r="Z792" s="22">
        <f t="shared" si="151"/>
        <v>7</v>
      </c>
      <c r="AA792" s="22" t="s">
        <v>8079</v>
      </c>
    </row>
    <row r="793" spans="19:27" x14ac:dyDescent="0.25">
      <c r="S793" s="46" t="s">
        <v>8080</v>
      </c>
      <c r="T793" s="47">
        <v>2</v>
      </c>
      <c r="U793" s="47">
        <v>3</v>
      </c>
      <c r="V793" s="47">
        <v>4</v>
      </c>
      <c r="W793" s="47">
        <v>13</v>
      </c>
      <c r="X793" s="47">
        <v>5</v>
      </c>
      <c r="Y793" s="47">
        <v>5</v>
      </c>
      <c r="Z793" s="22">
        <f t="shared" si="151"/>
        <v>27</v>
      </c>
      <c r="AA793" s="46" t="s">
        <v>8080</v>
      </c>
    </row>
    <row r="794" spans="19:27" x14ac:dyDescent="0.25">
      <c r="S794" s="22" t="s">
        <v>8081</v>
      </c>
      <c r="T794" s="27">
        <v>12</v>
      </c>
      <c r="U794" s="27">
        <v>10</v>
      </c>
      <c r="V794" s="27">
        <v>4</v>
      </c>
      <c r="W794" s="27">
        <v>19</v>
      </c>
      <c r="X794" s="27">
        <v>54</v>
      </c>
      <c r="Y794" s="27">
        <v>0</v>
      </c>
      <c r="Z794" s="22">
        <f t="shared" si="151"/>
        <v>45</v>
      </c>
      <c r="AA794" s="22" t="s">
        <v>8081</v>
      </c>
    </row>
    <row r="795" spans="19:27" x14ac:dyDescent="0.25">
      <c r="S795" s="46" t="s">
        <v>8082</v>
      </c>
      <c r="T795" s="47">
        <v>69</v>
      </c>
      <c r="U795" s="47">
        <v>190</v>
      </c>
      <c r="V795" s="47">
        <v>116</v>
      </c>
      <c r="W795" s="47">
        <v>134</v>
      </c>
      <c r="X795" s="47">
        <v>827</v>
      </c>
      <c r="Y795" s="47">
        <v>0</v>
      </c>
      <c r="Z795" s="22">
        <f t="shared" ref="Z795" si="152">SUM(T795:W795)+Y795</f>
        <v>509</v>
      </c>
      <c r="AA795" s="46" t="s">
        <v>8082</v>
      </c>
    </row>
    <row r="796" spans="19:27" x14ac:dyDescent="0.25">
      <c r="S796" s="22" t="s">
        <v>8083</v>
      </c>
      <c r="T796" s="27">
        <v>1</v>
      </c>
      <c r="U796" s="27">
        <v>0</v>
      </c>
      <c r="V796" s="27">
        <v>0</v>
      </c>
      <c r="W796" s="27">
        <v>6</v>
      </c>
      <c r="X796" s="27">
        <v>16</v>
      </c>
      <c r="Y796" s="27">
        <v>3</v>
      </c>
      <c r="Z796" s="22">
        <f t="shared" ref="Z796" si="153">SUM(T796:W796)+Y796</f>
        <v>10</v>
      </c>
      <c r="AA796" s="22" t="s">
        <v>8083</v>
      </c>
    </row>
    <row r="797" spans="19:27" x14ac:dyDescent="0.25">
      <c r="T797" s="18">
        <f>SUM(T788:T796)</f>
        <v>84</v>
      </c>
      <c r="U797" s="18">
        <f t="shared" ref="U797:Y797" si="154">SUM(U788:U796)</f>
        <v>204</v>
      </c>
      <c r="V797" s="18">
        <f t="shared" si="154"/>
        <v>144</v>
      </c>
      <c r="W797" s="18">
        <f t="shared" si="154"/>
        <v>175</v>
      </c>
      <c r="X797" s="18">
        <f t="shared" si="154"/>
        <v>902</v>
      </c>
      <c r="Y797" s="18">
        <f t="shared" si="154"/>
        <v>8</v>
      </c>
      <c r="Z797" s="22">
        <f>SUM(T797:W797)+Y797</f>
        <v>615</v>
      </c>
    </row>
    <row r="798" spans="19:27" x14ac:dyDescent="0.25">
      <c r="Z798" s="18">
        <f>SUM(Z788:Z796)</f>
        <v>615</v>
      </c>
    </row>
    <row r="804" spans="1:26" ht="39.6" x14ac:dyDescent="0.25">
      <c r="A804" s="33" t="s">
        <v>8282</v>
      </c>
      <c r="B804" s="33" t="s">
        <v>7633</v>
      </c>
      <c r="C804" s="33" t="s">
        <v>8063</v>
      </c>
      <c r="D804" s="110" t="s">
        <v>8181</v>
      </c>
      <c r="E804" s="34" t="s">
        <v>8182</v>
      </c>
      <c r="F804" s="33" t="s">
        <v>8183</v>
      </c>
      <c r="G804" s="33" t="s">
        <v>8184</v>
      </c>
      <c r="H804" s="33" t="s">
        <v>8185</v>
      </c>
      <c r="I804" s="33" t="s">
        <v>8186</v>
      </c>
      <c r="J804" s="33" t="s">
        <v>8319</v>
      </c>
      <c r="K804" s="35" t="s">
        <v>8187</v>
      </c>
      <c r="L804" s="53" t="s">
        <v>8188</v>
      </c>
      <c r="M804" s="24" t="s">
        <v>8337</v>
      </c>
      <c r="S804" s="18" t="s">
        <v>8282</v>
      </c>
    </row>
    <row r="805" spans="1:26" x14ac:dyDescent="0.25">
      <c r="A805" s="113" t="s">
        <v>7373</v>
      </c>
      <c r="B805" s="113" t="s">
        <v>10</v>
      </c>
      <c r="C805" s="115">
        <v>4</v>
      </c>
      <c r="D805" s="27">
        <v>4</v>
      </c>
      <c r="E805" s="116">
        <v>0</v>
      </c>
      <c r="F805" s="115">
        <v>0</v>
      </c>
      <c r="G805" s="115">
        <v>0</v>
      </c>
      <c r="H805" s="115">
        <v>4</v>
      </c>
      <c r="I805" s="115">
        <v>0</v>
      </c>
      <c r="J805" s="115">
        <v>0</v>
      </c>
      <c r="K805" s="115">
        <v>0</v>
      </c>
      <c r="L805" s="112">
        <f t="shared" ref="L805:L819" si="155">SUM(E805:K805)</f>
        <v>4</v>
      </c>
      <c r="M805" s="20">
        <v>4</v>
      </c>
      <c r="S805" s="22" t="s">
        <v>8190</v>
      </c>
      <c r="T805" s="22" t="s">
        <v>5758</v>
      </c>
      <c r="U805" s="22" t="s">
        <v>5740</v>
      </c>
      <c r="V805" s="22" t="s">
        <v>5712</v>
      </c>
      <c r="W805" s="22" t="s">
        <v>5745</v>
      </c>
      <c r="X805" s="22" t="s">
        <v>5868</v>
      </c>
      <c r="Y805" s="22" t="s">
        <v>8064</v>
      </c>
      <c r="Z805" s="22" t="s">
        <v>8065</v>
      </c>
    </row>
    <row r="806" spans="1:26" x14ac:dyDescent="0.25">
      <c r="A806" s="117" t="s">
        <v>2058</v>
      </c>
      <c r="B806" s="117" t="s">
        <v>3133</v>
      </c>
      <c r="C806" s="69">
        <v>4</v>
      </c>
      <c r="D806" s="47">
        <v>4</v>
      </c>
      <c r="E806" s="118">
        <v>0</v>
      </c>
      <c r="F806" s="69">
        <v>0</v>
      </c>
      <c r="G806" s="69">
        <v>0</v>
      </c>
      <c r="H806" s="69">
        <v>4</v>
      </c>
      <c r="I806" s="69">
        <v>0</v>
      </c>
      <c r="J806" s="69">
        <v>0</v>
      </c>
      <c r="K806" s="69">
        <v>0</v>
      </c>
      <c r="L806" s="112">
        <f t="shared" si="155"/>
        <v>4</v>
      </c>
      <c r="M806" s="20"/>
      <c r="S806" s="22" t="s">
        <v>8075</v>
      </c>
      <c r="T806" s="27">
        <v>0</v>
      </c>
      <c r="U806" s="27">
        <v>0</v>
      </c>
      <c r="V806" s="27">
        <v>0</v>
      </c>
      <c r="W806" s="27">
        <v>0</v>
      </c>
      <c r="X806" s="27">
        <v>0</v>
      </c>
      <c r="Y806" s="27">
        <v>0</v>
      </c>
      <c r="Z806" s="22">
        <f>SUM(T806:Y806)</f>
        <v>0</v>
      </c>
    </row>
    <row r="807" spans="1:26" x14ac:dyDescent="0.25">
      <c r="A807" s="111" t="s">
        <v>2058</v>
      </c>
      <c r="B807" s="111" t="s">
        <v>836</v>
      </c>
      <c r="C807" s="70">
        <v>1</v>
      </c>
      <c r="D807" s="47">
        <v>1</v>
      </c>
      <c r="E807" s="70">
        <v>0</v>
      </c>
      <c r="F807" s="70">
        <v>0</v>
      </c>
      <c r="G807" s="70">
        <v>0</v>
      </c>
      <c r="H807" s="70">
        <v>1</v>
      </c>
      <c r="I807" s="70">
        <v>0</v>
      </c>
      <c r="J807" s="70">
        <v>0</v>
      </c>
      <c r="K807" s="70">
        <v>0</v>
      </c>
      <c r="L807" s="112">
        <f t="shared" si="155"/>
        <v>1</v>
      </c>
      <c r="M807" s="20"/>
      <c r="S807" s="46" t="s">
        <v>8076</v>
      </c>
      <c r="T807" s="47">
        <v>0</v>
      </c>
      <c r="U807" s="47">
        <v>0</v>
      </c>
      <c r="V807" s="47">
        <v>0</v>
      </c>
      <c r="W807" s="47">
        <v>0</v>
      </c>
      <c r="X807" s="47">
        <v>0</v>
      </c>
      <c r="Y807" s="47">
        <v>0</v>
      </c>
      <c r="Z807" s="22">
        <f t="shared" ref="Z807:Z814" si="156">SUM(T807:Y807)</f>
        <v>0</v>
      </c>
    </row>
    <row r="808" spans="1:26" x14ac:dyDescent="0.25">
      <c r="A808" s="111" t="s">
        <v>2058</v>
      </c>
      <c r="B808" s="111" t="s">
        <v>3855</v>
      </c>
      <c r="C808" s="70">
        <v>1</v>
      </c>
      <c r="D808" s="47">
        <v>1</v>
      </c>
      <c r="E808" s="70">
        <v>0</v>
      </c>
      <c r="F808" s="70">
        <v>0</v>
      </c>
      <c r="G808" s="70">
        <v>0</v>
      </c>
      <c r="H808" s="70">
        <v>1</v>
      </c>
      <c r="I808" s="70">
        <v>0</v>
      </c>
      <c r="J808" s="70">
        <v>0</v>
      </c>
      <c r="K808" s="70">
        <v>0</v>
      </c>
      <c r="L808" s="112">
        <f t="shared" si="155"/>
        <v>1</v>
      </c>
      <c r="M808" s="20"/>
      <c r="S808" s="22" t="s">
        <v>8077</v>
      </c>
      <c r="T808" s="27">
        <v>0</v>
      </c>
      <c r="U808" s="27">
        <v>0</v>
      </c>
      <c r="V808" s="27">
        <v>0</v>
      </c>
      <c r="W808" s="27">
        <v>0</v>
      </c>
      <c r="X808" s="27">
        <v>0</v>
      </c>
      <c r="Y808" s="27">
        <v>0</v>
      </c>
      <c r="Z808" s="22">
        <f t="shared" si="156"/>
        <v>0</v>
      </c>
    </row>
    <row r="809" spans="1:26" x14ac:dyDescent="0.25">
      <c r="A809" s="111" t="s">
        <v>2058</v>
      </c>
      <c r="B809" s="111" t="s">
        <v>10</v>
      </c>
      <c r="C809" s="70">
        <v>27</v>
      </c>
      <c r="D809" s="47">
        <v>27</v>
      </c>
      <c r="E809" s="70">
        <v>1</v>
      </c>
      <c r="F809" s="70">
        <v>6</v>
      </c>
      <c r="G809" s="70">
        <v>1</v>
      </c>
      <c r="H809" s="70">
        <v>18</v>
      </c>
      <c r="I809" s="70">
        <v>1</v>
      </c>
      <c r="J809" s="70">
        <v>0</v>
      </c>
      <c r="K809" s="70">
        <v>0</v>
      </c>
      <c r="L809" s="112">
        <f t="shared" si="155"/>
        <v>27</v>
      </c>
      <c r="M809" s="20">
        <f>SUM(L806:L809)</f>
        <v>33</v>
      </c>
      <c r="S809" s="46" t="s">
        <v>8078</v>
      </c>
      <c r="T809" s="47">
        <v>0</v>
      </c>
      <c r="U809" s="47">
        <v>0</v>
      </c>
      <c r="V809" s="47">
        <v>0</v>
      </c>
      <c r="W809" s="47">
        <v>0</v>
      </c>
      <c r="X809" s="47">
        <v>0</v>
      </c>
      <c r="Y809" s="47">
        <v>0</v>
      </c>
      <c r="Z809" s="22">
        <f t="shared" si="156"/>
        <v>0</v>
      </c>
    </row>
    <row r="810" spans="1:26" x14ac:dyDescent="0.25">
      <c r="A810" s="113" t="s">
        <v>2071</v>
      </c>
      <c r="B810" s="113" t="s">
        <v>3133</v>
      </c>
      <c r="C810" s="71">
        <v>27</v>
      </c>
      <c r="D810" s="27">
        <v>27</v>
      </c>
      <c r="E810" s="71">
        <v>0</v>
      </c>
      <c r="F810" s="71">
        <v>6</v>
      </c>
      <c r="G810" s="71">
        <v>1</v>
      </c>
      <c r="H810" s="71">
        <v>18</v>
      </c>
      <c r="I810" s="71">
        <v>1</v>
      </c>
      <c r="J810" s="71">
        <v>1</v>
      </c>
      <c r="K810" s="71">
        <v>0</v>
      </c>
      <c r="L810" s="112">
        <f t="shared" si="155"/>
        <v>27</v>
      </c>
      <c r="M810" s="20"/>
      <c r="S810" s="22" t="s">
        <v>8079</v>
      </c>
      <c r="T810" s="27">
        <v>0</v>
      </c>
      <c r="U810" s="27">
        <v>0</v>
      </c>
      <c r="V810" s="27">
        <v>0</v>
      </c>
      <c r="W810" s="27">
        <v>4</v>
      </c>
      <c r="X810" s="27">
        <v>0</v>
      </c>
      <c r="Y810" s="27">
        <v>0</v>
      </c>
      <c r="Z810" s="22">
        <f t="shared" si="156"/>
        <v>4</v>
      </c>
    </row>
    <row r="811" spans="1:26" x14ac:dyDescent="0.25">
      <c r="A811" s="113" t="s">
        <v>2071</v>
      </c>
      <c r="B811" s="113" t="s">
        <v>836</v>
      </c>
      <c r="C811" s="71">
        <v>6</v>
      </c>
      <c r="D811" s="27">
        <v>6</v>
      </c>
      <c r="E811" s="71">
        <v>0</v>
      </c>
      <c r="F811" s="71">
        <v>0</v>
      </c>
      <c r="G811" s="71">
        <v>0</v>
      </c>
      <c r="H811" s="71">
        <v>2</v>
      </c>
      <c r="I811" s="71">
        <v>4</v>
      </c>
      <c r="J811" s="71">
        <v>0</v>
      </c>
      <c r="K811" s="71">
        <v>0</v>
      </c>
      <c r="L811" s="112">
        <f t="shared" si="155"/>
        <v>6</v>
      </c>
      <c r="M811" s="20"/>
      <c r="S811" s="46" t="s">
        <v>8080</v>
      </c>
      <c r="T811" s="47">
        <v>1</v>
      </c>
      <c r="U811" s="47">
        <v>6</v>
      </c>
      <c r="V811" s="47">
        <v>1</v>
      </c>
      <c r="W811" s="47">
        <v>24</v>
      </c>
      <c r="X811" s="47">
        <v>1</v>
      </c>
      <c r="Y811" s="47">
        <v>0</v>
      </c>
      <c r="Z811" s="22">
        <f t="shared" si="156"/>
        <v>33</v>
      </c>
    </row>
    <row r="812" spans="1:26" x14ac:dyDescent="0.25">
      <c r="A812" s="113" t="s">
        <v>2071</v>
      </c>
      <c r="B812" s="113" t="s">
        <v>10</v>
      </c>
      <c r="C812" s="71">
        <v>86</v>
      </c>
      <c r="D812" s="27">
        <v>85</v>
      </c>
      <c r="E812" s="71">
        <v>13</v>
      </c>
      <c r="F812" s="71">
        <v>10</v>
      </c>
      <c r="G812" s="71">
        <v>1</v>
      </c>
      <c r="H812" s="71">
        <v>28</v>
      </c>
      <c r="I812" s="71">
        <v>33</v>
      </c>
      <c r="J812" s="71">
        <v>0</v>
      </c>
      <c r="K812" s="71">
        <v>0</v>
      </c>
      <c r="L812" s="112">
        <f t="shared" si="155"/>
        <v>85</v>
      </c>
      <c r="M812" s="20">
        <f>SUM(L810:L812)</f>
        <v>118</v>
      </c>
      <c r="S812" s="22" t="s">
        <v>8081</v>
      </c>
      <c r="T812" s="27">
        <v>13</v>
      </c>
      <c r="U812" s="27">
        <v>16</v>
      </c>
      <c r="V812" s="27">
        <v>2</v>
      </c>
      <c r="W812" s="27">
        <v>48</v>
      </c>
      <c r="X812" s="27">
        <v>38</v>
      </c>
      <c r="Y812" s="27">
        <v>1</v>
      </c>
      <c r="Z812" s="22">
        <f t="shared" si="156"/>
        <v>118</v>
      </c>
    </row>
    <row r="813" spans="1:26" x14ac:dyDescent="0.25">
      <c r="A813" s="111" t="s">
        <v>2107</v>
      </c>
      <c r="B813" s="111" t="s">
        <v>3133</v>
      </c>
      <c r="C813" s="70">
        <v>68</v>
      </c>
      <c r="D813" s="47">
        <v>68</v>
      </c>
      <c r="E813" s="70">
        <v>13</v>
      </c>
      <c r="F813" s="70">
        <v>13</v>
      </c>
      <c r="G813" s="70">
        <v>1</v>
      </c>
      <c r="H813" s="70">
        <v>38</v>
      </c>
      <c r="I813" s="70">
        <v>2</v>
      </c>
      <c r="J813" s="70">
        <v>1</v>
      </c>
      <c r="K813" s="70">
        <v>0</v>
      </c>
      <c r="L813" s="112">
        <f t="shared" si="155"/>
        <v>68</v>
      </c>
      <c r="M813" s="20"/>
      <c r="S813" s="46" t="s">
        <v>8082</v>
      </c>
      <c r="T813" s="47">
        <v>48</v>
      </c>
      <c r="U813" s="47">
        <v>524</v>
      </c>
      <c r="V813" s="47">
        <v>79</v>
      </c>
      <c r="W813" s="47">
        <v>260</v>
      </c>
      <c r="X813" s="47">
        <v>869</v>
      </c>
      <c r="Y813" s="47">
        <v>3</v>
      </c>
      <c r="Z813" s="22">
        <f t="shared" si="156"/>
        <v>1783</v>
      </c>
    </row>
    <row r="814" spans="1:26" x14ac:dyDescent="0.25">
      <c r="A814" s="111" t="s">
        <v>2107</v>
      </c>
      <c r="B814" s="111" t="s">
        <v>836</v>
      </c>
      <c r="C814" s="70">
        <v>127</v>
      </c>
      <c r="D814" s="47">
        <v>121</v>
      </c>
      <c r="E814" s="70">
        <v>0</v>
      </c>
      <c r="F814" s="70">
        <v>11</v>
      </c>
      <c r="G814" s="70">
        <v>3</v>
      </c>
      <c r="H814" s="70">
        <v>96</v>
      </c>
      <c r="I814" s="70">
        <v>11</v>
      </c>
      <c r="J814" s="70">
        <v>0</v>
      </c>
      <c r="K814" s="70">
        <v>0</v>
      </c>
      <c r="L814" s="112">
        <f t="shared" si="155"/>
        <v>121</v>
      </c>
      <c r="M814" s="20"/>
      <c r="S814" s="22" t="s">
        <v>8083</v>
      </c>
      <c r="T814" s="27">
        <v>0</v>
      </c>
      <c r="U814" s="27">
        <v>0</v>
      </c>
      <c r="V814" s="27">
        <v>0</v>
      </c>
      <c r="W814" s="27">
        <v>30</v>
      </c>
      <c r="X814" s="27">
        <v>0</v>
      </c>
      <c r="Y814" s="27">
        <v>0</v>
      </c>
      <c r="Z814" s="22">
        <f t="shared" si="156"/>
        <v>30</v>
      </c>
    </row>
    <row r="815" spans="1:26" x14ac:dyDescent="0.25">
      <c r="A815" s="111" t="s">
        <v>2107</v>
      </c>
      <c r="B815" s="111" t="s">
        <v>5524</v>
      </c>
      <c r="C815" s="70">
        <v>6</v>
      </c>
      <c r="D815" s="47">
        <v>4</v>
      </c>
      <c r="E815" s="70">
        <v>0</v>
      </c>
      <c r="F815" s="70">
        <v>3</v>
      </c>
      <c r="G815" s="70">
        <v>0</v>
      </c>
      <c r="H815" s="70">
        <v>1</v>
      </c>
      <c r="I815" s="70">
        <v>0</v>
      </c>
      <c r="J815" s="70">
        <v>0</v>
      </c>
      <c r="K815" s="70">
        <v>0</v>
      </c>
      <c r="L815" s="112">
        <f t="shared" si="155"/>
        <v>4</v>
      </c>
      <c r="M815" s="20"/>
      <c r="T815" s="18">
        <f>SUM(T806:T814)</f>
        <v>62</v>
      </c>
      <c r="U815" s="18">
        <f t="shared" ref="U815:Y815" si="157">SUM(U806:U814)</f>
        <v>546</v>
      </c>
      <c r="V815" s="18">
        <f t="shared" si="157"/>
        <v>82</v>
      </c>
      <c r="W815" s="18">
        <f t="shared" si="157"/>
        <v>366</v>
      </c>
      <c r="X815" s="18">
        <f t="shared" si="157"/>
        <v>908</v>
      </c>
      <c r="Y815" s="18">
        <f t="shared" si="157"/>
        <v>4</v>
      </c>
      <c r="Z815" s="22">
        <f>SUM(T815:Y815)</f>
        <v>1968</v>
      </c>
    </row>
    <row r="816" spans="1:26" x14ac:dyDescent="0.25">
      <c r="A816" s="111" t="s">
        <v>2107</v>
      </c>
      <c r="B816" s="111" t="s">
        <v>3855</v>
      </c>
      <c r="C816" s="70">
        <v>1</v>
      </c>
      <c r="D816" s="47">
        <v>1</v>
      </c>
      <c r="E816" s="70">
        <v>0</v>
      </c>
      <c r="F816" s="70">
        <v>1</v>
      </c>
      <c r="G816" s="70">
        <v>0</v>
      </c>
      <c r="H816" s="70">
        <v>0</v>
      </c>
      <c r="I816" s="70">
        <v>0</v>
      </c>
      <c r="J816" s="70">
        <v>0</v>
      </c>
      <c r="K816" s="70">
        <v>0</v>
      </c>
      <c r="L816" s="112">
        <f t="shared" si="155"/>
        <v>1</v>
      </c>
      <c r="M816" s="20"/>
    </row>
    <row r="817" spans="1:27" x14ac:dyDescent="0.25">
      <c r="A817" s="111" t="s">
        <v>2107</v>
      </c>
      <c r="B817" s="111" t="s">
        <v>10</v>
      </c>
      <c r="C817" s="70">
        <v>1628</v>
      </c>
      <c r="D817" s="47">
        <v>1589</v>
      </c>
      <c r="E817" s="70">
        <v>35</v>
      </c>
      <c r="F817" s="70">
        <v>496</v>
      </c>
      <c r="G817" s="70">
        <v>75</v>
      </c>
      <c r="H817" s="70">
        <v>125</v>
      </c>
      <c r="I817" s="70">
        <v>856</v>
      </c>
      <c r="J817" s="70">
        <v>2</v>
      </c>
      <c r="K817" s="70">
        <v>0</v>
      </c>
      <c r="L817" s="112">
        <f t="shared" si="155"/>
        <v>1589</v>
      </c>
      <c r="M817" s="20">
        <f>SUM(L813:L817)</f>
        <v>1783</v>
      </c>
    </row>
    <row r="818" spans="1:27" x14ac:dyDescent="0.25">
      <c r="A818" s="113" t="s">
        <v>454</v>
      </c>
      <c r="B818" s="113" t="s">
        <v>836</v>
      </c>
      <c r="C818" s="71">
        <v>25</v>
      </c>
      <c r="D818" s="27">
        <v>25</v>
      </c>
      <c r="E818" s="71">
        <v>0</v>
      </c>
      <c r="F818" s="71">
        <v>0</v>
      </c>
      <c r="G818" s="71">
        <v>0</v>
      </c>
      <c r="H818" s="71">
        <v>25</v>
      </c>
      <c r="I818" s="71">
        <v>0</v>
      </c>
      <c r="J818" s="71">
        <v>0</v>
      </c>
      <c r="K818" s="71">
        <v>0</v>
      </c>
      <c r="L818" s="112">
        <f t="shared" si="155"/>
        <v>25</v>
      </c>
    </row>
    <row r="819" spans="1:27" x14ac:dyDescent="0.25">
      <c r="A819" s="113" t="s">
        <v>454</v>
      </c>
      <c r="B819" s="113" t="s">
        <v>10</v>
      </c>
      <c r="C819" s="71">
        <v>5</v>
      </c>
      <c r="D819" s="27">
        <v>5</v>
      </c>
      <c r="E819" s="71">
        <v>0</v>
      </c>
      <c r="F819" s="71">
        <v>0</v>
      </c>
      <c r="G819" s="71">
        <v>0</v>
      </c>
      <c r="H819" s="71">
        <v>5</v>
      </c>
      <c r="I819" s="71">
        <v>0</v>
      </c>
      <c r="J819" s="71">
        <v>0</v>
      </c>
      <c r="K819" s="71">
        <v>0</v>
      </c>
      <c r="L819" s="112">
        <f t="shared" si="155"/>
        <v>5</v>
      </c>
      <c r="M819" s="20">
        <f>SUM(L818:L819)</f>
        <v>30</v>
      </c>
      <c r="S819" s="22" t="s">
        <v>8192</v>
      </c>
      <c r="T819" s="22" t="s">
        <v>5758</v>
      </c>
      <c r="U819" s="22" t="s">
        <v>5740</v>
      </c>
      <c r="V819" s="22" t="s">
        <v>5712</v>
      </c>
      <c r="W819" s="22" t="s">
        <v>5745</v>
      </c>
      <c r="X819" s="22" t="s">
        <v>5868</v>
      </c>
      <c r="Y819" s="22" t="s">
        <v>8064</v>
      </c>
      <c r="Z819" s="22" t="s">
        <v>8065</v>
      </c>
    </row>
    <row r="820" spans="1:27" x14ac:dyDescent="0.25">
      <c r="A820" s="58" t="s">
        <v>8193</v>
      </c>
      <c r="B820" s="114"/>
      <c r="C820" s="114">
        <v>2016</v>
      </c>
      <c r="D820" s="114">
        <v>1968</v>
      </c>
      <c r="E820" s="114">
        <f>SUM(E805:E819)</f>
        <v>62</v>
      </c>
      <c r="F820" s="114">
        <f t="shared" ref="F820:K820" si="158">SUM(F805:F819)</f>
        <v>546</v>
      </c>
      <c r="G820" s="114">
        <f t="shared" si="158"/>
        <v>82</v>
      </c>
      <c r="H820" s="114">
        <f t="shared" si="158"/>
        <v>366</v>
      </c>
      <c r="I820" s="114">
        <f t="shared" si="158"/>
        <v>908</v>
      </c>
      <c r="J820" s="114">
        <f t="shared" si="158"/>
        <v>4</v>
      </c>
      <c r="K820" s="114">
        <f t="shared" si="158"/>
        <v>0</v>
      </c>
      <c r="L820" s="114">
        <f>SUM(L804:L819)</f>
        <v>1968</v>
      </c>
      <c r="M820" s="20">
        <f>SUM(M805:M819)</f>
        <v>1968</v>
      </c>
      <c r="S820" s="22" t="s">
        <v>8075</v>
      </c>
      <c r="T820" s="27">
        <v>0</v>
      </c>
      <c r="U820" s="27">
        <v>0</v>
      </c>
      <c r="V820" s="27">
        <v>0</v>
      </c>
      <c r="W820" s="27">
        <v>0</v>
      </c>
      <c r="X820" s="27">
        <v>0</v>
      </c>
      <c r="Y820" s="27">
        <v>0</v>
      </c>
      <c r="Z820" s="22">
        <f>SUM(T820:Y820)</f>
        <v>0</v>
      </c>
    </row>
    <row r="821" spans="1:27" x14ac:dyDescent="0.25">
      <c r="I821" s="18" t="s">
        <v>8338</v>
      </c>
      <c r="S821" s="46" t="s">
        <v>8076</v>
      </c>
      <c r="T821" s="47">
        <v>0</v>
      </c>
      <c r="U821" s="47">
        <v>0</v>
      </c>
      <c r="V821" s="47">
        <v>0</v>
      </c>
      <c r="W821" s="48">
        <v>0</v>
      </c>
      <c r="X821" s="47">
        <v>0</v>
      </c>
      <c r="Y821" s="47">
        <v>0</v>
      </c>
      <c r="Z821" s="22">
        <f t="shared" ref="Z821:Z828" si="159">SUM(T821:Y821)</f>
        <v>0</v>
      </c>
    </row>
    <row r="822" spans="1:27" x14ac:dyDescent="0.25">
      <c r="S822" s="22" t="s">
        <v>8077</v>
      </c>
      <c r="T822" s="68">
        <v>0</v>
      </c>
      <c r="U822" s="68">
        <v>0</v>
      </c>
      <c r="V822" s="68">
        <v>0</v>
      </c>
      <c r="W822" s="27">
        <v>0</v>
      </c>
      <c r="X822" s="68">
        <v>0</v>
      </c>
      <c r="Y822" s="68">
        <v>0</v>
      </c>
      <c r="Z822" s="22">
        <f t="shared" si="159"/>
        <v>0</v>
      </c>
    </row>
    <row r="823" spans="1:27" x14ac:dyDescent="0.25">
      <c r="S823" s="46" t="s">
        <v>8078</v>
      </c>
      <c r="T823" s="69">
        <v>0</v>
      </c>
      <c r="U823" s="69">
        <v>0</v>
      </c>
      <c r="V823" s="69">
        <v>0</v>
      </c>
      <c r="W823" s="69">
        <v>0</v>
      </c>
      <c r="X823" s="69">
        <v>0</v>
      </c>
      <c r="Y823" s="69">
        <v>0</v>
      </c>
      <c r="Z823" s="22">
        <f t="shared" si="159"/>
        <v>0</v>
      </c>
    </row>
    <row r="824" spans="1:27" x14ac:dyDescent="0.25">
      <c r="S824" s="51" t="s">
        <v>8079</v>
      </c>
      <c r="T824" s="52">
        <v>0</v>
      </c>
      <c r="U824" s="52">
        <v>0</v>
      </c>
      <c r="V824" s="52">
        <v>0</v>
      </c>
      <c r="W824" s="52">
        <v>0</v>
      </c>
      <c r="X824" s="52">
        <v>0</v>
      </c>
      <c r="Y824" s="52">
        <v>0</v>
      </c>
      <c r="Z824" s="51">
        <f t="shared" si="159"/>
        <v>0</v>
      </c>
    </row>
    <row r="825" spans="1:27" x14ac:dyDescent="0.25">
      <c r="S825" s="46" t="s">
        <v>8080</v>
      </c>
      <c r="T825" s="70">
        <v>0</v>
      </c>
      <c r="U825" s="70">
        <v>0</v>
      </c>
      <c r="V825" s="70">
        <v>0</v>
      </c>
      <c r="W825" s="70">
        <v>4</v>
      </c>
      <c r="X825" s="70">
        <v>0</v>
      </c>
      <c r="Y825" s="70">
        <v>0</v>
      </c>
      <c r="Z825" s="22">
        <f t="shared" si="159"/>
        <v>4</v>
      </c>
    </row>
    <row r="826" spans="1:27" x14ac:dyDescent="0.25">
      <c r="S826" s="22" t="s">
        <v>8081</v>
      </c>
      <c r="T826" s="71">
        <v>0</v>
      </c>
      <c r="U826" s="71">
        <v>6</v>
      </c>
      <c r="V826" s="71">
        <v>1</v>
      </c>
      <c r="W826" s="71">
        <v>18</v>
      </c>
      <c r="X826" s="71">
        <v>1</v>
      </c>
      <c r="Y826" s="71">
        <v>1</v>
      </c>
      <c r="Z826" s="22">
        <f t="shared" si="159"/>
        <v>27</v>
      </c>
    </row>
    <row r="827" spans="1:27" x14ac:dyDescent="0.25">
      <c r="S827" s="46" t="s">
        <v>8082</v>
      </c>
      <c r="T827" s="70">
        <v>13</v>
      </c>
      <c r="U827" s="70">
        <v>13</v>
      </c>
      <c r="V827" s="70">
        <v>1</v>
      </c>
      <c r="W827" s="70">
        <v>38</v>
      </c>
      <c r="X827" s="70">
        <v>2</v>
      </c>
      <c r="Y827" s="70">
        <v>1</v>
      </c>
      <c r="Z827" s="22">
        <f t="shared" si="159"/>
        <v>68</v>
      </c>
    </row>
    <row r="828" spans="1:27" x14ac:dyDescent="0.25">
      <c r="S828" s="22" t="s">
        <v>8083</v>
      </c>
      <c r="T828" s="71">
        <v>0</v>
      </c>
      <c r="U828" s="71">
        <v>0</v>
      </c>
      <c r="V828" s="71">
        <v>0</v>
      </c>
      <c r="W828" s="71">
        <v>0</v>
      </c>
      <c r="X828" s="71">
        <v>0</v>
      </c>
      <c r="Y828" s="71">
        <v>0</v>
      </c>
      <c r="Z828" s="22">
        <f t="shared" si="159"/>
        <v>0</v>
      </c>
      <c r="AA828" s="18">
        <f>SUM(Z820:Z828)</f>
        <v>99</v>
      </c>
    </row>
    <row r="829" spans="1:27" x14ac:dyDescent="0.25">
      <c r="T829" s="95">
        <f>SUM(T820:T828)</f>
        <v>13</v>
      </c>
      <c r="U829" s="95">
        <f t="shared" ref="U829:Y829" si="160">SUM(U820:U828)</f>
        <v>19</v>
      </c>
      <c r="V829" s="95">
        <f t="shared" si="160"/>
        <v>2</v>
      </c>
      <c r="W829" s="95">
        <f t="shared" si="160"/>
        <v>60</v>
      </c>
      <c r="X829" s="95">
        <f t="shared" si="160"/>
        <v>3</v>
      </c>
      <c r="Y829" s="95">
        <f t="shared" si="160"/>
        <v>2</v>
      </c>
      <c r="Z829" s="51">
        <f>SUM(T829:Y829)</f>
        <v>99</v>
      </c>
    </row>
    <row r="833" spans="19:27" x14ac:dyDescent="0.25">
      <c r="S833" s="22" t="s">
        <v>8195</v>
      </c>
      <c r="T833" s="22" t="s">
        <v>5758</v>
      </c>
      <c r="U833" s="22" t="s">
        <v>5740</v>
      </c>
      <c r="V833" s="22" t="s">
        <v>5712</v>
      </c>
      <c r="W833" s="22" t="s">
        <v>5745</v>
      </c>
      <c r="X833" s="22" t="s">
        <v>5868</v>
      </c>
      <c r="Y833" s="22" t="s">
        <v>8064</v>
      </c>
      <c r="Z833" s="22" t="s">
        <v>8196</v>
      </c>
    </row>
    <row r="834" spans="19:27" x14ac:dyDescent="0.25">
      <c r="S834" s="22" t="s">
        <v>8075</v>
      </c>
      <c r="T834" s="27">
        <v>0</v>
      </c>
      <c r="U834" s="27">
        <v>0</v>
      </c>
      <c r="V834" s="27">
        <v>0</v>
      </c>
      <c r="W834" s="27">
        <v>0</v>
      </c>
      <c r="X834" s="27">
        <v>0</v>
      </c>
      <c r="Y834" s="27">
        <v>0</v>
      </c>
      <c r="Z834" s="22">
        <f>SUM(T834:W834)+Y834</f>
        <v>0</v>
      </c>
      <c r="AA834" s="22" t="s">
        <v>8075</v>
      </c>
    </row>
    <row r="835" spans="19:27" x14ac:dyDescent="0.25">
      <c r="S835" s="46" t="s">
        <v>8076</v>
      </c>
      <c r="T835" s="47">
        <v>0</v>
      </c>
      <c r="U835" s="47">
        <v>0</v>
      </c>
      <c r="V835" s="47">
        <v>0</v>
      </c>
      <c r="W835" s="47">
        <v>0</v>
      </c>
      <c r="X835" s="47">
        <v>0</v>
      </c>
      <c r="Y835" s="47">
        <v>0</v>
      </c>
      <c r="Z835" s="22">
        <f t="shared" ref="Z835:Z840" si="161">SUM(T835:W835)+Y835</f>
        <v>0</v>
      </c>
      <c r="AA835" s="46" t="s">
        <v>8076</v>
      </c>
    </row>
    <row r="836" spans="19:27" x14ac:dyDescent="0.25">
      <c r="S836" s="22" t="s">
        <v>8077</v>
      </c>
      <c r="T836" s="27">
        <v>0</v>
      </c>
      <c r="U836" s="27">
        <v>0</v>
      </c>
      <c r="V836" s="27">
        <v>0</v>
      </c>
      <c r="W836" s="27">
        <v>0</v>
      </c>
      <c r="X836" s="27">
        <v>0</v>
      </c>
      <c r="Y836" s="27">
        <v>0</v>
      </c>
      <c r="Z836" s="22">
        <f t="shared" si="161"/>
        <v>0</v>
      </c>
      <c r="AA836" s="22" t="s">
        <v>8077</v>
      </c>
    </row>
    <row r="837" spans="19:27" x14ac:dyDescent="0.25">
      <c r="S837" s="46" t="s">
        <v>8078</v>
      </c>
      <c r="T837" s="47">
        <v>0</v>
      </c>
      <c r="U837" s="47">
        <v>0</v>
      </c>
      <c r="V837" s="47">
        <v>0</v>
      </c>
      <c r="W837" s="47">
        <v>0</v>
      </c>
      <c r="X837" s="47">
        <v>0</v>
      </c>
      <c r="Y837" s="47">
        <v>0</v>
      </c>
      <c r="Z837" s="22">
        <f t="shared" si="161"/>
        <v>0</v>
      </c>
      <c r="AA837" s="46" t="s">
        <v>8078</v>
      </c>
    </row>
    <row r="838" spans="19:27" x14ac:dyDescent="0.25">
      <c r="S838" s="22" t="s">
        <v>8079</v>
      </c>
      <c r="T838" s="27">
        <v>0</v>
      </c>
      <c r="U838" s="27">
        <v>0</v>
      </c>
      <c r="V838" s="27">
        <v>0</v>
      </c>
      <c r="W838" s="27">
        <v>4</v>
      </c>
      <c r="X838" s="27">
        <v>0</v>
      </c>
      <c r="Y838" s="27">
        <v>0</v>
      </c>
      <c r="Z838" s="22">
        <f t="shared" si="161"/>
        <v>4</v>
      </c>
      <c r="AA838" s="22" t="s">
        <v>8079</v>
      </c>
    </row>
    <row r="839" spans="19:27" x14ac:dyDescent="0.25">
      <c r="S839" s="46" t="s">
        <v>8080</v>
      </c>
      <c r="T839" s="47">
        <v>1</v>
      </c>
      <c r="U839" s="47">
        <v>6</v>
      </c>
      <c r="V839" s="47">
        <v>1</v>
      </c>
      <c r="W839" s="47">
        <v>20</v>
      </c>
      <c r="X839" s="47">
        <v>1</v>
      </c>
      <c r="Y839" s="47">
        <v>0</v>
      </c>
      <c r="Z839" s="22">
        <f t="shared" si="161"/>
        <v>28</v>
      </c>
      <c r="AA839" s="46" t="s">
        <v>8080</v>
      </c>
    </row>
    <row r="840" spans="19:27" x14ac:dyDescent="0.25">
      <c r="S840" s="22" t="s">
        <v>8081</v>
      </c>
      <c r="T840" s="27">
        <v>13</v>
      </c>
      <c r="U840" s="27">
        <v>10</v>
      </c>
      <c r="V840" s="27">
        <v>1</v>
      </c>
      <c r="W840" s="27">
        <v>30</v>
      </c>
      <c r="X840" s="27">
        <v>37</v>
      </c>
      <c r="Y840" s="27">
        <v>0</v>
      </c>
      <c r="Z840" s="22">
        <f t="shared" si="161"/>
        <v>54</v>
      </c>
      <c r="AA840" s="22" t="s">
        <v>8081</v>
      </c>
    </row>
    <row r="841" spans="19:27" x14ac:dyDescent="0.25">
      <c r="S841" s="46" t="s">
        <v>8082</v>
      </c>
      <c r="T841" s="47">
        <v>35</v>
      </c>
      <c r="U841" s="47">
        <v>511</v>
      </c>
      <c r="V841" s="47">
        <v>78</v>
      </c>
      <c r="W841" s="47">
        <v>222</v>
      </c>
      <c r="X841" s="47">
        <v>867</v>
      </c>
      <c r="Y841" s="47">
        <v>2</v>
      </c>
      <c r="Z841" s="22">
        <f t="shared" ref="Z841" si="162">SUM(T841:W841)+Y841</f>
        <v>848</v>
      </c>
      <c r="AA841" s="46" t="s">
        <v>8082</v>
      </c>
    </row>
    <row r="842" spans="19:27" x14ac:dyDescent="0.25">
      <c r="S842" s="22" t="s">
        <v>8083</v>
      </c>
      <c r="T842" s="27">
        <v>0</v>
      </c>
      <c r="U842" s="27">
        <v>0</v>
      </c>
      <c r="V842" s="27">
        <v>0</v>
      </c>
      <c r="W842" s="27">
        <v>30</v>
      </c>
      <c r="X842" s="27">
        <v>0</v>
      </c>
      <c r="Y842" s="27">
        <v>0</v>
      </c>
      <c r="Z842" s="22">
        <f t="shared" ref="Z842" si="163">SUM(T842:W842)+Y842</f>
        <v>30</v>
      </c>
      <c r="AA842" s="22" t="s">
        <v>8083</v>
      </c>
    </row>
    <row r="843" spans="19:27" x14ac:dyDescent="0.25">
      <c r="T843" s="18">
        <f>SUM(T834:T842)</f>
        <v>49</v>
      </c>
      <c r="U843" s="18">
        <f t="shared" ref="U843:Y843" si="164">SUM(U834:U842)</f>
        <v>527</v>
      </c>
      <c r="V843" s="18">
        <f t="shared" si="164"/>
        <v>80</v>
      </c>
      <c r="W843" s="18">
        <f t="shared" si="164"/>
        <v>306</v>
      </c>
      <c r="X843" s="18">
        <f t="shared" si="164"/>
        <v>905</v>
      </c>
      <c r="Y843" s="18">
        <f t="shared" si="164"/>
        <v>2</v>
      </c>
      <c r="Z843" s="22">
        <f>SUM(T843:W843)+Y843</f>
        <v>964</v>
      </c>
    </row>
    <row r="844" spans="19:27" x14ac:dyDescent="0.25">
      <c r="Z844" s="18">
        <f>SUM(Z834:Z842)</f>
        <v>964</v>
      </c>
    </row>
    <row r="851" spans="1:26" ht="42" customHeight="1" x14ac:dyDescent="0.25">
      <c r="A851" s="33" t="s">
        <v>8284</v>
      </c>
      <c r="B851" s="33" t="s">
        <v>7633</v>
      </c>
      <c r="C851" s="33" t="s">
        <v>8063</v>
      </c>
      <c r="D851" s="110" t="s">
        <v>8181</v>
      </c>
      <c r="E851" s="34" t="s">
        <v>8182</v>
      </c>
      <c r="F851" s="33" t="s">
        <v>8183</v>
      </c>
      <c r="G851" s="33" t="s">
        <v>8184</v>
      </c>
      <c r="H851" s="33" t="s">
        <v>8185</v>
      </c>
      <c r="I851" s="33" t="s">
        <v>8186</v>
      </c>
      <c r="J851" s="33" t="s">
        <v>8319</v>
      </c>
      <c r="K851" s="35" t="s">
        <v>8187</v>
      </c>
      <c r="L851" s="53" t="s">
        <v>8188</v>
      </c>
      <c r="M851" s="24" t="s">
        <v>8339</v>
      </c>
      <c r="S851" s="18" t="s">
        <v>8284</v>
      </c>
    </row>
    <row r="852" spans="1:26" x14ac:dyDescent="0.25">
      <c r="A852" s="33" t="s">
        <v>8202</v>
      </c>
      <c r="B852" s="33" t="s">
        <v>10</v>
      </c>
      <c r="C852" s="115">
        <v>1</v>
      </c>
      <c r="D852" s="27">
        <v>1</v>
      </c>
      <c r="E852" s="116">
        <v>0</v>
      </c>
      <c r="F852" s="115">
        <v>0</v>
      </c>
      <c r="G852" s="115">
        <v>0</v>
      </c>
      <c r="H852" s="115">
        <v>1</v>
      </c>
      <c r="I852" s="115">
        <v>0</v>
      </c>
      <c r="J852" s="115">
        <v>0</v>
      </c>
      <c r="K852" s="115">
        <v>0</v>
      </c>
      <c r="L852" s="112">
        <f t="shared" ref="L852:L867" si="165">SUM(E852:K852)</f>
        <v>1</v>
      </c>
      <c r="M852" s="20">
        <v>1</v>
      </c>
      <c r="S852" s="22" t="s">
        <v>8190</v>
      </c>
      <c r="T852" s="22" t="s">
        <v>5758</v>
      </c>
      <c r="U852" s="22" t="s">
        <v>5740</v>
      </c>
      <c r="V852" s="22" t="s">
        <v>5712</v>
      </c>
      <c r="W852" s="22" t="s">
        <v>5745</v>
      </c>
      <c r="X852" s="22" t="s">
        <v>5868</v>
      </c>
      <c r="Y852" s="22" t="s">
        <v>8064</v>
      </c>
      <c r="Z852" s="22" t="s">
        <v>8065</v>
      </c>
    </row>
    <row r="853" spans="1:26" x14ac:dyDescent="0.25">
      <c r="A853" s="117" t="s">
        <v>8203</v>
      </c>
      <c r="B853" s="117" t="s">
        <v>3133</v>
      </c>
      <c r="C853" s="69">
        <v>1</v>
      </c>
      <c r="D853" s="47">
        <v>1</v>
      </c>
      <c r="E853" s="118">
        <v>0</v>
      </c>
      <c r="F853" s="69">
        <v>0</v>
      </c>
      <c r="G853" s="69">
        <v>0</v>
      </c>
      <c r="H853" s="69">
        <v>1</v>
      </c>
      <c r="I853" s="69">
        <v>0</v>
      </c>
      <c r="J853" s="69">
        <v>0</v>
      </c>
      <c r="K853" s="69">
        <v>0</v>
      </c>
      <c r="L853" s="112">
        <f t="shared" si="165"/>
        <v>1</v>
      </c>
      <c r="M853" s="20"/>
      <c r="S853" s="22" t="s">
        <v>8075</v>
      </c>
      <c r="T853" s="27">
        <v>0</v>
      </c>
      <c r="U853" s="27">
        <v>0</v>
      </c>
      <c r="V853" s="27">
        <v>0</v>
      </c>
      <c r="W853" s="27">
        <v>0</v>
      </c>
      <c r="X853" s="27">
        <v>0</v>
      </c>
      <c r="Y853" s="27">
        <v>0</v>
      </c>
      <c r="Z853" s="22">
        <f>SUM(T853:Y853)</f>
        <v>0</v>
      </c>
    </row>
    <row r="854" spans="1:26" x14ac:dyDescent="0.25">
      <c r="A854" s="113" t="s">
        <v>7373</v>
      </c>
      <c r="B854" s="113" t="s">
        <v>3133</v>
      </c>
      <c r="C854" s="68">
        <v>1</v>
      </c>
      <c r="D854" s="27">
        <v>1</v>
      </c>
      <c r="E854" s="119">
        <v>0</v>
      </c>
      <c r="F854" s="68">
        <v>0</v>
      </c>
      <c r="G854" s="68">
        <v>0</v>
      </c>
      <c r="H854" s="68">
        <v>1</v>
      </c>
      <c r="I854" s="68">
        <v>0</v>
      </c>
      <c r="J854" s="68">
        <v>0</v>
      </c>
      <c r="K854" s="68">
        <v>0</v>
      </c>
      <c r="L854" s="112">
        <f t="shared" si="165"/>
        <v>1</v>
      </c>
      <c r="M854" s="20"/>
      <c r="S854" s="46" t="s">
        <v>8076</v>
      </c>
      <c r="T854" s="47">
        <v>0</v>
      </c>
      <c r="U854" s="47">
        <v>0</v>
      </c>
      <c r="V854" s="47">
        <v>0</v>
      </c>
      <c r="W854" s="47">
        <v>0</v>
      </c>
      <c r="X854" s="47">
        <v>0</v>
      </c>
      <c r="Y854" s="47">
        <v>0</v>
      </c>
      <c r="Z854" s="22">
        <f t="shared" ref="Z854:Z860" si="166">SUM(T854:Y854)</f>
        <v>0</v>
      </c>
    </row>
    <row r="855" spans="1:26" x14ac:dyDescent="0.25">
      <c r="A855" s="113" t="s">
        <v>7373</v>
      </c>
      <c r="B855" s="113" t="s">
        <v>10</v>
      </c>
      <c r="C855" s="68">
        <v>3</v>
      </c>
      <c r="D855" s="27">
        <v>3</v>
      </c>
      <c r="E855" s="119">
        <v>1</v>
      </c>
      <c r="F855" s="68">
        <v>0</v>
      </c>
      <c r="G855" s="68">
        <v>0</v>
      </c>
      <c r="H855" s="68">
        <v>2</v>
      </c>
      <c r="I855" s="68">
        <v>0</v>
      </c>
      <c r="J855" s="68">
        <v>0</v>
      </c>
      <c r="K855" s="68">
        <v>0</v>
      </c>
      <c r="L855" s="112">
        <f t="shared" si="165"/>
        <v>3</v>
      </c>
      <c r="M855" s="20">
        <v>5</v>
      </c>
      <c r="S855" s="22" t="s">
        <v>8077</v>
      </c>
      <c r="T855" s="27">
        <v>0</v>
      </c>
      <c r="U855" s="27">
        <v>0</v>
      </c>
      <c r="V855" s="27">
        <v>0</v>
      </c>
      <c r="W855" s="27">
        <v>1</v>
      </c>
      <c r="X855" s="27">
        <v>0</v>
      </c>
      <c r="Y855" s="27">
        <v>0</v>
      </c>
      <c r="Z855" s="22">
        <f t="shared" si="166"/>
        <v>1</v>
      </c>
    </row>
    <row r="856" spans="1:26" x14ac:dyDescent="0.25">
      <c r="A856" s="111" t="s">
        <v>2058</v>
      </c>
      <c r="B856" s="111" t="s">
        <v>3133</v>
      </c>
      <c r="C856" s="70">
        <v>3</v>
      </c>
      <c r="D856" s="47">
        <v>3</v>
      </c>
      <c r="E856" s="70">
        <v>1</v>
      </c>
      <c r="F856" s="70">
        <v>0</v>
      </c>
      <c r="G856" s="70">
        <v>0</v>
      </c>
      <c r="H856" s="70">
        <v>2</v>
      </c>
      <c r="I856" s="70">
        <v>0</v>
      </c>
      <c r="J856" s="70">
        <v>0</v>
      </c>
      <c r="K856" s="70">
        <v>0</v>
      </c>
      <c r="L856" s="112">
        <f t="shared" si="165"/>
        <v>3</v>
      </c>
      <c r="M856" s="20"/>
      <c r="S856" s="46" t="s">
        <v>8078</v>
      </c>
      <c r="T856" s="47">
        <v>0</v>
      </c>
      <c r="U856" s="47">
        <v>0</v>
      </c>
      <c r="V856" s="47">
        <v>0</v>
      </c>
      <c r="W856" s="47">
        <v>1</v>
      </c>
      <c r="X856" s="47">
        <v>0</v>
      </c>
      <c r="Y856" s="47">
        <v>0</v>
      </c>
      <c r="Z856" s="22">
        <f t="shared" si="166"/>
        <v>1</v>
      </c>
    </row>
    <row r="857" spans="1:26" x14ac:dyDescent="0.25">
      <c r="A857" s="111" t="s">
        <v>2058</v>
      </c>
      <c r="B857" s="111" t="s">
        <v>3855</v>
      </c>
      <c r="C857" s="70">
        <v>1</v>
      </c>
      <c r="D857" s="47">
        <v>1</v>
      </c>
      <c r="E857" s="70">
        <v>0</v>
      </c>
      <c r="F857" s="70">
        <v>0</v>
      </c>
      <c r="G857" s="70">
        <v>0</v>
      </c>
      <c r="H857" s="70">
        <v>1</v>
      </c>
      <c r="I857" s="70">
        <v>0</v>
      </c>
      <c r="J857" s="70">
        <v>0</v>
      </c>
      <c r="K857" s="70">
        <v>0</v>
      </c>
      <c r="L857" s="112">
        <f t="shared" si="165"/>
        <v>1</v>
      </c>
      <c r="M857" s="20"/>
      <c r="S857" s="22" t="s">
        <v>8079</v>
      </c>
      <c r="T857" s="27">
        <v>1</v>
      </c>
      <c r="U857" s="27">
        <v>0</v>
      </c>
      <c r="V857" s="27">
        <v>0</v>
      </c>
      <c r="W857" s="27">
        <v>3</v>
      </c>
      <c r="X857" s="27">
        <v>0</v>
      </c>
      <c r="Y857" s="27">
        <v>0</v>
      </c>
      <c r="Z857" s="22">
        <f t="shared" si="166"/>
        <v>4</v>
      </c>
    </row>
    <row r="858" spans="1:26" x14ac:dyDescent="0.25">
      <c r="A858" s="111" t="s">
        <v>2058</v>
      </c>
      <c r="B858" s="111" t="s">
        <v>10</v>
      </c>
      <c r="C858" s="70">
        <v>31</v>
      </c>
      <c r="D858" s="47">
        <v>29</v>
      </c>
      <c r="E858" s="70">
        <v>4</v>
      </c>
      <c r="F858" s="70">
        <v>3</v>
      </c>
      <c r="G858" s="70">
        <v>1</v>
      </c>
      <c r="H858" s="70">
        <v>11</v>
      </c>
      <c r="I858" s="70">
        <v>8</v>
      </c>
      <c r="J858" s="70">
        <v>2</v>
      </c>
      <c r="K858" s="70">
        <v>0</v>
      </c>
      <c r="L858" s="112">
        <f t="shared" si="165"/>
        <v>29</v>
      </c>
      <c r="M858" s="20">
        <v>33</v>
      </c>
      <c r="S858" s="46" t="s">
        <v>8080</v>
      </c>
      <c r="T858" s="47">
        <v>5</v>
      </c>
      <c r="U858" s="47">
        <v>3</v>
      </c>
      <c r="V858" s="47">
        <v>1</v>
      </c>
      <c r="W858" s="47">
        <v>14</v>
      </c>
      <c r="X858" s="47">
        <v>8</v>
      </c>
      <c r="Y858" s="47">
        <v>2</v>
      </c>
      <c r="Z858" s="22">
        <f t="shared" si="166"/>
        <v>33</v>
      </c>
    </row>
    <row r="859" spans="1:26" x14ac:dyDescent="0.25">
      <c r="A859" s="113" t="s">
        <v>2071</v>
      </c>
      <c r="B859" s="113" t="s">
        <v>3133</v>
      </c>
      <c r="C859" s="71">
        <v>24</v>
      </c>
      <c r="D859" s="27">
        <v>24</v>
      </c>
      <c r="E859" s="71">
        <v>5</v>
      </c>
      <c r="F859" s="71">
        <v>3</v>
      </c>
      <c r="G859" s="71">
        <v>1</v>
      </c>
      <c r="H859" s="71">
        <v>12</v>
      </c>
      <c r="I859" s="71">
        <v>1</v>
      </c>
      <c r="J859" s="71">
        <v>2</v>
      </c>
      <c r="K859" s="71">
        <v>0</v>
      </c>
      <c r="L859" s="112">
        <f t="shared" si="165"/>
        <v>24</v>
      </c>
      <c r="M859" s="20"/>
      <c r="S859" s="22" t="s">
        <v>8081</v>
      </c>
      <c r="T859" s="27">
        <v>17</v>
      </c>
      <c r="U859" s="27">
        <v>20</v>
      </c>
      <c r="V859" s="27">
        <v>3</v>
      </c>
      <c r="W859" s="27">
        <v>32</v>
      </c>
      <c r="X859" s="27">
        <v>59</v>
      </c>
      <c r="Y859" s="27">
        <v>2</v>
      </c>
      <c r="Z859" s="22">
        <f t="shared" si="166"/>
        <v>133</v>
      </c>
    </row>
    <row r="860" spans="1:26" x14ac:dyDescent="0.25">
      <c r="A860" s="113" t="s">
        <v>2071</v>
      </c>
      <c r="B860" s="113" t="s">
        <v>836</v>
      </c>
      <c r="C860" s="71">
        <v>4</v>
      </c>
      <c r="D860" s="27">
        <v>4</v>
      </c>
      <c r="E860" s="71">
        <v>0</v>
      </c>
      <c r="F860" s="71">
        <v>0</v>
      </c>
      <c r="G860" s="71">
        <v>0</v>
      </c>
      <c r="H860" s="71">
        <v>1</v>
      </c>
      <c r="I860" s="71">
        <v>3</v>
      </c>
      <c r="J860" s="71">
        <v>0</v>
      </c>
      <c r="K860" s="71">
        <v>0</v>
      </c>
      <c r="L860" s="112">
        <f t="shared" si="165"/>
        <v>4</v>
      </c>
      <c r="M860" s="20"/>
      <c r="S860" s="46" t="s">
        <v>8082</v>
      </c>
      <c r="T860" s="47">
        <v>66</v>
      </c>
      <c r="U860" s="47">
        <v>193</v>
      </c>
      <c r="V860" s="47">
        <v>78</v>
      </c>
      <c r="W860" s="47">
        <v>118</v>
      </c>
      <c r="X860" s="47">
        <v>599</v>
      </c>
      <c r="Y860" s="47">
        <v>14</v>
      </c>
      <c r="Z860" s="22">
        <f t="shared" si="166"/>
        <v>1068</v>
      </c>
    </row>
    <row r="861" spans="1:26" x14ac:dyDescent="0.25">
      <c r="A861" s="113" t="s">
        <v>2071</v>
      </c>
      <c r="B861" s="113" t="s">
        <v>5524</v>
      </c>
      <c r="C861" s="71">
        <v>1</v>
      </c>
      <c r="D861" s="27">
        <v>1</v>
      </c>
      <c r="E861" s="71">
        <v>0</v>
      </c>
      <c r="F861" s="71">
        <v>1</v>
      </c>
      <c r="G861" s="71">
        <v>0</v>
      </c>
      <c r="H861" s="71">
        <v>0</v>
      </c>
      <c r="I861" s="71">
        <v>0</v>
      </c>
      <c r="J861" s="71">
        <v>0</v>
      </c>
      <c r="K861" s="71">
        <v>0</v>
      </c>
      <c r="L861" s="112">
        <f t="shared" si="165"/>
        <v>1</v>
      </c>
      <c r="M861" s="20"/>
      <c r="T861" s="18">
        <f>SUM(T853:T860)</f>
        <v>89</v>
      </c>
      <c r="U861" s="18">
        <f t="shared" ref="U861:Y861" si="167">SUM(U853:U860)</f>
        <v>216</v>
      </c>
      <c r="V861" s="18">
        <f t="shared" si="167"/>
        <v>82</v>
      </c>
      <c r="W861" s="18">
        <f t="shared" si="167"/>
        <v>169</v>
      </c>
      <c r="X861" s="18">
        <f t="shared" si="167"/>
        <v>666</v>
      </c>
      <c r="Y861" s="18">
        <f t="shared" si="167"/>
        <v>18</v>
      </c>
      <c r="Z861" s="22">
        <f>SUM(T861:Y861)</f>
        <v>1240</v>
      </c>
    </row>
    <row r="862" spans="1:26" x14ac:dyDescent="0.25">
      <c r="A862" s="113" t="s">
        <v>2071</v>
      </c>
      <c r="B862" s="113" t="s">
        <v>10</v>
      </c>
      <c r="C862" s="71">
        <v>106</v>
      </c>
      <c r="D862" s="27">
        <v>104</v>
      </c>
      <c r="E862" s="71">
        <v>12</v>
      </c>
      <c r="F862" s="71">
        <v>16</v>
      </c>
      <c r="G862" s="71">
        <v>2</v>
      </c>
      <c r="H862" s="71">
        <v>19</v>
      </c>
      <c r="I862" s="71">
        <v>55</v>
      </c>
      <c r="J862" s="71">
        <v>0</v>
      </c>
      <c r="K862" s="71">
        <v>0</v>
      </c>
      <c r="L862" s="112">
        <f t="shared" si="165"/>
        <v>104</v>
      </c>
      <c r="M862" s="20">
        <f>SUM(L859:L862)</f>
        <v>133</v>
      </c>
    </row>
    <row r="863" spans="1:26" x14ac:dyDescent="0.25">
      <c r="A863" s="111" t="s">
        <v>2107</v>
      </c>
      <c r="B863" s="111" t="s">
        <v>3133</v>
      </c>
      <c r="C863" s="70">
        <v>71</v>
      </c>
      <c r="D863" s="47">
        <v>69</v>
      </c>
      <c r="E863" s="70">
        <v>17</v>
      </c>
      <c r="F863" s="70">
        <v>19</v>
      </c>
      <c r="G863" s="70">
        <v>2</v>
      </c>
      <c r="H863" s="70">
        <v>27</v>
      </c>
      <c r="I863" s="70">
        <v>2</v>
      </c>
      <c r="J863" s="70">
        <v>2</v>
      </c>
      <c r="K863" s="70">
        <v>0</v>
      </c>
      <c r="L863" s="112">
        <f t="shared" si="165"/>
        <v>69</v>
      </c>
      <c r="M863" s="20"/>
    </row>
    <row r="864" spans="1:26" x14ac:dyDescent="0.25">
      <c r="A864" s="111" t="s">
        <v>2107</v>
      </c>
      <c r="B864" s="111" t="s">
        <v>836</v>
      </c>
      <c r="C864" s="70">
        <v>115</v>
      </c>
      <c r="D864" s="47">
        <v>93</v>
      </c>
      <c r="E864" s="70">
        <v>3</v>
      </c>
      <c r="F864" s="70">
        <v>40</v>
      </c>
      <c r="G864" s="70">
        <v>7</v>
      </c>
      <c r="H864" s="70">
        <v>30</v>
      </c>
      <c r="I864" s="70">
        <v>5</v>
      </c>
      <c r="J864" s="70">
        <v>8</v>
      </c>
      <c r="K864" s="70">
        <v>0</v>
      </c>
      <c r="L864" s="112">
        <f t="shared" si="165"/>
        <v>93</v>
      </c>
      <c r="M864" s="20"/>
      <c r="S864" s="22" t="s">
        <v>8192</v>
      </c>
      <c r="T864" s="22" t="s">
        <v>5758</v>
      </c>
      <c r="U864" s="22" t="s">
        <v>5740</v>
      </c>
      <c r="V864" s="22" t="s">
        <v>5712</v>
      </c>
      <c r="W864" s="22" t="s">
        <v>5745</v>
      </c>
      <c r="X864" s="22" t="s">
        <v>5868</v>
      </c>
      <c r="Y864" s="22" t="s">
        <v>8064</v>
      </c>
      <c r="Z864" s="22" t="s">
        <v>8065</v>
      </c>
    </row>
    <row r="865" spans="1:27" x14ac:dyDescent="0.25">
      <c r="A865" s="111" t="s">
        <v>2107</v>
      </c>
      <c r="B865" s="111" t="s">
        <v>5524</v>
      </c>
      <c r="C865" s="70">
        <v>9</v>
      </c>
      <c r="D865" s="47">
        <v>8</v>
      </c>
      <c r="E865" s="70">
        <v>1</v>
      </c>
      <c r="F865" s="70">
        <v>6</v>
      </c>
      <c r="G865" s="70">
        <v>1</v>
      </c>
      <c r="H865" s="70">
        <v>0</v>
      </c>
      <c r="I865" s="70">
        <v>0</v>
      </c>
      <c r="J865" s="70">
        <v>0</v>
      </c>
      <c r="K865" s="70">
        <v>0</v>
      </c>
      <c r="L865" s="112">
        <f t="shared" si="165"/>
        <v>8</v>
      </c>
      <c r="M865" s="20"/>
      <c r="S865" s="22" t="s">
        <v>8075</v>
      </c>
      <c r="T865" s="27">
        <v>0</v>
      </c>
      <c r="U865" s="27">
        <v>0</v>
      </c>
      <c r="V865" s="27">
        <v>0</v>
      </c>
      <c r="W865" s="27">
        <v>0</v>
      </c>
      <c r="X865" s="27">
        <v>0</v>
      </c>
      <c r="Y865" s="27">
        <v>0</v>
      </c>
      <c r="Z865" s="22">
        <f>SUM(T865:Y865)</f>
        <v>0</v>
      </c>
    </row>
    <row r="866" spans="1:27" x14ac:dyDescent="0.25">
      <c r="A866" s="111" t="s">
        <v>2107</v>
      </c>
      <c r="B866" s="111" t="s">
        <v>3855</v>
      </c>
      <c r="C866" s="70">
        <v>7</v>
      </c>
      <c r="D866" s="47">
        <v>7</v>
      </c>
      <c r="E866" s="70">
        <v>3</v>
      </c>
      <c r="F866" s="70">
        <v>3</v>
      </c>
      <c r="G866" s="70">
        <v>0</v>
      </c>
      <c r="H866" s="70">
        <v>1</v>
      </c>
      <c r="I866" s="70">
        <v>0</v>
      </c>
      <c r="J866" s="70">
        <v>0</v>
      </c>
      <c r="K866" s="70">
        <v>0</v>
      </c>
      <c r="L866" s="112">
        <f t="shared" si="165"/>
        <v>7</v>
      </c>
      <c r="M866" s="20"/>
      <c r="S866" s="46" t="s">
        <v>8076</v>
      </c>
      <c r="T866" s="47">
        <v>0</v>
      </c>
      <c r="U866" s="47">
        <v>0</v>
      </c>
      <c r="V866" s="47">
        <v>0</v>
      </c>
      <c r="W866" s="48">
        <v>0</v>
      </c>
      <c r="X866" s="47">
        <v>0</v>
      </c>
      <c r="Y866" s="47">
        <v>0</v>
      </c>
      <c r="Z866" s="22">
        <f t="shared" ref="Z866:Z872" si="168">SUM(T866:Y866)</f>
        <v>0</v>
      </c>
    </row>
    <row r="867" spans="1:27" x14ac:dyDescent="0.25">
      <c r="A867" s="111" t="s">
        <v>2107</v>
      </c>
      <c r="B867" s="111" t="s">
        <v>10</v>
      </c>
      <c r="C867" s="70">
        <v>901</v>
      </c>
      <c r="D867" s="47">
        <v>891</v>
      </c>
      <c r="E867" s="70">
        <v>42</v>
      </c>
      <c r="F867" s="70">
        <v>125</v>
      </c>
      <c r="G867" s="70">
        <v>68</v>
      </c>
      <c r="H867" s="70">
        <v>60</v>
      </c>
      <c r="I867" s="70">
        <v>592</v>
      </c>
      <c r="J867" s="70">
        <v>4</v>
      </c>
      <c r="K867" s="70">
        <v>0</v>
      </c>
      <c r="L867" s="112">
        <f t="shared" si="165"/>
        <v>891</v>
      </c>
      <c r="M867" s="20">
        <f>SUM(L863:L867)</f>
        <v>1068</v>
      </c>
      <c r="S867" s="22" t="s">
        <v>8077</v>
      </c>
      <c r="T867" s="68">
        <v>0</v>
      </c>
      <c r="U867" s="68">
        <v>0</v>
      </c>
      <c r="V867" s="68">
        <v>0</v>
      </c>
      <c r="W867" s="27">
        <v>0</v>
      </c>
      <c r="X867" s="68">
        <v>0</v>
      </c>
      <c r="Y867" s="68">
        <v>0</v>
      </c>
      <c r="Z867" s="22">
        <f t="shared" si="168"/>
        <v>0</v>
      </c>
    </row>
    <row r="868" spans="1:27" x14ac:dyDescent="0.25">
      <c r="A868" s="58" t="s">
        <v>8193</v>
      </c>
      <c r="B868" s="114"/>
      <c r="C868" s="114">
        <f t="shared" ref="C868:D868" si="169">SUM(C852:C867)</f>
        <v>1279</v>
      </c>
      <c r="D868" s="114">
        <f t="shared" si="169"/>
        <v>1240</v>
      </c>
      <c r="E868" s="114">
        <f>SUM(E852:E867)</f>
        <v>89</v>
      </c>
      <c r="F868" s="114">
        <f t="shared" ref="F868:L868" si="170">SUM(F852:F867)</f>
        <v>216</v>
      </c>
      <c r="G868" s="114">
        <f t="shared" si="170"/>
        <v>82</v>
      </c>
      <c r="H868" s="114">
        <f t="shared" si="170"/>
        <v>169</v>
      </c>
      <c r="I868" s="114">
        <f t="shared" si="170"/>
        <v>666</v>
      </c>
      <c r="J868" s="114">
        <f t="shared" si="170"/>
        <v>18</v>
      </c>
      <c r="K868" s="114">
        <f t="shared" si="170"/>
        <v>0</v>
      </c>
      <c r="L868" s="114">
        <f t="shared" si="170"/>
        <v>1240</v>
      </c>
      <c r="M868" s="20">
        <f>SUM(M852:M867)</f>
        <v>1240</v>
      </c>
      <c r="S868" s="46" t="s">
        <v>8078</v>
      </c>
      <c r="T868" s="69">
        <v>0</v>
      </c>
      <c r="U868" s="69">
        <v>0</v>
      </c>
      <c r="V868" s="69">
        <v>0</v>
      </c>
      <c r="W868" s="69">
        <v>1</v>
      </c>
      <c r="X868" s="69">
        <v>0</v>
      </c>
      <c r="Y868" s="69">
        <v>0</v>
      </c>
      <c r="Z868" s="22">
        <f t="shared" si="168"/>
        <v>1</v>
      </c>
    </row>
    <row r="869" spans="1:27" x14ac:dyDescent="0.25">
      <c r="I869" s="18" t="s">
        <v>8340</v>
      </c>
      <c r="S869" s="51" t="s">
        <v>8079</v>
      </c>
      <c r="T869" s="52">
        <v>0</v>
      </c>
      <c r="U869" s="52">
        <v>0</v>
      </c>
      <c r="V869" s="52">
        <v>0</v>
      </c>
      <c r="W869" s="52">
        <v>1</v>
      </c>
      <c r="X869" s="52">
        <v>0</v>
      </c>
      <c r="Y869" s="52">
        <v>0</v>
      </c>
      <c r="Z869" s="51">
        <f t="shared" si="168"/>
        <v>1</v>
      </c>
    </row>
    <row r="870" spans="1:27" x14ac:dyDescent="0.25">
      <c r="S870" s="46" t="s">
        <v>8080</v>
      </c>
      <c r="T870" s="70">
        <v>1</v>
      </c>
      <c r="U870" s="70">
        <v>0</v>
      </c>
      <c r="V870" s="70">
        <v>0</v>
      </c>
      <c r="W870" s="70">
        <v>2</v>
      </c>
      <c r="X870" s="70">
        <v>0</v>
      </c>
      <c r="Y870" s="70">
        <v>0</v>
      </c>
      <c r="Z870" s="22">
        <f t="shared" si="168"/>
        <v>3</v>
      </c>
    </row>
    <row r="871" spans="1:27" x14ac:dyDescent="0.25">
      <c r="S871" s="22" t="s">
        <v>8081</v>
      </c>
      <c r="T871" s="71">
        <v>5</v>
      </c>
      <c r="U871" s="71">
        <v>3</v>
      </c>
      <c r="V871" s="71">
        <v>1</v>
      </c>
      <c r="W871" s="71">
        <v>12</v>
      </c>
      <c r="X871" s="71">
        <v>1</v>
      </c>
      <c r="Y871" s="71">
        <v>2</v>
      </c>
      <c r="Z871" s="22">
        <f t="shared" si="168"/>
        <v>24</v>
      </c>
    </row>
    <row r="872" spans="1:27" x14ac:dyDescent="0.25">
      <c r="S872" s="46" t="s">
        <v>8082</v>
      </c>
      <c r="T872" s="70">
        <v>17</v>
      </c>
      <c r="U872" s="70">
        <v>19</v>
      </c>
      <c r="V872" s="70">
        <v>2</v>
      </c>
      <c r="W872" s="70">
        <v>27</v>
      </c>
      <c r="X872" s="70">
        <v>2</v>
      </c>
      <c r="Y872" s="70">
        <v>2</v>
      </c>
      <c r="Z872" s="22">
        <f t="shared" si="168"/>
        <v>69</v>
      </c>
      <c r="AA872" s="18">
        <f>SUM(Z865:Z872)</f>
        <v>98</v>
      </c>
    </row>
    <row r="873" spans="1:27" x14ac:dyDescent="0.25">
      <c r="T873" s="95">
        <f>SUM(T865:T872)</f>
        <v>23</v>
      </c>
      <c r="U873" s="95">
        <f t="shared" ref="U873:Y873" si="171">SUM(U865:U872)</f>
        <v>22</v>
      </c>
      <c r="V873" s="95">
        <f t="shared" si="171"/>
        <v>3</v>
      </c>
      <c r="W873" s="95">
        <f t="shared" si="171"/>
        <v>43</v>
      </c>
      <c r="X873" s="95">
        <f t="shared" si="171"/>
        <v>3</v>
      </c>
      <c r="Y873" s="95">
        <f t="shared" si="171"/>
        <v>4</v>
      </c>
      <c r="Z873" s="51">
        <f>SUM(T873:Y873)</f>
        <v>98</v>
      </c>
    </row>
    <row r="878" spans="1:27" x14ac:dyDescent="0.25">
      <c r="S878" s="22" t="s">
        <v>8195</v>
      </c>
      <c r="T878" s="22" t="s">
        <v>5758</v>
      </c>
      <c r="U878" s="22" t="s">
        <v>5740</v>
      </c>
      <c r="V878" s="22" t="s">
        <v>5712</v>
      </c>
      <c r="W878" s="22" t="s">
        <v>5745</v>
      </c>
      <c r="X878" s="22" t="s">
        <v>5868</v>
      </c>
      <c r="Y878" s="22" t="s">
        <v>8064</v>
      </c>
      <c r="Z878" s="22" t="s">
        <v>8196</v>
      </c>
    </row>
    <row r="879" spans="1:27" x14ac:dyDescent="0.25">
      <c r="S879" s="22" t="s">
        <v>8075</v>
      </c>
      <c r="T879" s="27">
        <v>0</v>
      </c>
      <c r="U879" s="27">
        <v>0</v>
      </c>
      <c r="V879" s="27">
        <v>0</v>
      </c>
      <c r="W879" s="27">
        <v>0</v>
      </c>
      <c r="X879" s="27">
        <v>0</v>
      </c>
      <c r="Y879" s="27">
        <v>0</v>
      </c>
      <c r="Z879" s="22">
        <f>SUM(T879:W879)+Y879</f>
        <v>0</v>
      </c>
      <c r="AA879" s="22" t="s">
        <v>8075</v>
      </c>
    </row>
    <row r="880" spans="1:27" x14ac:dyDescent="0.25">
      <c r="S880" s="46" t="s">
        <v>8076</v>
      </c>
      <c r="T880" s="47">
        <v>0</v>
      </c>
      <c r="U880" s="47">
        <v>0</v>
      </c>
      <c r="V880" s="47">
        <v>0</v>
      </c>
      <c r="W880" s="47">
        <v>0</v>
      </c>
      <c r="X880" s="47">
        <v>0</v>
      </c>
      <c r="Y880" s="47">
        <v>0</v>
      </c>
      <c r="Z880" s="22">
        <f t="shared" ref="Z880:Z885" si="172">SUM(T880:W880)+Y880</f>
        <v>0</v>
      </c>
      <c r="AA880" s="46" t="s">
        <v>8076</v>
      </c>
    </row>
    <row r="881" spans="19:27" x14ac:dyDescent="0.25">
      <c r="S881" s="22" t="s">
        <v>8077</v>
      </c>
      <c r="T881" s="27">
        <v>0</v>
      </c>
      <c r="U881" s="27">
        <v>0</v>
      </c>
      <c r="V881" s="27">
        <v>0</v>
      </c>
      <c r="W881" s="27">
        <v>1</v>
      </c>
      <c r="X881" s="27">
        <v>0</v>
      </c>
      <c r="Y881" s="27">
        <v>0</v>
      </c>
      <c r="Z881" s="22">
        <f t="shared" si="172"/>
        <v>1</v>
      </c>
      <c r="AA881" s="22" t="s">
        <v>8077</v>
      </c>
    </row>
    <row r="882" spans="19:27" x14ac:dyDescent="0.25">
      <c r="S882" s="46" t="s">
        <v>8078</v>
      </c>
      <c r="T882" s="47">
        <v>0</v>
      </c>
      <c r="U882" s="47">
        <v>0</v>
      </c>
      <c r="V882" s="47">
        <v>0</v>
      </c>
      <c r="W882" s="47">
        <v>0</v>
      </c>
      <c r="X882" s="47">
        <v>0</v>
      </c>
      <c r="Y882" s="47">
        <v>0</v>
      </c>
      <c r="Z882" s="22">
        <f t="shared" si="172"/>
        <v>0</v>
      </c>
      <c r="AA882" s="46" t="s">
        <v>8078</v>
      </c>
    </row>
    <row r="883" spans="19:27" x14ac:dyDescent="0.25">
      <c r="S883" s="22" t="s">
        <v>8079</v>
      </c>
      <c r="T883" s="27">
        <v>1</v>
      </c>
      <c r="U883" s="27">
        <v>0</v>
      </c>
      <c r="V883" s="27">
        <v>0</v>
      </c>
      <c r="W883" s="27">
        <v>2</v>
      </c>
      <c r="X883" s="27">
        <v>0</v>
      </c>
      <c r="Y883" s="27">
        <v>0</v>
      </c>
      <c r="Z883" s="22">
        <f t="shared" si="172"/>
        <v>3</v>
      </c>
      <c r="AA883" s="22" t="s">
        <v>8079</v>
      </c>
    </row>
    <row r="884" spans="19:27" x14ac:dyDescent="0.25">
      <c r="S884" s="46" t="s">
        <v>8080</v>
      </c>
      <c r="T884" s="47">
        <v>4</v>
      </c>
      <c r="U884" s="47">
        <v>3</v>
      </c>
      <c r="V884" s="47">
        <v>1</v>
      </c>
      <c r="W884" s="47">
        <v>12</v>
      </c>
      <c r="X884" s="47">
        <v>8</v>
      </c>
      <c r="Y884" s="47">
        <v>2</v>
      </c>
      <c r="Z884" s="22">
        <f t="shared" si="172"/>
        <v>22</v>
      </c>
      <c r="AA884" s="46" t="s">
        <v>8080</v>
      </c>
    </row>
    <row r="885" spans="19:27" x14ac:dyDescent="0.25">
      <c r="S885" s="22" t="s">
        <v>8081</v>
      </c>
      <c r="T885" s="27">
        <v>12</v>
      </c>
      <c r="U885" s="27">
        <v>17</v>
      </c>
      <c r="V885" s="27">
        <v>2</v>
      </c>
      <c r="W885" s="27">
        <v>20</v>
      </c>
      <c r="X885" s="27">
        <v>58</v>
      </c>
      <c r="Y885" s="27">
        <v>0</v>
      </c>
      <c r="Z885" s="22">
        <f t="shared" si="172"/>
        <v>51</v>
      </c>
      <c r="AA885" s="22" t="s">
        <v>8081</v>
      </c>
    </row>
    <row r="886" spans="19:27" x14ac:dyDescent="0.25">
      <c r="S886" s="46" t="s">
        <v>8082</v>
      </c>
      <c r="T886" s="47">
        <v>49</v>
      </c>
      <c r="U886" s="47">
        <v>174</v>
      </c>
      <c r="V886" s="47">
        <v>76</v>
      </c>
      <c r="W886" s="47">
        <v>91</v>
      </c>
      <c r="X886" s="47">
        <v>597</v>
      </c>
      <c r="Y886" s="47">
        <v>12</v>
      </c>
      <c r="Z886" s="22">
        <f t="shared" ref="Z886" si="173">SUM(T886:W886)+Y886</f>
        <v>402</v>
      </c>
      <c r="AA886" s="46" t="s">
        <v>8082</v>
      </c>
    </row>
    <row r="887" spans="19:27" x14ac:dyDescent="0.25">
      <c r="T887" s="18">
        <f>SUM(T879:T886)</f>
        <v>66</v>
      </c>
      <c r="U887" s="18">
        <f t="shared" ref="U887:Y887" si="174">SUM(U879:U886)</f>
        <v>194</v>
      </c>
      <c r="V887" s="18">
        <f t="shared" si="174"/>
        <v>79</v>
      </c>
      <c r="W887" s="18">
        <f t="shared" si="174"/>
        <v>126</v>
      </c>
      <c r="X887" s="18">
        <f t="shared" si="174"/>
        <v>663</v>
      </c>
      <c r="Y887" s="18">
        <f t="shared" si="174"/>
        <v>14</v>
      </c>
      <c r="Z887" s="22">
        <f>SUM(T887:W887)+Y887</f>
        <v>479</v>
      </c>
    </row>
    <row r="899" spans="1:26" ht="39.6" x14ac:dyDescent="0.25">
      <c r="A899" s="33" t="s">
        <v>8283</v>
      </c>
      <c r="B899" s="33" t="s">
        <v>7633</v>
      </c>
      <c r="C899" s="33" t="s">
        <v>8063</v>
      </c>
      <c r="D899" s="110" t="s">
        <v>8181</v>
      </c>
      <c r="E899" s="34" t="s">
        <v>8182</v>
      </c>
      <c r="F899" s="33" t="s">
        <v>8183</v>
      </c>
      <c r="G899" s="33" t="s">
        <v>8184</v>
      </c>
      <c r="H899" s="33" t="s">
        <v>8185</v>
      </c>
      <c r="I899" s="33" t="s">
        <v>8186</v>
      </c>
      <c r="J899" s="33" t="s">
        <v>8319</v>
      </c>
      <c r="K899" s="35" t="s">
        <v>8187</v>
      </c>
      <c r="L899" s="53" t="s">
        <v>8188</v>
      </c>
      <c r="M899" s="24" t="s">
        <v>8341</v>
      </c>
      <c r="S899" s="18" t="s">
        <v>8283</v>
      </c>
    </row>
    <row r="900" spans="1:26" x14ac:dyDescent="0.25">
      <c r="A900" s="33" t="s">
        <v>8202</v>
      </c>
      <c r="B900" s="33" t="s">
        <v>836</v>
      </c>
      <c r="C900" s="115">
        <v>2</v>
      </c>
      <c r="D900" s="27">
        <v>2</v>
      </c>
      <c r="E900" s="116">
        <v>0</v>
      </c>
      <c r="F900" s="115">
        <v>0</v>
      </c>
      <c r="G900" s="115">
        <v>0</v>
      </c>
      <c r="H900" s="115">
        <v>2</v>
      </c>
      <c r="I900" s="115">
        <v>0</v>
      </c>
      <c r="J900" s="115">
        <v>0</v>
      </c>
      <c r="K900" s="115">
        <v>0</v>
      </c>
      <c r="L900" s="112">
        <f t="shared" ref="L900:L910" si="175">SUM(E900:K900)</f>
        <v>2</v>
      </c>
      <c r="M900" s="37"/>
      <c r="S900" s="22" t="s">
        <v>8190</v>
      </c>
      <c r="T900" s="22" t="s">
        <v>5758</v>
      </c>
      <c r="U900" s="22" t="s">
        <v>5740</v>
      </c>
      <c r="V900" s="22" t="s">
        <v>5712</v>
      </c>
      <c r="W900" s="22" t="s">
        <v>5745</v>
      </c>
      <c r="X900" s="22" t="s">
        <v>5868</v>
      </c>
      <c r="Y900" s="22" t="s">
        <v>8064</v>
      </c>
      <c r="Z900" s="22" t="s">
        <v>8065</v>
      </c>
    </row>
    <row r="901" spans="1:26" x14ac:dyDescent="0.25">
      <c r="A901" s="33" t="s">
        <v>8202</v>
      </c>
      <c r="B901" s="33" t="s">
        <v>10</v>
      </c>
      <c r="C901" s="115">
        <v>3</v>
      </c>
      <c r="D901" s="27">
        <v>3</v>
      </c>
      <c r="E901" s="116">
        <v>0</v>
      </c>
      <c r="F901" s="115">
        <v>1</v>
      </c>
      <c r="G901" s="115">
        <v>0</v>
      </c>
      <c r="H901" s="115">
        <v>2</v>
      </c>
      <c r="I901" s="115">
        <v>0</v>
      </c>
      <c r="J901" s="115">
        <v>0</v>
      </c>
      <c r="K901" s="115">
        <v>0</v>
      </c>
      <c r="L901" s="112">
        <f t="shared" si="175"/>
        <v>3</v>
      </c>
      <c r="M901" s="20">
        <v>5</v>
      </c>
      <c r="S901" s="22" t="s">
        <v>8075</v>
      </c>
      <c r="T901" s="27">
        <v>0</v>
      </c>
      <c r="U901" s="27">
        <v>0</v>
      </c>
      <c r="V901" s="27">
        <v>0</v>
      </c>
      <c r="W901" s="27">
        <v>0</v>
      </c>
      <c r="X901" s="27">
        <v>0</v>
      </c>
      <c r="Y901" s="27">
        <v>0</v>
      </c>
      <c r="Z901" s="22">
        <f>SUM(T901:Y901)</f>
        <v>0</v>
      </c>
    </row>
    <row r="902" spans="1:26" x14ac:dyDescent="0.25">
      <c r="A902" s="117" t="s">
        <v>8203</v>
      </c>
      <c r="B902" s="117" t="s">
        <v>3133</v>
      </c>
      <c r="C902" s="69">
        <v>4</v>
      </c>
      <c r="D902" s="47">
        <v>4</v>
      </c>
      <c r="E902" s="118">
        <v>0</v>
      </c>
      <c r="F902" s="69">
        <v>1</v>
      </c>
      <c r="G902" s="69">
        <v>0</v>
      </c>
      <c r="H902" s="69">
        <v>3</v>
      </c>
      <c r="I902" s="69">
        <v>0</v>
      </c>
      <c r="J902" s="69">
        <v>0</v>
      </c>
      <c r="K902" s="69">
        <v>0</v>
      </c>
      <c r="L902" s="112">
        <f t="shared" si="175"/>
        <v>4</v>
      </c>
      <c r="M902" s="20"/>
      <c r="S902" s="46" t="s">
        <v>8076</v>
      </c>
      <c r="T902" s="47">
        <v>0</v>
      </c>
      <c r="U902" s="47">
        <v>0</v>
      </c>
      <c r="V902" s="47">
        <v>0</v>
      </c>
      <c r="W902" s="47">
        <v>0</v>
      </c>
      <c r="X902" s="47">
        <v>0</v>
      </c>
      <c r="Y902" s="47">
        <v>0</v>
      </c>
      <c r="Z902" s="22">
        <f t="shared" ref="Z902:Z908" si="176">SUM(T902:Y902)</f>
        <v>0</v>
      </c>
    </row>
    <row r="903" spans="1:26" x14ac:dyDescent="0.25">
      <c r="A903" s="117" t="s">
        <v>8203</v>
      </c>
      <c r="B903" s="117" t="s">
        <v>836</v>
      </c>
      <c r="C903" s="69">
        <v>1</v>
      </c>
      <c r="D903" s="47">
        <v>1</v>
      </c>
      <c r="E903" s="118">
        <v>0</v>
      </c>
      <c r="F903" s="69">
        <v>0</v>
      </c>
      <c r="G903" s="69">
        <v>0</v>
      </c>
      <c r="H903" s="69">
        <v>1</v>
      </c>
      <c r="I903" s="69">
        <v>0</v>
      </c>
      <c r="J903" s="69">
        <v>0</v>
      </c>
      <c r="K903" s="69">
        <v>0</v>
      </c>
      <c r="L903" s="112">
        <f t="shared" si="175"/>
        <v>1</v>
      </c>
      <c r="M903" s="20"/>
      <c r="S903" s="22" t="s">
        <v>8077</v>
      </c>
      <c r="T903" s="27">
        <v>0</v>
      </c>
      <c r="U903" s="27">
        <v>1</v>
      </c>
      <c r="V903" s="27">
        <v>0</v>
      </c>
      <c r="W903" s="27">
        <v>4</v>
      </c>
      <c r="X903" s="27">
        <v>0</v>
      </c>
      <c r="Y903" s="27">
        <v>0</v>
      </c>
      <c r="Z903" s="22">
        <f t="shared" si="176"/>
        <v>5</v>
      </c>
    </row>
    <row r="904" spans="1:26" x14ac:dyDescent="0.25">
      <c r="A904" s="117" t="s">
        <v>8203</v>
      </c>
      <c r="B904" s="117" t="s">
        <v>10</v>
      </c>
      <c r="C904" s="69">
        <v>3</v>
      </c>
      <c r="D904" s="47">
        <v>3</v>
      </c>
      <c r="E904" s="118">
        <v>0</v>
      </c>
      <c r="F904" s="69">
        <v>2</v>
      </c>
      <c r="G904" s="69">
        <v>0</v>
      </c>
      <c r="H904" s="69">
        <v>1</v>
      </c>
      <c r="I904" s="69">
        <v>0</v>
      </c>
      <c r="J904" s="69">
        <v>0</v>
      </c>
      <c r="K904" s="69">
        <v>0</v>
      </c>
      <c r="L904" s="112">
        <f t="shared" si="175"/>
        <v>3</v>
      </c>
      <c r="M904" s="20">
        <v>8</v>
      </c>
      <c r="S904" s="46" t="s">
        <v>8078</v>
      </c>
      <c r="T904" s="47">
        <v>0</v>
      </c>
      <c r="U904" s="47">
        <v>3</v>
      </c>
      <c r="V904" s="47">
        <v>0</v>
      </c>
      <c r="W904" s="47">
        <v>5</v>
      </c>
      <c r="X904" s="47">
        <v>0</v>
      </c>
      <c r="Y904" s="47">
        <v>0</v>
      </c>
      <c r="Z904" s="22">
        <f t="shared" si="176"/>
        <v>8</v>
      </c>
    </row>
    <row r="905" spans="1:26" x14ac:dyDescent="0.25">
      <c r="A905" s="113" t="s">
        <v>7373</v>
      </c>
      <c r="B905" s="113" t="s">
        <v>3133</v>
      </c>
      <c r="C905" s="68">
        <v>5</v>
      </c>
      <c r="D905" s="27">
        <v>5</v>
      </c>
      <c r="E905" s="119">
        <v>0</v>
      </c>
      <c r="F905" s="68">
        <v>2</v>
      </c>
      <c r="G905" s="68">
        <v>0</v>
      </c>
      <c r="H905" s="68">
        <v>3</v>
      </c>
      <c r="I905" s="68">
        <v>0</v>
      </c>
      <c r="J905" s="68">
        <v>0</v>
      </c>
      <c r="K905" s="68">
        <v>0</v>
      </c>
      <c r="L905" s="112">
        <f t="shared" si="175"/>
        <v>5</v>
      </c>
      <c r="M905" s="20"/>
      <c r="S905" s="22" t="s">
        <v>8079</v>
      </c>
      <c r="T905" s="27">
        <v>0</v>
      </c>
      <c r="U905" s="27">
        <v>3</v>
      </c>
      <c r="V905" s="27">
        <v>0</v>
      </c>
      <c r="W905" s="27">
        <v>10</v>
      </c>
      <c r="X905" s="27">
        <v>0</v>
      </c>
      <c r="Y905" s="27">
        <v>0</v>
      </c>
      <c r="Z905" s="22">
        <f t="shared" si="176"/>
        <v>13</v>
      </c>
    </row>
    <row r="906" spans="1:26" x14ac:dyDescent="0.25">
      <c r="A906" s="113" t="s">
        <v>7373</v>
      </c>
      <c r="B906" s="113" t="s">
        <v>836</v>
      </c>
      <c r="C906" s="68">
        <v>2</v>
      </c>
      <c r="D906" s="27">
        <v>2</v>
      </c>
      <c r="E906" s="119">
        <v>0</v>
      </c>
      <c r="F906" s="68">
        <v>0</v>
      </c>
      <c r="G906" s="68">
        <v>0</v>
      </c>
      <c r="H906" s="68">
        <v>2</v>
      </c>
      <c r="I906" s="68">
        <v>0</v>
      </c>
      <c r="J906" s="68">
        <v>0</v>
      </c>
      <c r="K906" s="68">
        <v>0</v>
      </c>
      <c r="L906" s="112">
        <f t="shared" si="175"/>
        <v>2</v>
      </c>
      <c r="M906" s="20"/>
      <c r="S906" s="46" t="s">
        <v>8080</v>
      </c>
      <c r="T906" s="47">
        <v>8</v>
      </c>
      <c r="U906" s="47">
        <v>11</v>
      </c>
      <c r="V906" s="47">
        <v>1</v>
      </c>
      <c r="W906" s="47">
        <v>42</v>
      </c>
      <c r="X906" s="47">
        <v>18</v>
      </c>
      <c r="Y906" s="47">
        <v>2</v>
      </c>
      <c r="Z906" s="22">
        <f t="shared" si="176"/>
        <v>82</v>
      </c>
    </row>
    <row r="907" spans="1:26" x14ac:dyDescent="0.25">
      <c r="A907" s="113" t="s">
        <v>7373</v>
      </c>
      <c r="B907" s="113" t="s">
        <v>10</v>
      </c>
      <c r="C907" s="68">
        <v>6</v>
      </c>
      <c r="D907" s="27">
        <v>6</v>
      </c>
      <c r="E907" s="119">
        <v>0</v>
      </c>
      <c r="F907" s="68">
        <v>1</v>
      </c>
      <c r="G907" s="68">
        <v>0</v>
      </c>
      <c r="H907" s="68">
        <v>5</v>
      </c>
      <c r="I907" s="68">
        <v>0</v>
      </c>
      <c r="J907" s="68">
        <v>0</v>
      </c>
      <c r="K907" s="68">
        <v>0</v>
      </c>
      <c r="L907" s="112">
        <f t="shared" si="175"/>
        <v>6</v>
      </c>
      <c r="M907" s="20">
        <v>13</v>
      </c>
      <c r="S907" s="22" t="s">
        <v>8081</v>
      </c>
      <c r="T907" s="27">
        <v>24</v>
      </c>
      <c r="U907" s="27">
        <v>48</v>
      </c>
      <c r="V907" s="27">
        <v>3</v>
      </c>
      <c r="W907" s="27">
        <v>74</v>
      </c>
      <c r="X907" s="27">
        <v>133</v>
      </c>
      <c r="Y907" s="27">
        <v>6</v>
      </c>
      <c r="Z907" s="22">
        <f t="shared" si="176"/>
        <v>288</v>
      </c>
    </row>
    <row r="908" spans="1:26" x14ac:dyDescent="0.25">
      <c r="A908" s="111" t="s">
        <v>2058</v>
      </c>
      <c r="B908" s="111" t="s">
        <v>3133</v>
      </c>
      <c r="C908" s="70">
        <v>8</v>
      </c>
      <c r="D908" s="47">
        <v>8</v>
      </c>
      <c r="E908" s="70">
        <v>0</v>
      </c>
      <c r="F908" s="70">
        <v>2</v>
      </c>
      <c r="G908" s="70">
        <v>0</v>
      </c>
      <c r="H908" s="70">
        <v>6</v>
      </c>
      <c r="I908" s="70">
        <v>0</v>
      </c>
      <c r="J908" s="70">
        <v>0</v>
      </c>
      <c r="K908" s="70">
        <v>0</v>
      </c>
      <c r="L908" s="112">
        <f t="shared" si="175"/>
        <v>8</v>
      </c>
      <c r="M908" s="20"/>
      <c r="S908" s="46" t="s">
        <v>8082</v>
      </c>
      <c r="T908" s="47">
        <v>86</v>
      </c>
      <c r="U908" s="47">
        <v>182</v>
      </c>
      <c r="V908" s="47">
        <v>74</v>
      </c>
      <c r="W908" s="47">
        <v>187</v>
      </c>
      <c r="X908" s="47">
        <v>432</v>
      </c>
      <c r="Y908" s="47">
        <v>15</v>
      </c>
      <c r="Z908" s="22">
        <f t="shared" si="176"/>
        <v>976</v>
      </c>
    </row>
    <row r="909" spans="1:26" x14ac:dyDescent="0.25">
      <c r="A909" s="111" t="s">
        <v>2058</v>
      </c>
      <c r="B909" s="111" t="s">
        <v>836</v>
      </c>
      <c r="C909" s="70">
        <v>3</v>
      </c>
      <c r="D909" s="47">
        <v>3</v>
      </c>
      <c r="E909" s="70">
        <v>0</v>
      </c>
      <c r="F909" s="70">
        <v>0</v>
      </c>
      <c r="G909" s="70">
        <v>0</v>
      </c>
      <c r="H909" s="70">
        <v>3</v>
      </c>
      <c r="I909" s="70">
        <v>0</v>
      </c>
      <c r="J909" s="70">
        <v>0</v>
      </c>
      <c r="K909" s="70">
        <v>0</v>
      </c>
      <c r="L909" s="112">
        <f t="shared" si="175"/>
        <v>3</v>
      </c>
      <c r="M909" s="20"/>
      <c r="T909" s="18">
        <f>SUM(T901:T908)</f>
        <v>118</v>
      </c>
      <c r="U909" s="18">
        <f t="shared" ref="U909:Y909" si="177">SUM(U901:U908)</f>
        <v>248</v>
      </c>
      <c r="V909" s="18">
        <f t="shared" si="177"/>
        <v>78</v>
      </c>
      <c r="W909" s="18">
        <f t="shared" si="177"/>
        <v>322</v>
      </c>
      <c r="X909" s="18">
        <f t="shared" si="177"/>
        <v>583</v>
      </c>
      <c r="Y909" s="18">
        <f t="shared" si="177"/>
        <v>23</v>
      </c>
      <c r="Z909" s="22">
        <f>SUM(T909:Y909)</f>
        <v>1372</v>
      </c>
    </row>
    <row r="910" spans="1:26" x14ac:dyDescent="0.25">
      <c r="A910" s="111" t="s">
        <v>2058</v>
      </c>
      <c r="B910" s="111" t="s">
        <v>5524</v>
      </c>
      <c r="C910" s="70">
        <v>1</v>
      </c>
      <c r="D910" s="47">
        <v>1</v>
      </c>
      <c r="E910" s="70">
        <v>0</v>
      </c>
      <c r="F910" s="70">
        <v>1</v>
      </c>
      <c r="G910" s="70">
        <v>0</v>
      </c>
      <c r="H910" s="70">
        <v>0</v>
      </c>
      <c r="I910" s="70">
        <v>0</v>
      </c>
      <c r="J910" s="70">
        <v>0</v>
      </c>
      <c r="K910" s="70">
        <v>0</v>
      </c>
      <c r="L910" s="112">
        <f t="shared" si="175"/>
        <v>1</v>
      </c>
      <c r="M910" s="20"/>
    </row>
    <row r="911" spans="1:26" x14ac:dyDescent="0.25">
      <c r="A911" s="111" t="s">
        <v>2058</v>
      </c>
      <c r="B911" s="111" t="s">
        <v>10</v>
      </c>
      <c r="C911" s="70">
        <v>72</v>
      </c>
      <c r="D911" s="47">
        <v>70</v>
      </c>
      <c r="E911" s="70">
        <v>8</v>
      </c>
      <c r="F911" s="70">
        <v>8</v>
      </c>
      <c r="G911" s="70">
        <v>1</v>
      </c>
      <c r="H911" s="70">
        <v>33</v>
      </c>
      <c r="I911" s="70">
        <v>18</v>
      </c>
      <c r="J911" s="70">
        <v>2</v>
      </c>
      <c r="K911" s="70">
        <v>0</v>
      </c>
      <c r="L911" s="112">
        <f t="shared" ref="L911:L920" si="178">SUM(E911:K911)</f>
        <v>70</v>
      </c>
      <c r="M911" s="20">
        <v>82</v>
      </c>
    </row>
    <row r="912" spans="1:26" x14ac:dyDescent="0.25">
      <c r="A912" s="113" t="s">
        <v>2071</v>
      </c>
      <c r="B912" s="113" t="s">
        <v>3133</v>
      </c>
      <c r="C912" s="71">
        <v>53</v>
      </c>
      <c r="D912" s="27">
        <v>51</v>
      </c>
      <c r="E912" s="71">
        <v>8</v>
      </c>
      <c r="F912" s="71">
        <v>8</v>
      </c>
      <c r="G912" s="71">
        <v>1</v>
      </c>
      <c r="H912" s="71">
        <v>34</v>
      </c>
      <c r="I912" s="71">
        <v>0</v>
      </c>
      <c r="J912" s="71">
        <v>0</v>
      </c>
      <c r="K912" s="71">
        <v>0</v>
      </c>
      <c r="L912" s="112">
        <f t="shared" si="178"/>
        <v>51</v>
      </c>
      <c r="M912" s="20"/>
      <c r="S912" s="22" t="s">
        <v>8192</v>
      </c>
      <c r="T912" s="22" t="s">
        <v>5758</v>
      </c>
      <c r="U912" s="22" t="s">
        <v>5740</v>
      </c>
      <c r="V912" s="22" t="s">
        <v>5712</v>
      </c>
      <c r="W912" s="22" t="s">
        <v>5745</v>
      </c>
      <c r="X912" s="22" t="s">
        <v>5868</v>
      </c>
      <c r="Y912" s="22" t="s">
        <v>8064</v>
      </c>
      <c r="Z912" s="22" t="s">
        <v>8065</v>
      </c>
    </row>
    <row r="913" spans="1:27" x14ac:dyDescent="0.25">
      <c r="A913" s="113" t="s">
        <v>2071</v>
      </c>
      <c r="B913" s="113" t="s">
        <v>836</v>
      </c>
      <c r="C913" s="71">
        <v>21</v>
      </c>
      <c r="D913" s="27">
        <v>21</v>
      </c>
      <c r="E913" s="71">
        <v>0</v>
      </c>
      <c r="F913" s="71">
        <v>0</v>
      </c>
      <c r="G913" s="71">
        <v>0</v>
      </c>
      <c r="H913" s="71">
        <v>4</v>
      </c>
      <c r="I913" s="71">
        <v>17</v>
      </c>
      <c r="J913" s="71">
        <v>0</v>
      </c>
      <c r="K913" s="71">
        <v>0</v>
      </c>
      <c r="L913" s="112">
        <f t="shared" si="178"/>
        <v>21</v>
      </c>
      <c r="M913" s="20"/>
      <c r="S913" s="22" t="s">
        <v>8075</v>
      </c>
      <c r="T913" s="27">
        <v>0</v>
      </c>
      <c r="U913" s="27">
        <v>0</v>
      </c>
      <c r="V913" s="27">
        <v>0</v>
      </c>
      <c r="W913" s="27">
        <v>0</v>
      </c>
      <c r="X913" s="27">
        <v>0</v>
      </c>
      <c r="Y913" s="27">
        <v>0</v>
      </c>
      <c r="Z913" s="22">
        <f>SUM(T913:Y913)</f>
        <v>0</v>
      </c>
    </row>
    <row r="914" spans="1:27" x14ac:dyDescent="0.25">
      <c r="A914" s="113" t="s">
        <v>2071</v>
      </c>
      <c r="B914" s="113" t="s">
        <v>5524</v>
      </c>
      <c r="C914" s="71">
        <v>12</v>
      </c>
      <c r="D914" s="27">
        <v>9</v>
      </c>
      <c r="E914" s="71">
        <v>0</v>
      </c>
      <c r="F914" s="71">
        <v>9</v>
      </c>
      <c r="G914" s="71">
        <v>0</v>
      </c>
      <c r="H914" s="71">
        <v>0</v>
      </c>
      <c r="I914" s="71">
        <v>0</v>
      </c>
      <c r="J914" s="71">
        <v>0</v>
      </c>
      <c r="K914" s="71">
        <v>0</v>
      </c>
      <c r="L914" s="112">
        <f t="shared" si="178"/>
        <v>9</v>
      </c>
      <c r="M914" s="20"/>
      <c r="S914" s="46" t="s">
        <v>8076</v>
      </c>
      <c r="T914" s="47">
        <v>0</v>
      </c>
      <c r="U914" s="47">
        <v>0</v>
      </c>
      <c r="V914" s="47">
        <v>0</v>
      </c>
      <c r="W914" s="48">
        <v>0</v>
      </c>
      <c r="X914" s="47">
        <v>0</v>
      </c>
      <c r="Y914" s="47">
        <v>0</v>
      </c>
      <c r="Z914" s="22">
        <f t="shared" ref="Z914:Z920" si="179">SUM(T914:Y914)</f>
        <v>0</v>
      </c>
    </row>
    <row r="915" spans="1:27" x14ac:dyDescent="0.25">
      <c r="A915" s="113" t="s">
        <v>2071</v>
      </c>
      <c r="B915" s="113" t="s">
        <v>10</v>
      </c>
      <c r="C915" s="71">
        <v>207</v>
      </c>
      <c r="D915" s="27">
        <v>207</v>
      </c>
      <c r="E915" s="71">
        <v>16</v>
      </c>
      <c r="F915" s="71">
        <v>31</v>
      </c>
      <c r="G915" s="71">
        <v>2</v>
      </c>
      <c r="H915" s="71">
        <v>36</v>
      </c>
      <c r="I915" s="71">
        <v>116</v>
      </c>
      <c r="J915" s="71">
        <v>6</v>
      </c>
      <c r="K915" s="71">
        <v>0</v>
      </c>
      <c r="L915" s="112">
        <f t="shared" si="178"/>
        <v>207</v>
      </c>
      <c r="M915" s="20">
        <v>288</v>
      </c>
      <c r="S915" s="22" t="s">
        <v>8077</v>
      </c>
      <c r="T915" s="68">
        <v>0</v>
      </c>
      <c r="U915" s="68">
        <v>0</v>
      </c>
      <c r="V915" s="68">
        <v>0</v>
      </c>
      <c r="W915" s="68">
        <v>0</v>
      </c>
      <c r="X915" s="68">
        <v>0</v>
      </c>
      <c r="Y915" s="68">
        <v>0</v>
      </c>
      <c r="Z915" s="22">
        <f t="shared" si="179"/>
        <v>0</v>
      </c>
    </row>
    <row r="916" spans="1:27" x14ac:dyDescent="0.25">
      <c r="A916" s="111" t="s">
        <v>2107</v>
      </c>
      <c r="B916" s="111" t="s">
        <v>3133</v>
      </c>
      <c r="C916" s="70">
        <v>129</v>
      </c>
      <c r="D916" s="47">
        <v>128</v>
      </c>
      <c r="E916" s="70">
        <v>24</v>
      </c>
      <c r="F916" s="70">
        <v>45</v>
      </c>
      <c r="G916" s="70">
        <v>1</v>
      </c>
      <c r="H916" s="70">
        <v>57</v>
      </c>
      <c r="I916" s="70">
        <v>0</v>
      </c>
      <c r="J916" s="70">
        <v>1</v>
      </c>
      <c r="K916" s="70">
        <v>0</v>
      </c>
      <c r="L916" s="112">
        <f t="shared" si="178"/>
        <v>128</v>
      </c>
      <c r="M916" s="20"/>
      <c r="S916" s="46" t="s">
        <v>8078</v>
      </c>
      <c r="T916" s="69">
        <v>0</v>
      </c>
      <c r="U916" s="69">
        <v>1</v>
      </c>
      <c r="V916" s="69">
        <v>0</v>
      </c>
      <c r="W916" s="69">
        <v>3</v>
      </c>
      <c r="X916" s="69">
        <v>0</v>
      </c>
      <c r="Y916" s="69">
        <v>0</v>
      </c>
      <c r="Z916" s="22">
        <f t="shared" si="179"/>
        <v>4</v>
      </c>
    </row>
    <row r="917" spans="1:27" x14ac:dyDescent="0.25">
      <c r="A917" s="111" t="s">
        <v>2107</v>
      </c>
      <c r="B917" s="111" t="s">
        <v>836</v>
      </c>
      <c r="C917" s="70">
        <v>238</v>
      </c>
      <c r="D917" s="47">
        <v>229</v>
      </c>
      <c r="E917" s="70">
        <v>40</v>
      </c>
      <c r="F917" s="70">
        <v>79</v>
      </c>
      <c r="G917" s="70">
        <v>21</v>
      </c>
      <c r="H917" s="70">
        <v>80</v>
      </c>
      <c r="I917" s="70">
        <v>0</v>
      </c>
      <c r="J917" s="70">
        <v>9</v>
      </c>
      <c r="K917" s="70">
        <v>0</v>
      </c>
      <c r="L917" s="112">
        <f t="shared" si="178"/>
        <v>229</v>
      </c>
      <c r="M917" s="20"/>
      <c r="S917" s="51" t="s">
        <v>8079</v>
      </c>
      <c r="T917" s="52">
        <v>0</v>
      </c>
      <c r="U917" s="52">
        <v>2</v>
      </c>
      <c r="V917" s="52">
        <v>0</v>
      </c>
      <c r="W917" s="52">
        <v>3</v>
      </c>
      <c r="X917" s="52">
        <v>0</v>
      </c>
      <c r="Y917" s="52">
        <v>0</v>
      </c>
      <c r="Z917" s="51">
        <f t="shared" si="179"/>
        <v>5</v>
      </c>
    </row>
    <row r="918" spans="1:27" x14ac:dyDescent="0.25">
      <c r="A918" s="111" t="s">
        <v>2107</v>
      </c>
      <c r="B918" s="111" t="s">
        <v>5524</v>
      </c>
      <c r="C918" s="70">
        <v>9</v>
      </c>
      <c r="D918" s="47">
        <v>7</v>
      </c>
      <c r="E918" s="70">
        <v>0</v>
      </c>
      <c r="F918" s="70">
        <v>2</v>
      </c>
      <c r="G918" s="70">
        <v>4</v>
      </c>
      <c r="H918" s="70">
        <v>0</v>
      </c>
      <c r="I918" s="70">
        <v>0</v>
      </c>
      <c r="J918" s="70">
        <v>1</v>
      </c>
      <c r="K918" s="70">
        <v>0</v>
      </c>
      <c r="L918" s="112">
        <f t="shared" si="178"/>
        <v>7</v>
      </c>
      <c r="M918" s="20"/>
      <c r="S918" s="46" t="s">
        <v>8080</v>
      </c>
      <c r="T918" s="70">
        <v>0</v>
      </c>
      <c r="U918" s="70">
        <v>2</v>
      </c>
      <c r="V918" s="70">
        <v>0</v>
      </c>
      <c r="W918" s="70">
        <v>6</v>
      </c>
      <c r="X918" s="70">
        <v>0</v>
      </c>
      <c r="Y918" s="70">
        <v>0</v>
      </c>
      <c r="Z918" s="22">
        <f t="shared" si="179"/>
        <v>8</v>
      </c>
    </row>
    <row r="919" spans="1:27" x14ac:dyDescent="0.25">
      <c r="A919" s="111" t="s">
        <v>2107</v>
      </c>
      <c r="B919" s="111" t="s">
        <v>3855</v>
      </c>
      <c r="C919" s="70">
        <v>3</v>
      </c>
      <c r="D919" s="47">
        <v>3</v>
      </c>
      <c r="E919" s="70">
        <v>0</v>
      </c>
      <c r="F919" s="70">
        <v>0</v>
      </c>
      <c r="G919" s="70">
        <v>2</v>
      </c>
      <c r="H919" s="70">
        <v>1</v>
      </c>
      <c r="I919" s="70">
        <v>0</v>
      </c>
      <c r="J919" s="70">
        <v>0</v>
      </c>
      <c r="K919" s="70">
        <v>0</v>
      </c>
      <c r="L919" s="112">
        <f t="shared" si="178"/>
        <v>3</v>
      </c>
      <c r="M919" s="20"/>
      <c r="S919" s="22" t="s">
        <v>8081</v>
      </c>
      <c r="T919" s="71">
        <v>8</v>
      </c>
      <c r="U919" s="71">
        <v>8</v>
      </c>
      <c r="V919" s="71">
        <v>1</v>
      </c>
      <c r="W919" s="71">
        <v>34</v>
      </c>
      <c r="X919" s="71">
        <v>0</v>
      </c>
      <c r="Y919" s="71">
        <v>0</v>
      </c>
      <c r="Z919" s="22">
        <f t="shared" si="179"/>
        <v>51</v>
      </c>
    </row>
    <row r="920" spans="1:27" x14ac:dyDescent="0.25">
      <c r="A920" s="111" t="s">
        <v>2107</v>
      </c>
      <c r="B920" s="111" t="s">
        <v>10</v>
      </c>
      <c r="C920" s="70">
        <v>616</v>
      </c>
      <c r="D920" s="47">
        <v>609</v>
      </c>
      <c r="E920" s="70">
        <v>22</v>
      </c>
      <c r="F920" s="70">
        <v>56</v>
      </c>
      <c r="G920" s="70">
        <v>46</v>
      </c>
      <c r="H920" s="70">
        <v>49</v>
      </c>
      <c r="I920" s="70">
        <v>432</v>
      </c>
      <c r="J920" s="70">
        <v>4</v>
      </c>
      <c r="K920" s="70">
        <v>0</v>
      </c>
      <c r="L920" s="112">
        <f t="shared" si="178"/>
        <v>609</v>
      </c>
      <c r="M920" s="20">
        <v>976</v>
      </c>
      <c r="S920" s="46" t="s">
        <v>8082</v>
      </c>
      <c r="T920" s="70">
        <v>24</v>
      </c>
      <c r="U920" s="70">
        <v>45</v>
      </c>
      <c r="V920" s="70">
        <v>1</v>
      </c>
      <c r="W920" s="70">
        <v>57</v>
      </c>
      <c r="X920" s="70">
        <v>0</v>
      </c>
      <c r="Y920" s="70">
        <v>1</v>
      </c>
      <c r="Z920" s="22">
        <f t="shared" si="179"/>
        <v>128</v>
      </c>
    </row>
    <row r="921" spans="1:27" x14ac:dyDescent="0.25">
      <c r="A921" s="58" t="s">
        <v>8193</v>
      </c>
      <c r="B921" s="114"/>
      <c r="C921" s="114">
        <f t="shared" ref="C921:M921" si="180">SUM(C900:C920)</f>
        <v>1398</v>
      </c>
      <c r="D921" s="114">
        <f t="shared" si="180"/>
        <v>1372</v>
      </c>
      <c r="E921" s="114">
        <f t="shared" si="180"/>
        <v>118</v>
      </c>
      <c r="F921" s="114">
        <f t="shared" si="180"/>
        <v>248</v>
      </c>
      <c r="G921" s="114">
        <f t="shared" si="180"/>
        <v>78</v>
      </c>
      <c r="H921" s="114">
        <f t="shared" si="180"/>
        <v>322</v>
      </c>
      <c r="I921" s="114">
        <f t="shared" si="180"/>
        <v>583</v>
      </c>
      <c r="J921" s="114">
        <f t="shared" si="180"/>
        <v>23</v>
      </c>
      <c r="K921" s="114">
        <f t="shared" si="180"/>
        <v>0</v>
      </c>
      <c r="L921" s="114">
        <f t="shared" si="180"/>
        <v>1372</v>
      </c>
      <c r="M921" s="20">
        <f t="shared" si="180"/>
        <v>1372</v>
      </c>
      <c r="N921" s="20"/>
      <c r="T921" s="95">
        <f>SUM(T913:T920)</f>
        <v>32</v>
      </c>
      <c r="U921" s="95">
        <f t="shared" ref="U921:Y921" si="181">SUM(U913:U920)</f>
        <v>58</v>
      </c>
      <c r="V921" s="95">
        <f t="shared" si="181"/>
        <v>2</v>
      </c>
      <c r="W921" s="95">
        <f t="shared" si="181"/>
        <v>103</v>
      </c>
      <c r="X921" s="95">
        <f t="shared" si="181"/>
        <v>0</v>
      </c>
      <c r="Y921" s="95">
        <f t="shared" si="181"/>
        <v>1</v>
      </c>
      <c r="Z921" s="51">
        <f>SUM(T921:Y921)</f>
        <v>196</v>
      </c>
    </row>
    <row r="922" spans="1:27" x14ac:dyDescent="0.25">
      <c r="I922" s="18" t="s">
        <v>8342</v>
      </c>
    </row>
    <row r="926" spans="1:27" x14ac:dyDescent="0.25">
      <c r="S926" s="22" t="s">
        <v>8195</v>
      </c>
      <c r="T926" s="22" t="s">
        <v>5758</v>
      </c>
      <c r="U926" s="22" t="s">
        <v>5740</v>
      </c>
      <c r="V926" s="22" t="s">
        <v>5712</v>
      </c>
      <c r="W926" s="22" t="s">
        <v>5745</v>
      </c>
      <c r="X926" s="22" t="s">
        <v>5868</v>
      </c>
      <c r="Y926" s="22" t="s">
        <v>8064</v>
      </c>
      <c r="Z926" s="22" t="s">
        <v>8196</v>
      </c>
    </row>
    <row r="927" spans="1:27" x14ac:dyDescent="0.25">
      <c r="S927" s="22" t="s">
        <v>8075</v>
      </c>
      <c r="T927" s="27">
        <v>0</v>
      </c>
      <c r="U927" s="27">
        <v>0</v>
      </c>
      <c r="V927" s="27">
        <v>0</v>
      </c>
      <c r="W927" s="27">
        <v>0</v>
      </c>
      <c r="X927" s="27">
        <v>0</v>
      </c>
      <c r="Y927" s="27">
        <v>0</v>
      </c>
      <c r="Z927" s="22">
        <f>SUM(T927:W927)+Y927</f>
        <v>0</v>
      </c>
      <c r="AA927" s="22" t="s">
        <v>8075</v>
      </c>
    </row>
    <row r="928" spans="1:27" x14ac:dyDescent="0.25">
      <c r="S928" s="46" t="s">
        <v>8076</v>
      </c>
      <c r="T928" s="47">
        <v>0</v>
      </c>
      <c r="U928" s="47">
        <v>0</v>
      </c>
      <c r="V928" s="47">
        <v>0</v>
      </c>
      <c r="W928" s="47">
        <v>0</v>
      </c>
      <c r="X928" s="47">
        <v>0</v>
      </c>
      <c r="Y928" s="47">
        <v>0</v>
      </c>
      <c r="Z928" s="22">
        <f t="shared" ref="Z928:Z933" si="182">SUM(T928:W928)+Y928</f>
        <v>0</v>
      </c>
      <c r="AA928" s="46" t="s">
        <v>8076</v>
      </c>
    </row>
    <row r="929" spans="1:27" x14ac:dyDescent="0.25">
      <c r="S929" s="22" t="s">
        <v>8077</v>
      </c>
      <c r="T929" s="27">
        <v>0</v>
      </c>
      <c r="U929" s="27">
        <v>1</v>
      </c>
      <c r="V929" s="27">
        <v>0</v>
      </c>
      <c r="W929" s="27">
        <v>4</v>
      </c>
      <c r="X929" s="27">
        <v>0</v>
      </c>
      <c r="Y929" s="27">
        <v>0</v>
      </c>
      <c r="Z929" s="22">
        <f t="shared" si="182"/>
        <v>5</v>
      </c>
      <c r="AA929" s="22" t="s">
        <v>8077</v>
      </c>
    </row>
    <row r="930" spans="1:27" x14ac:dyDescent="0.25">
      <c r="S930" s="46" t="s">
        <v>8078</v>
      </c>
      <c r="T930" s="47">
        <v>0</v>
      </c>
      <c r="U930" s="47">
        <v>2</v>
      </c>
      <c r="V930" s="47">
        <v>0</v>
      </c>
      <c r="W930" s="47">
        <v>2</v>
      </c>
      <c r="X930" s="47">
        <v>0</v>
      </c>
      <c r="Y930" s="47">
        <v>0</v>
      </c>
      <c r="Z930" s="22">
        <f t="shared" si="182"/>
        <v>4</v>
      </c>
      <c r="AA930" s="46" t="s">
        <v>8078</v>
      </c>
    </row>
    <row r="931" spans="1:27" x14ac:dyDescent="0.25">
      <c r="S931" s="22" t="s">
        <v>8079</v>
      </c>
      <c r="T931" s="27">
        <v>0</v>
      </c>
      <c r="U931" s="27">
        <v>1</v>
      </c>
      <c r="V931" s="27">
        <v>0</v>
      </c>
      <c r="W931" s="27">
        <v>7</v>
      </c>
      <c r="X931" s="27">
        <v>0</v>
      </c>
      <c r="Y931" s="27">
        <v>0</v>
      </c>
      <c r="Z931" s="22">
        <f t="shared" si="182"/>
        <v>8</v>
      </c>
      <c r="AA931" s="22" t="s">
        <v>8079</v>
      </c>
    </row>
    <row r="932" spans="1:27" x14ac:dyDescent="0.25">
      <c r="S932" s="46" t="s">
        <v>8080</v>
      </c>
      <c r="T932" s="47">
        <v>8</v>
      </c>
      <c r="U932" s="47">
        <v>9</v>
      </c>
      <c r="V932" s="47">
        <v>1</v>
      </c>
      <c r="W932" s="47">
        <v>36</v>
      </c>
      <c r="X932" s="47">
        <v>18</v>
      </c>
      <c r="Y932" s="47">
        <v>2</v>
      </c>
      <c r="Z932" s="22">
        <f t="shared" si="182"/>
        <v>56</v>
      </c>
      <c r="AA932" s="46" t="s">
        <v>8080</v>
      </c>
    </row>
    <row r="933" spans="1:27" x14ac:dyDescent="0.25">
      <c r="S933" s="22" t="s">
        <v>8081</v>
      </c>
      <c r="T933" s="27">
        <v>16</v>
      </c>
      <c r="U933" s="27">
        <v>40</v>
      </c>
      <c r="V933" s="27">
        <v>2</v>
      </c>
      <c r="W933" s="27">
        <v>40</v>
      </c>
      <c r="X933" s="27">
        <v>133</v>
      </c>
      <c r="Y933" s="27">
        <v>6</v>
      </c>
      <c r="Z933" s="22">
        <f t="shared" si="182"/>
        <v>104</v>
      </c>
      <c r="AA933" s="22" t="s">
        <v>8081</v>
      </c>
    </row>
    <row r="934" spans="1:27" x14ac:dyDescent="0.25">
      <c r="S934" s="46" t="s">
        <v>8082</v>
      </c>
      <c r="T934" s="47">
        <v>62</v>
      </c>
      <c r="U934" s="47">
        <v>137</v>
      </c>
      <c r="V934" s="47">
        <v>73</v>
      </c>
      <c r="W934" s="47">
        <v>130</v>
      </c>
      <c r="X934" s="47">
        <v>432</v>
      </c>
      <c r="Y934" s="47">
        <v>14</v>
      </c>
      <c r="Z934" s="22">
        <f t="shared" ref="Z934" si="183">SUM(T934:W934)+Y934</f>
        <v>416</v>
      </c>
      <c r="AA934" s="46" t="s">
        <v>8082</v>
      </c>
    </row>
    <row r="935" spans="1:27" x14ac:dyDescent="0.25">
      <c r="T935" s="18">
        <f>SUM(T927:T934)</f>
        <v>86</v>
      </c>
      <c r="U935" s="18">
        <f t="shared" ref="U935:Y935" si="184">SUM(U927:U934)</f>
        <v>190</v>
      </c>
      <c r="V935" s="18">
        <f t="shared" si="184"/>
        <v>76</v>
      </c>
      <c r="W935" s="18">
        <f t="shared" si="184"/>
        <v>219</v>
      </c>
      <c r="X935" s="18">
        <f t="shared" si="184"/>
        <v>583</v>
      </c>
      <c r="Y935" s="18">
        <f t="shared" si="184"/>
        <v>22</v>
      </c>
      <c r="Z935" s="22">
        <f>SUM(T935:W935)+Y935</f>
        <v>593</v>
      </c>
    </row>
    <row r="939" spans="1:27" ht="39.6" x14ac:dyDescent="0.25">
      <c r="A939" s="33" t="s">
        <v>8343</v>
      </c>
      <c r="B939" s="33" t="s">
        <v>7633</v>
      </c>
      <c r="C939" s="33" t="s">
        <v>8063</v>
      </c>
      <c r="D939" s="33" t="s">
        <v>8181</v>
      </c>
      <c r="E939" s="33" t="s">
        <v>8182</v>
      </c>
      <c r="F939" s="33" t="s">
        <v>8183</v>
      </c>
      <c r="G939" s="33" t="s">
        <v>8184</v>
      </c>
      <c r="H939" s="33" t="s">
        <v>8185</v>
      </c>
      <c r="I939" s="33" t="s">
        <v>8186</v>
      </c>
      <c r="J939" s="33" t="s">
        <v>8319</v>
      </c>
      <c r="K939" s="35" t="s">
        <v>8187</v>
      </c>
      <c r="L939" s="53" t="s">
        <v>8188</v>
      </c>
      <c r="M939" s="24" t="s">
        <v>8344</v>
      </c>
      <c r="S939" s="18" t="s">
        <v>8343</v>
      </c>
    </row>
    <row r="940" spans="1:27" x14ac:dyDescent="0.25">
      <c r="A940" s="33" t="s">
        <v>8202</v>
      </c>
      <c r="B940" s="33" t="s">
        <v>836</v>
      </c>
      <c r="C940" s="115">
        <v>1</v>
      </c>
      <c r="D940" s="115">
        <v>1</v>
      </c>
      <c r="E940" s="115">
        <v>0</v>
      </c>
      <c r="F940" s="115">
        <v>0</v>
      </c>
      <c r="G940" s="115">
        <v>0</v>
      </c>
      <c r="H940" s="115">
        <v>1</v>
      </c>
      <c r="I940" s="115">
        <v>0</v>
      </c>
      <c r="J940" s="115">
        <v>0</v>
      </c>
      <c r="K940" s="115">
        <v>0</v>
      </c>
      <c r="L940" s="112">
        <f t="shared" ref="L940:L958" si="185">SUM(E940:K940)</f>
        <v>1</v>
      </c>
      <c r="M940" s="37"/>
      <c r="S940" s="22" t="s">
        <v>8190</v>
      </c>
      <c r="T940" s="22" t="s">
        <v>5758</v>
      </c>
      <c r="U940" s="22" t="s">
        <v>5740</v>
      </c>
      <c r="V940" s="22" t="s">
        <v>5712</v>
      </c>
      <c r="W940" s="22" t="s">
        <v>5745</v>
      </c>
      <c r="X940" s="22" t="s">
        <v>5868</v>
      </c>
      <c r="Y940" s="22" t="s">
        <v>8064</v>
      </c>
      <c r="Z940" s="22" t="s">
        <v>8065</v>
      </c>
    </row>
    <row r="941" spans="1:27" x14ac:dyDescent="0.25">
      <c r="A941" s="33" t="s">
        <v>8202</v>
      </c>
      <c r="B941" s="33" t="s">
        <v>10</v>
      </c>
      <c r="C941" s="115">
        <v>1</v>
      </c>
      <c r="D941" s="115">
        <v>1</v>
      </c>
      <c r="E941" s="115">
        <v>0</v>
      </c>
      <c r="F941" s="115">
        <v>0</v>
      </c>
      <c r="G941" s="115">
        <v>0</v>
      </c>
      <c r="H941" s="115">
        <v>1</v>
      </c>
      <c r="I941" s="115">
        <v>0</v>
      </c>
      <c r="J941" s="115">
        <v>0</v>
      </c>
      <c r="K941" s="115">
        <v>0</v>
      </c>
      <c r="L941" s="112">
        <f t="shared" si="185"/>
        <v>1</v>
      </c>
      <c r="M941" s="20">
        <v>2</v>
      </c>
      <c r="S941" s="22" t="s">
        <v>8075</v>
      </c>
      <c r="T941" s="27">
        <v>0</v>
      </c>
      <c r="U941" s="27">
        <v>0</v>
      </c>
      <c r="V941" s="27">
        <v>0</v>
      </c>
      <c r="W941" s="27">
        <v>0</v>
      </c>
      <c r="X941" s="27">
        <v>0</v>
      </c>
      <c r="Y941" s="27">
        <v>0</v>
      </c>
      <c r="Z941" s="22">
        <f>SUM(T941:Y941)</f>
        <v>0</v>
      </c>
    </row>
    <row r="942" spans="1:27" x14ac:dyDescent="0.25">
      <c r="A942" s="117" t="s">
        <v>8203</v>
      </c>
      <c r="B942" s="117" t="s">
        <v>3133</v>
      </c>
      <c r="C942" s="69">
        <v>1</v>
      </c>
      <c r="D942" s="69">
        <v>1</v>
      </c>
      <c r="E942" s="69">
        <v>0</v>
      </c>
      <c r="F942" s="69">
        <v>0</v>
      </c>
      <c r="G942" s="69">
        <v>0</v>
      </c>
      <c r="H942" s="69">
        <v>1</v>
      </c>
      <c r="I942" s="69">
        <v>0</v>
      </c>
      <c r="J942" s="69">
        <v>0</v>
      </c>
      <c r="K942" s="69">
        <v>0</v>
      </c>
      <c r="L942" s="112">
        <f t="shared" si="185"/>
        <v>1</v>
      </c>
      <c r="M942" s="20"/>
      <c r="S942" s="46" t="s">
        <v>8076</v>
      </c>
      <c r="T942" s="47">
        <v>0</v>
      </c>
      <c r="U942" s="47">
        <v>0</v>
      </c>
      <c r="V942" s="47">
        <v>0</v>
      </c>
      <c r="W942" s="47">
        <v>0</v>
      </c>
      <c r="X942" s="47">
        <v>0</v>
      </c>
      <c r="Y942" s="47">
        <v>0</v>
      </c>
      <c r="Z942" s="22">
        <f t="shared" ref="Z942:Z948" si="186">SUM(T942:Y942)</f>
        <v>0</v>
      </c>
    </row>
    <row r="943" spans="1:27" x14ac:dyDescent="0.25">
      <c r="A943" s="117" t="s">
        <v>8203</v>
      </c>
      <c r="B943" s="117" t="s">
        <v>836</v>
      </c>
      <c r="C943" s="69">
        <v>2</v>
      </c>
      <c r="D943" s="69">
        <v>2</v>
      </c>
      <c r="E943" s="69">
        <v>0</v>
      </c>
      <c r="F943" s="69">
        <v>0</v>
      </c>
      <c r="G943" s="69">
        <v>0</v>
      </c>
      <c r="H943" s="69">
        <v>2</v>
      </c>
      <c r="I943" s="69">
        <v>0</v>
      </c>
      <c r="J943" s="69">
        <v>0</v>
      </c>
      <c r="K943" s="69">
        <v>0</v>
      </c>
      <c r="L943" s="112">
        <f t="shared" si="185"/>
        <v>2</v>
      </c>
      <c r="M943" s="20"/>
      <c r="S943" s="22" t="s">
        <v>8077</v>
      </c>
      <c r="T943" s="27">
        <v>0</v>
      </c>
      <c r="U943" s="27">
        <v>0</v>
      </c>
      <c r="V943" s="27">
        <v>0</v>
      </c>
      <c r="W943" s="27">
        <v>2</v>
      </c>
      <c r="X943" s="27">
        <v>0</v>
      </c>
      <c r="Y943" s="27">
        <v>0</v>
      </c>
      <c r="Z943" s="22">
        <f t="shared" si="186"/>
        <v>2</v>
      </c>
    </row>
    <row r="944" spans="1:27" x14ac:dyDescent="0.25">
      <c r="A944" s="117" t="s">
        <v>8203</v>
      </c>
      <c r="B944" s="117" t="s">
        <v>10</v>
      </c>
      <c r="C944" s="69">
        <v>2</v>
      </c>
      <c r="D944" s="69">
        <v>2</v>
      </c>
      <c r="E944" s="69">
        <v>0</v>
      </c>
      <c r="F944" s="69">
        <v>0</v>
      </c>
      <c r="G944" s="69">
        <v>0</v>
      </c>
      <c r="H944" s="69">
        <v>1</v>
      </c>
      <c r="I944" s="69">
        <v>0</v>
      </c>
      <c r="J944" s="69">
        <v>1</v>
      </c>
      <c r="K944" s="69">
        <v>0</v>
      </c>
      <c r="L944" s="112">
        <f t="shared" si="185"/>
        <v>2</v>
      </c>
      <c r="M944" s="20">
        <v>5</v>
      </c>
      <c r="S944" s="46" t="s">
        <v>8078</v>
      </c>
      <c r="T944" s="47">
        <v>0</v>
      </c>
      <c r="U944" s="47">
        <v>0</v>
      </c>
      <c r="V944" s="47">
        <v>0</v>
      </c>
      <c r="W944" s="47">
        <v>4</v>
      </c>
      <c r="X944" s="47">
        <v>0</v>
      </c>
      <c r="Y944" s="47">
        <v>1</v>
      </c>
      <c r="Z944" s="22">
        <f t="shared" si="186"/>
        <v>5</v>
      </c>
    </row>
    <row r="945" spans="1:26" x14ac:dyDescent="0.25">
      <c r="A945" s="113" t="s">
        <v>7373</v>
      </c>
      <c r="B945" s="113" t="s">
        <v>3133</v>
      </c>
      <c r="C945" s="68">
        <v>2</v>
      </c>
      <c r="D945" s="68">
        <v>2</v>
      </c>
      <c r="E945" s="68">
        <v>0</v>
      </c>
      <c r="F945" s="68">
        <v>0</v>
      </c>
      <c r="G945" s="68">
        <v>0</v>
      </c>
      <c r="H945" s="68">
        <v>1</v>
      </c>
      <c r="I945" s="68">
        <v>0</v>
      </c>
      <c r="J945" s="68">
        <v>1</v>
      </c>
      <c r="K945" s="68">
        <v>0</v>
      </c>
      <c r="L945" s="112">
        <f t="shared" si="185"/>
        <v>2</v>
      </c>
      <c r="M945" s="20"/>
      <c r="S945" s="22" t="s">
        <v>8079</v>
      </c>
      <c r="T945" s="27">
        <v>0</v>
      </c>
      <c r="U945" s="27">
        <v>0</v>
      </c>
      <c r="V945" s="27">
        <v>0</v>
      </c>
      <c r="W945" s="27">
        <v>5</v>
      </c>
      <c r="X945" s="27">
        <v>0</v>
      </c>
      <c r="Y945" s="27">
        <v>1</v>
      </c>
      <c r="Z945" s="22">
        <f t="shared" si="186"/>
        <v>6</v>
      </c>
    </row>
    <row r="946" spans="1:26" x14ac:dyDescent="0.25">
      <c r="A946" s="113" t="s">
        <v>7373</v>
      </c>
      <c r="B946" s="113" t="s">
        <v>836</v>
      </c>
      <c r="C946" s="68">
        <v>2</v>
      </c>
      <c r="D946" s="68">
        <v>2</v>
      </c>
      <c r="E946" s="68">
        <v>0</v>
      </c>
      <c r="F946" s="68">
        <v>0</v>
      </c>
      <c r="G946" s="68">
        <v>0</v>
      </c>
      <c r="H946" s="68">
        <v>2</v>
      </c>
      <c r="I946" s="68">
        <v>0</v>
      </c>
      <c r="J946" s="68">
        <v>0</v>
      </c>
      <c r="K946" s="68">
        <v>0</v>
      </c>
      <c r="L946" s="112">
        <f t="shared" si="185"/>
        <v>2</v>
      </c>
      <c r="M946" s="20"/>
      <c r="S946" s="46" t="s">
        <v>8080</v>
      </c>
      <c r="T946" s="47">
        <v>11</v>
      </c>
      <c r="U946" s="47">
        <v>9</v>
      </c>
      <c r="V946" s="47">
        <v>0</v>
      </c>
      <c r="W946" s="47">
        <v>35</v>
      </c>
      <c r="X946" s="47">
        <v>10</v>
      </c>
      <c r="Y946" s="47">
        <v>3</v>
      </c>
      <c r="Z946" s="22">
        <f t="shared" si="186"/>
        <v>68</v>
      </c>
    </row>
    <row r="947" spans="1:26" x14ac:dyDescent="0.25">
      <c r="A947" s="113" t="s">
        <v>7373</v>
      </c>
      <c r="B947" s="113" t="s">
        <v>10</v>
      </c>
      <c r="C947" s="68">
        <v>2</v>
      </c>
      <c r="D947" s="68">
        <v>2</v>
      </c>
      <c r="E947" s="68">
        <v>0</v>
      </c>
      <c r="F947" s="68">
        <v>0</v>
      </c>
      <c r="G947" s="68">
        <v>0</v>
      </c>
      <c r="H947" s="68">
        <v>2</v>
      </c>
      <c r="I947" s="68">
        <v>0</v>
      </c>
      <c r="J947" s="68">
        <v>0</v>
      </c>
      <c r="K947" s="68">
        <v>0</v>
      </c>
      <c r="L947" s="112">
        <f t="shared" si="185"/>
        <v>2</v>
      </c>
      <c r="M947" s="20">
        <v>6</v>
      </c>
      <c r="S947" s="22" t="s">
        <v>8081</v>
      </c>
      <c r="T947" s="27">
        <v>19</v>
      </c>
      <c r="U947" s="27">
        <v>39</v>
      </c>
      <c r="V947" s="27">
        <v>6</v>
      </c>
      <c r="W947" s="27">
        <v>80</v>
      </c>
      <c r="X947" s="27">
        <v>167</v>
      </c>
      <c r="Y947" s="27">
        <v>7</v>
      </c>
      <c r="Z947" s="22">
        <f t="shared" si="186"/>
        <v>318</v>
      </c>
    </row>
    <row r="948" spans="1:26" x14ac:dyDescent="0.25">
      <c r="A948" s="111" t="s">
        <v>2058</v>
      </c>
      <c r="B948" s="111" t="s">
        <v>3133</v>
      </c>
      <c r="C948" s="70">
        <v>4</v>
      </c>
      <c r="D948" s="70">
        <v>4</v>
      </c>
      <c r="E948" s="70">
        <v>0</v>
      </c>
      <c r="F948" s="70">
        <v>0</v>
      </c>
      <c r="G948" s="70">
        <v>0</v>
      </c>
      <c r="H948" s="70">
        <v>3</v>
      </c>
      <c r="I948" s="70">
        <v>0</v>
      </c>
      <c r="J948" s="70">
        <v>1</v>
      </c>
      <c r="K948" s="70">
        <v>0</v>
      </c>
      <c r="L948" s="112">
        <f t="shared" si="185"/>
        <v>4</v>
      </c>
      <c r="M948" s="20"/>
      <c r="S948" s="46" t="s">
        <v>8082</v>
      </c>
      <c r="T948" s="47">
        <v>35</v>
      </c>
      <c r="U948" s="47">
        <v>47</v>
      </c>
      <c r="V948" s="47">
        <v>48</v>
      </c>
      <c r="W948" s="47">
        <v>163</v>
      </c>
      <c r="X948" s="47">
        <v>411</v>
      </c>
      <c r="Y948" s="47">
        <v>4</v>
      </c>
      <c r="Z948" s="22">
        <f t="shared" si="186"/>
        <v>708</v>
      </c>
    </row>
    <row r="949" spans="1:26" x14ac:dyDescent="0.25">
      <c r="A949" s="111" t="s">
        <v>2058</v>
      </c>
      <c r="B949" s="111" t="s">
        <v>836</v>
      </c>
      <c r="C949" s="70">
        <v>3</v>
      </c>
      <c r="D949" s="70">
        <v>3</v>
      </c>
      <c r="E949" s="70">
        <v>0</v>
      </c>
      <c r="F949" s="70">
        <v>1</v>
      </c>
      <c r="G949" s="70">
        <v>0</v>
      </c>
      <c r="H949" s="70">
        <v>2</v>
      </c>
      <c r="I949" s="70">
        <v>0</v>
      </c>
      <c r="J949" s="70">
        <v>0</v>
      </c>
      <c r="K949" s="70">
        <v>0</v>
      </c>
      <c r="L949" s="112">
        <f t="shared" si="185"/>
        <v>3</v>
      </c>
      <c r="M949" s="20"/>
      <c r="T949" s="18">
        <f>SUM(T941:T948)</f>
        <v>65</v>
      </c>
      <c r="U949" s="18">
        <f t="shared" ref="U949:Y949" si="187">SUM(U941:U948)</f>
        <v>95</v>
      </c>
      <c r="V949" s="18">
        <f t="shared" si="187"/>
        <v>54</v>
      </c>
      <c r="W949" s="18">
        <f t="shared" si="187"/>
        <v>289</v>
      </c>
      <c r="X949" s="18">
        <f t="shared" si="187"/>
        <v>588</v>
      </c>
      <c r="Y949" s="18">
        <f t="shared" si="187"/>
        <v>16</v>
      </c>
      <c r="Z949" s="22">
        <f>SUM(T949:Y949)</f>
        <v>1107</v>
      </c>
    </row>
    <row r="950" spans="1:26" x14ac:dyDescent="0.25">
      <c r="A950" s="111" t="s">
        <v>2058</v>
      </c>
      <c r="B950" s="111" t="s">
        <v>5524</v>
      </c>
      <c r="C950" s="70">
        <v>1</v>
      </c>
      <c r="D950" s="70">
        <v>1</v>
      </c>
      <c r="E950" s="70">
        <v>0</v>
      </c>
      <c r="F950" s="70">
        <v>1</v>
      </c>
      <c r="G950" s="70">
        <v>0</v>
      </c>
      <c r="H950" s="70">
        <v>0</v>
      </c>
      <c r="I950" s="70">
        <v>0</v>
      </c>
      <c r="J950" s="70">
        <v>0</v>
      </c>
      <c r="K950" s="70">
        <v>0</v>
      </c>
      <c r="L950" s="112">
        <f t="shared" si="185"/>
        <v>1</v>
      </c>
      <c r="M950" s="20"/>
    </row>
    <row r="951" spans="1:26" x14ac:dyDescent="0.25">
      <c r="A951" s="111" t="s">
        <v>2058</v>
      </c>
      <c r="B951" s="111" t="s">
        <v>3855</v>
      </c>
      <c r="C951" s="70">
        <v>1</v>
      </c>
      <c r="D951" s="70">
        <v>1</v>
      </c>
      <c r="E951" s="70">
        <v>0</v>
      </c>
      <c r="F951" s="70">
        <v>0</v>
      </c>
      <c r="G951" s="70">
        <v>0</v>
      </c>
      <c r="H951" s="70">
        <v>1</v>
      </c>
      <c r="I951" s="70">
        <v>0</v>
      </c>
      <c r="J951" s="70">
        <v>0</v>
      </c>
      <c r="K951" s="70">
        <v>0</v>
      </c>
      <c r="L951" s="112">
        <f t="shared" si="185"/>
        <v>1</v>
      </c>
      <c r="M951" s="20"/>
    </row>
    <row r="952" spans="1:26" x14ac:dyDescent="0.25">
      <c r="A952" s="111" t="s">
        <v>2058</v>
      </c>
      <c r="B952" s="111" t="s">
        <v>10</v>
      </c>
      <c r="C952" s="70">
        <v>60</v>
      </c>
      <c r="D952" s="70">
        <v>59</v>
      </c>
      <c r="E952" s="70">
        <v>11</v>
      </c>
      <c r="F952" s="70">
        <v>7</v>
      </c>
      <c r="G952" s="70">
        <v>0</v>
      </c>
      <c r="H952" s="70">
        <v>29</v>
      </c>
      <c r="I952" s="70">
        <v>10</v>
      </c>
      <c r="J952" s="70">
        <v>2</v>
      </c>
      <c r="K952" s="70">
        <v>0</v>
      </c>
      <c r="L952" s="112">
        <f t="shared" si="185"/>
        <v>59</v>
      </c>
      <c r="M952" s="20">
        <v>68</v>
      </c>
      <c r="S952" s="22" t="s">
        <v>8192</v>
      </c>
      <c r="T952" s="22" t="s">
        <v>5758</v>
      </c>
      <c r="U952" s="22" t="s">
        <v>5740</v>
      </c>
      <c r="V952" s="22" t="s">
        <v>5712</v>
      </c>
      <c r="W952" s="22" t="s">
        <v>5745</v>
      </c>
      <c r="X952" s="22" t="s">
        <v>5868</v>
      </c>
      <c r="Y952" s="22" t="s">
        <v>8064</v>
      </c>
      <c r="Z952" s="22" t="s">
        <v>8065</v>
      </c>
    </row>
    <row r="953" spans="1:26" x14ac:dyDescent="0.25">
      <c r="A953" s="113" t="s">
        <v>2071</v>
      </c>
      <c r="B953" s="113" t="s">
        <v>3133</v>
      </c>
      <c r="C953" s="71">
        <v>52</v>
      </c>
      <c r="D953" s="71">
        <v>52</v>
      </c>
      <c r="E953" s="71">
        <v>11</v>
      </c>
      <c r="F953" s="71">
        <v>8</v>
      </c>
      <c r="G953" s="71">
        <v>0</v>
      </c>
      <c r="H953" s="71">
        <v>31</v>
      </c>
      <c r="I953" s="71">
        <v>0</v>
      </c>
      <c r="J953" s="71">
        <v>2</v>
      </c>
      <c r="K953" s="71">
        <v>0</v>
      </c>
      <c r="L953" s="112">
        <f t="shared" si="185"/>
        <v>52</v>
      </c>
      <c r="M953" s="20"/>
      <c r="S953" s="22" t="s">
        <v>8075</v>
      </c>
      <c r="T953" s="27">
        <v>0</v>
      </c>
      <c r="U953" s="27">
        <v>0</v>
      </c>
      <c r="V953" s="27">
        <v>0</v>
      </c>
      <c r="W953" s="27">
        <v>0</v>
      </c>
      <c r="X953" s="27">
        <v>0</v>
      </c>
      <c r="Y953" s="27">
        <v>0</v>
      </c>
      <c r="Z953" s="22">
        <f>SUM(T953:Y953)</f>
        <v>0</v>
      </c>
    </row>
    <row r="954" spans="1:26" x14ac:dyDescent="0.25">
      <c r="A954" s="113" t="s">
        <v>2071</v>
      </c>
      <c r="B954" s="113" t="s">
        <v>836</v>
      </c>
      <c r="C954" s="71">
        <v>29</v>
      </c>
      <c r="D954" s="71">
        <v>29</v>
      </c>
      <c r="E954" s="71">
        <v>0</v>
      </c>
      <c r="F954" s="71">
        <v>2</v>
      </c>
      <c r="G954" s="71">
        <v>0</v>
      </c>
      <c r="H954" s="71">
        <v>1</v>
      </c>
      <c r="I954" s="71">
        <v>26</v>
      </c>
      <c r="J954" s="71">
        <v>0</v>
      </c>
      <c r="K954" s="71">
        <v>0</v>
      </c>
      <c r="L954" s="112">
        <f t="shared" si="185"/>
        <v>29</v>
      </c>
      <c r="M954" s="20"/>
      <c r="S954" s="46" t="s">
        <v>8076</v>
      </c>
      <c r="T954" s="47">
        <v>0</v>
      </c>
      <c r="U954" s="47">
        <v>0</v>
      </c>
      <c r="V954" s="47">
        <v>0</v>
      </c>
      <c r="W954" s="48">
        <v>0</v>
      </c>
      <c r="X954" s="47">
        <v>0</v>
      </c>
      <c r="Y954" s="47">
        <v>0</v>
      </c>
      <c r="Z954" s="22">
        <f t="shared" ref="Z954:Z960" si="188">SUM(T954:Y954)</f>
        <v>0</v>
      </c>
    </row>
    <row r="955" spans="1:26" x14ac:dyDescent="0.25">
      <c r="A955" s="113" t="s">
        <v>2071</v>
      </c>
      <c r="B955" s="113" t="s">
        <v>5524</v>
      </c>
      <c r="C955" s="71">
        <v>3</v>
      </c>
      <c r="D955" s="71">
        <v>3</v>
      </c>
      <c r="E955" s="71">
        <v>0</v>
      </c>
      <c r="F955" s="71">
        <v>3</v>
      </c>
      <c r="G955" s="71">
        <v>0</v>
      </c>
      <c r="H955" s="71">
        <v>0</v>
      </c>
      <c r="I955" s="71">
        <v>0</v>
      </c>
      <c r="J955" s="71">
        <v>0</v>
      </c>
      <c r="K955" s="71">
        <v>0</v>
      </c>
      <c r="L955" s="112">
        <f t="shared" si="185"/>
        <v>3</v>
      </c>
      <c r="M955" s="20"/>
      <c r="S955" s="22" t="s">
        <v>8077</v>
      </c>
      <c r="T955" s="68">
        <v>0</v>
      </c>
      <c r="U955" s="68">
        <v>0</v>
      </c>
      <c r="V955" s="68">
        <v>0</v>
      </c>
      <c r="W955" s="68">
        <v>0</v>
      </c>
      <c r="X955" s="68">
        <v>0</v>
      </c>
      <c r="Y955" s="68">
        <v>0</v>
      </c>
      <c r="Z955" s="22">
        <f t="shared" si="188"/>
        <v>0</v>
      </c>
    </row>
    <row r="956" spans="1:26" x14ac:dyDescent="0.25">
      <c r="A956" s="113" t="s">
        <v>2071</v>
      </c>
      <c r="B956" s="113" t="s">
        <v>10</v>
      </c>
      <c r="C956" s="71">
        <v>235</v>
      </c>
      <c r="D956" s="71">
        <v>234</v>
      </c>
      <c r="E956" s="71">
        <v>8</v>
      </c>
      <c r="F956" s="71">
        <v>26</v>
      </c>
      <c r="G956" s="71">
        <v>6</v>
      </c>
      <c r="H956" s="71">
        <v>48</v>
      </c>
      <c r="I956" s="71">
        <v>141</v>
      </c>
      <c r="J956" s="71">
        <v>5</v>
      </c>
      <c r="K956" s="71">
        <v>0</v>
      </c>
      <c r="L956" s="112">
        <f t="shared" si="185"/>
        <v>234</v>
      </c>
      <c r="M956" s="20">
        <v>318</v>
      </c>
      <c r="S956" s="46" t="s">
        <v>8078</v>
      </c>
      <c r="T956" s="69">
        <v>0</v>
      </c>
      <c r="U956" s="69">
        <v>0</v>
      </c>
      <c r="V956" s="69">
        <v>0</v>
      </c>
      <c r="W956" s="69">
        <v>1</v>
      </c>
      <c r="X956" s="69">
        <v>0</v>
      </c>
      <c r="Y956" s="69">
        <v>0</v>
      </c>
      <c r="Z956" s="22">
        <f t="shared" si="188"/>
        <v>1</v>
      </c>
    </row>
    <row r="957" spans="1:26" x14ac:dyDescent="0.25">
      <c r="A957" s="111" t="s">
        <v>2107</v>
      </c>
      <c r="B957" s="111" t="s">
        <v>3133</v>
      </c>
      <c r="C957" s="70">
        <v>124</v>
      </c>
      <c r="D957" s="70">
        <v>123</v>
      </c>
      <c r="E957" s="70">
        <v>20</v>
      </c>
      <c r="F957" s="70">
        <v>29</v>
      </c>
      <c r="G957" s="70">
        <v>4</v>
      </c>
      <c r="H957" s="70">
        <v>70</v>
      </c>
      <c r="I957" s="70">
        <v>0</v>
      </c>
      <c r="J957" s="70">
        <v>0</v>
      </c>
      <c r="K957" s="70">
        <v>0</v>
      </c>
      <c r="L957" s="112">
        <f t="shared" si="185"/>
        <v>123</v>
      </c>
      <c r="M957" s="20"/>
      <c r="S957" s="51" t="s">
        <v>8079</v>
      </c>
      <c r="T957" s="52">
        <v>0</v>
      </c>
      <c r="U957" s="52">
        <v>0</v>
      </c>
      <c r="V957" s="52">
        <v>0</v>
      </c>
      <c r="W957" s="52">
        <v>1</v>
      </c>
      <c r="X957" s="52">
        <v>0</v>
      </c>
      <c r="Y957" s="52">
        <v>1</v>
      </c>
      <c r="Z957" s="51">
        <f t="shared" si="188"/>
        <v>2</v>
      </c>
    </row>
    <row r="958" spans="1:26" x14ac:dyDescent="0.25">
      <c r="A958" s="111" t="s">
        <v>2107</v>
      </c>
      <c r="B958" s="111" t="s">
        <v>836</v>
      </c>
      <c r="C958" s="70">
        <v>82</v>
      </c>
      <c r="D958" s="70">
        <v>81</v>
      </c>
      <c r="E958" s="70">
        <v>9</v>
      </c>
      <c r="F958" s="70">
        <v>3</v>
      </c>
      <c r="G958" s="70">
        <v>10</v>
      </c>
      <c r="H958" s="70">
        <v>57</v>
      </c>
      <c r="I958" s="70">
        <v>0</v>
      </c>
      <c r="J958" s="70">
        <v>1</v>
      </c>
      <c r="K958" s="70">
        <v>0</v>
      </c>
      <c r="L958" s="112">
        <f t="shared" si="185"/>
        <v>80</v>
      </c>
      <c r="M958" s="20"/>
      <c r="S958" s="46" t="s">
        <v>8080</v>
      </c>
      <c r="T958" s="70">
        <v>0</v>
      </c>
      <c r="U958" s="70">
        <v>0</v>
      </c>
      <c r="V958" s="70">
        <v>0</v>
      </c>
      <c r="W958" s="70">
        <v>3</v>
      </c>
      <c r="X958" s="70">
        <v>0</v>
      </c>
      <c r="Y958" s="70">
        <v>1</v>
      </c>
      <c r="Z958" s="22">
        <f t="shared" si="188"/>
        <v>4</v>
      </c>
    </row>
    <row r="959" spans="1:26" x14ac:dyDescent="0.25">
      <c r="A959" s="111" t="s">
        <v>2107</v>
      </c>
      <c r="B959" s="111" t="s">
        <v>5524</v>
      </c>
      <c r="C959" s="70">
        <v>2</v>
      </c>
      <c r="D959" s="70">
        <v>2</v>
      </c>
      <c r="E959" s="70">
        <v>0</v>
      </c>
      <c r="F959" s="70">
        <v>0</v>
      </c>
      <c r="G959" s="70">
        <v>0</v>
      </c>
      <c r="H959" s="70">
        <v>0</v>
      </c>
      <c r="I959" s="70">
        <v>0</v>
      </c>
      <c r="J959" s="70">
        <v>2</v>
      </c>
      <c r="K959" s="70">
        <v>0</v>
      </c>
      <c r="L959" s="112">
        <f>SUM(E959:K959)</f>
        <v>2</v>
      </c>
      <c r="M959" s="20"/>
      <c r="S959" s="22" t="s">
        <v>8081</v>
      </c>
      <c r="T959" s="71">
        <v>11</v>
      </c>
      <c r="U959" s="71">
        <v>8</v>
      </c>
      <c r="V959" s="71">
        <v>0</v>
      </c>
      <c r="W959" s="71">
        <v>31</v>
      </c>
      <c r="X959" s="71">
        <v>0</v>
      </c>
      <c r="Y959" s="71">
        <v>2</v>
      </c>
      <c r="Z959" s="22">
        <f t="shared" si="188"/>
        <v>52</v>
      </c>
    </row>
    <row r="960" spans="1:26" x14ac:dyDescent="0.25">
      <c r="A960" s="111" t="s">
        <v>2107</v>
      </c>
      <c r="B960" s="111" t="s">
        <v>3855</v>
      </c>
      <c r="C960" s="70">
        <v>1</v>
      </c>
      <c r="D960" s="70">
        <v>1</v>
      </c>
      <c r="E960" s="70">
        <v>0</v>
      </c>
      <c r="F960" s="70">
        <v>0</v>
      </c>
      <c r="G960" s="70">
        <v>1</v>
      </c>
      <c r="H960" s="70">
        <v>0</v>
      </c>
      <c r="I960" s="70">
        <v>0</v>
      </c>
      <c r="J960" s="70">
        <v>0</v>
      </c>
      <c r="K960" s="70">
        <v>0</v>
      </c>
      <c r="L960" s="112">
        <f>SUM(E960:K960)</f>
        <v>1</v>
      </c>
      <c r="M960" s="20"/>
      <c r="S960" s="46" t="s">
        <v>8082</v>
      </c>
      <c r="T960" s="70">
        <v>20</v>
      </c>
      <c r="U960" s="70">
        <v>29</v>
      </c>
      <c r="V960" s="70">
        <v>4</v>
      </c>
      <c r="W960" s="70">
        <v>70</v>
      </c>
      <c r="X960" s="70">
        <v>0</v>
      </c>
      <c r="Y960" s="70">
        <v>0</v>
      </c>
      <c r="Z960" s="22">
        <f t="shared" si="188"/>
        <v>123</v>
      </c>
    </row>
    <row r="961" spans="1:27" x14ac:dyDescent="0.25">
      <c r="A961" s="111" t="s">
        <v>2107</v>
      </c>
      <c r="B961" s="111" t="s">
        <v>10</v>
      </c>
      <c r="C961" s="70">
        <v>504</v>
      </c>
      <c r="D961" s="70">
        <v>501</v>
      </c>
      <c r="E961" s="70">
        <v>6</v>
      </c>
      <c r="F961" s="70">
        <v>15</v>
      </c>
      <c r="G961" s="70">
        <v>33</v>
      </c>
      <c r="H961" s="70">
        <v>36</v>
      </c>
      <c r="I961" s="70">
        <v>411</v>
      </c>
      <c r="J961" s="70">
        <v>1</v>
      </c>
      <c r="K961" s="70">
        <v>0</v>
      </c>
      <c r="L961" s="112">
        <f>SUM(E961:K961)</f>
        <v>502</v>
      </c>
      <c r="M961" s="20">
        <v>708</v>
      </c>
      <c r="T961" s="95">
        <f>SUM(T953:T960)</f>
        <v>31</v>
      </c>
      <c r="U961" s="95">
        <f t="shared" ref="U961:Y961" si="189">SUM(U953:U960)</f>
        <v>37</v>
      </c>
      <c r="V961" s="95">
        <f t="shared" si="189"/>
        <v>4</v>
      </c>
      <c r="W961" s="95">
        <f t="shared" si="189"/>
        <v>106</v>
      </c>
      <c r="X961" s="95">
        <f t="shared" si="189"/>
        <v>0</v>
      </c>
      <c r="Y961" s="95">
        <f t="shared" si="189"/>
        <v>4</v>
      </c>
      <c r="Z961" s="51">
        <f>SUM(T961:Y961)</f>
        <v>182</v>
      </c>
    </row>
    <row r="962" spans="1:27" x14ac:dyDescent="0.25">
      <c r="A962" s="58" t="s">
        <v>8193</v>
      </c>
      <c r="B962" s="114"/>
      <c r="C962" s="114">
        <f t="shared" ref="C962:M962" si="190">SUM(C940:C961)</f>
        <v>1114</v>
      </c>
      <c r="D962" s="114">
        <f t="shared" si="190"/>
        <v>1107</v>
      </c>
      <c r="E962" s="114">
        <f t="shared" si="190"/>
        <v>65</v>
      </c>
      <c r="F962" s="114">
        <f t="shared" si="190"/>
        <v>95</v>
      </c>
      <c r="G962" s="114">
        <f t="shared" si="190"/>
        <v>54</v>
      </c>
      <c r="H962" s="114">
        <f t="shared" si="190"/>
        <v>289</v>
      </c>
      <c r="I962" s="114">
        <f t="shared" si="190"/>
        <v>588</v>
      </c>
      <c r="J962" s="114">
        <f t="shared" si="190"/>
        <v>16</v>
      </c>
      <c r="K962" s="114">
        <f t="shared" si="190"/>
        <v>0</v>
      </c>
      <c r="L962" s="114">
        <f t="shared" si="190"/>
        <v>1107</v>
      </c>
      <c r="M962" s="20">
        <f t="shared" si="190"/>
        <v>1107</v>
      </c>
    </row>
    <row r="963" spans="1:27" x14ac:dyDescent="0.25">
      <c r="I963" s="18" t="s">
        <v>8345</v>
      </c>
    </row>
    <row r="966" spans="1:27" x14ac:dyDescent="0.25">
      <c r="S966" s="22" t="s">
        <v>8195</v>
      </c>
      <c r="T966" s="22" t="s">
        <v>5758</v>
      </c>
      <c r="U966" s="22" t="s">
        <v>5740</v>
      </c>
      <c r="V966" s="22" t="s">
        <v>5712</v>
      </c>
      <c r="W966" s="22" t="s">
        <v>5745</v>
      </c>
      <c r="X966" s="22" t="s">
        <v>5868</v>
      </c>
      <c r="Y966" s="22" t="s">
        <v>8064</v>
      </c>
      <c r="Z966" s="22" t="s">
        <v>8196</v>
      </c>
    </row>
    <row r="967" spans="1:27" x14ac:dyDescent="0.25">
      <c r="S967" s="22" t="s">
        <v>8075</v>
      </c>
      <c r="T967" s="27">
        <v>0</v>
      </c>
      <c r="U967" s="27">
        <v>0</v>
      </c>
      <c r="V967" s="27">
        <v>0</v>
      </c>
      <c r="W967" s="27">
        <v>0</v>
      </c>
      <c r="X967" s="27">
        <v>0</v>
      </c>
      <c r="Y967" s="27">
        <v>0</v>
      </c>
      <c r="Z967" s="22">
        <f>SUM(T967:W967)+Y967</f>
        <v>0</v>
      </c>
      <c r="AA967" s="22" t="s">
        <v>8075</v>
      </c>
    </row>
    <row r="968" spans="1:27" x14ac:dyDescent="0.25">
      <c r="S968" s="46" t="s">
        <v>8076</v>
      </c>
      <c r="T968" s="47">
        <v>0</v>
      </c>
      <c r="U968" s="47">
        <v>0</v>
      </c>
      <c r="V968" s="47">
        <v>0</v>
      </c>
      <c r="W968" s="47">
        <v>0</v>
      </c>
      <c r="X968" s="47">
        <v>0</v>
      </c>
      <c r="Y968" s="47">
        <v>0</v>
      </c>
      <c r="Z968" s="22">
        <f t="shared" ref="Z968:Z973" si="191">SUM(T968:W968)+Y968</f>
        <v>0</v>
      </c>
      <c r="AA968" s="46" t="s">
        <v>8076</v>
      </c>
    </row>
    <row r="969" spans="1:27" x14ac:dyDescent="0.25">
      <c r="S969" s="22" t="s">
        <v>8077</v>
      </c>
      <c r="T969" s="27">
        <v>0</v>
      </c>
      <c r="U969" s="27">
        <v>0</v>
      </c>
      <c r="V969" s="27">
        <v>0</v>
      </c>
      <c r="W969" s="27">
        <v>2</v>
      </c>
      <c r="X969" s="27">
        <v>0</v>
      </c>
      <c r="Y969" s="27">
        <v>0</v>
      </c>
      <c r="Z969" s="22">
        <f t="shared" si="191"/>
        <v>2</v>
      </c>
      <c r="AA969" s="22" t="s">
        <v>8077</v>
      </c>
    </row>
    <row r="970" spans="1:27" x14ac:dyDescent="0.25">
      <c r="S970" s="46" t="s">
        <v>8078</v>
      </c>
      <c r="T970" s="47">
        <v>0</v>
      </c>
      <c r="U970" s="47">
        <v>0</v>
      </c>
      <c r="V970" s="47">
        <v>0</v>
      </c>
      <c r="W970" s="47">
        <v>3</v>
      </c>
      <c r="X970" s="47">
        <v>0</v>
      </c>
      <c r="Y970" s="47">
        <v>1</v>
      </c>
      <c r="Z970" s="22">
        <f t="shared" si="191"/>
        <v>4</v>
      </c>
      <c r="AA970" s="46" t="s">
        <v>8078</v>
      </c>
    </row>
    <row r="971" spans="1:27" x14ac:dyDescent="0.25">
      <c r="S971" s="22" t="s">
        <v>8079</v>
      </c>
      <c r="T971" s="27">
        <v>0</v>
      </c>
      <c r="U971" s="27">
        <v>0</v>
      </c>
      <c r="V971" s="27">
        <v>0</v>
      </c>
      <c r="W971" s="27">
        <v>4</v>
      </c>
      <c r="X971" s="27">
        <v>0</v>
      </c>
      <c r="Y971" s="27">
        <v>0</v>
      </c>
      <c r="Z971" s="22">
        <f t="shared" si="191"/>
        <v>4</v>
      </c>
      <c r="AA971" s="22" t="s">
        <v>8079</v>
      </c>
    </row>
    <row r="972" spans="1:27" x14ac:dyDescent="0.25">
      <c r="S972" s="46" t="s">
        <v>8080</v>
      </c>
      <c r="T972" s="47">
        <v>11</v>
      </c>
      <c r="U972" s="47">
        <v>9</v>
      </c>
      <c r="V972" s="47">
        <v>0</v>
      </c>
      <c r="W972" s="47">
        <v>32</v>
      </c>
      <c r="X972" s="47">
        <v>10</v>
      </c>
      <c r="Y972" s="47">
        <v>2</v>
      </c>
      <c r="Z972" s="22">
        <f t="shared" si="191"/>
        <v>54</v>
      </c>
      <c r="AA972" s="46" t="s">
        <v>8080</v>
      </c>
    </row>
    <row r="973" spans="1:27" x14ac:dyDescent="0.25">
      <c r="S973" s="22" t="s">
        <v>8081</v>
      </c>
      <c r="T973" s="27">
        <v>8</v>
      </c>
      <c r="U973" s="27">
        <v>31</v>
      </c>
      <c r="V973" s="27">
        <v>6</v>
      </c>
      <c r="W973" s="27">
        <v>49</v>
      </c>
      <c r="X973" s="27">
        <v>167</v>
      </c>
      <c r="Y973" s="27">
        <v>5</v>
      </c>
      <c r="Z973" s="22">
        <f t="shared" si="191"/>
        <v>99</v>
      </c>
      <c r="AA973" s="22" t="s">
        <v>8081</v>
      </c>
    </row>
    <row r="974" spans="1:27" x14ac:dyDescent="0.25">
      <c r="S974" s="46" t="s">
        <v>8082</v>
      </c>
      <c r="T974" s="47">
        <v>15</v>
      </c>
      <c r="U974" s="47">
        <v>18</v>
      </c>
      <c r="V974" s="47">
        <v>44</v>
      </c>
      <c r="W974" s="47">
        <v>93</v>
      </c>
      <c r="X974" s="47">
        <v>411</v>
      </c>
      <c r="Y974" s="47">
        <v>4</v>
      </c>
      <c r="Z974" s="22">
        <f t="shared" ref="Z974" si="192">SUM(T974:W974)+Y974</f>
        <v>174</v>
      </c>
      <c r="AA974" s="46" t="s">
        <v>8082</v>
      </c>
    </row>
    <row r="975" spans="1:27" x14ac:dyDescent="0.25">
      <c r="T975" s="18">
        <f>SUM(T967:T974)</f>
        <v>34</v>
      </c>
      <c r="U975" s="18">
        <f t="shared" ref="U975:Y975" si="193">SUM(U967:U974)</f>
        <v>58</v>
      </c>
      <c r="V975" s="18">
        <f t="shared" si="193"/>
        <v>50</v>
      </c>
      <c r="W975" s="18">
        <f t="shared" si="193"/>
        <v>183</v>
      </c>
      <c r="X975" s="18">
        <f t="shared" si="193"/>
        <v>588</v>
      </c>
      <c r="Y975" s="18">
        <f t="shared" si="193"/>
        <v>12</v>
      </c>
      <c r="Z975" s="22">
        <f>SUM(T975:W975)+Y975</f>
        <v>337</v>
      </c>
    </row>
    <row r="979" spans="1:26" ht="39.6" x14ac:dyDescent="0.25">
      <c r="A979" s="33" t="s">
        <v>8346</v>
      </c>
      <c r="B979" s="33" t="s">
        <v>7633</v>
      </c>
      <c r="C979" s="33" t="s">
        <v>8063</v>
      </c>
      <c r="D979" s="33" t="s">
        <v>8181</v>
      </c>
      <c r="E979" s="33" t="s">
        <v>8182</v>
      </c>
      <c r="F979" s="33" t="s">
        <v>8183</v>
      </c>
      <c r="G979" s="33" t="s">
        <v>8184</v>
      </c>
      <c r="H979" s="33" t="s">
        <v>8185</v>
      </c>
      <c r="I979" s="33" t="s">
        <v>8186</v>
      </c>
      <c r="J979" s="33" t="s">
        <v>8319</v>
      </c>
      <c r="K979" s="35" t="s">
        <v>8187</v>
      </c>
      <c r="L979" s="53" t="s">
        <v>8188</v>
      </c>
      <c r="M979" s="24" t="s">
        <v>8347</v>
      </c>
      <c r="S979" s="18" t="s">
        <v>8346</v>
      </c>
    </row>
    <row r="980" spans="1:26" x14ac:dyDescent="0.25">
      <c r="A980" s="33" t="s">
        <v>8207</v>
      </c>
      <c r="B980" s="33" t="s">
        <v>3855</v>
      </c>
      <c r="C980" s="115">
        <v>1</v>
      </c>
      <c r="D980" s="115">
        <v>1</v>
      </c>
      <c r="E980" s="115">
        <v>0</v>
      </c>
      <c r="F980" s="115">
        <v>0</v>
      </c>
      <c r="G980" s="115">
        <v>0</v>
      </c>
      <c r="H980" s="115">
        <v>1</v>
      </c>
      <c r="I980" s="115">
        <v>0</v>
      </c>
      <c r="J980" s="115">
        <v>0</v>
      </c>
      <c r="K980" s="115">
        <v>0</v>
      </c>
      <c r="L980" s="112">
        <f t="shared" ref="L980:L995" si="194">SUM(E980:K980)</f>
        <v>1</v>
      </c>
      <c r="M980" s="37">
        <v>1</v>
      </c>
      <c r="S980" s="22" t="s">
        <v>8190</v>
      </c>
      <c r="T980" s="22" t="s">
        <v>5758</v>
      </c>
      <c r="U980" s="22" t="s">
        <v>5740</v>
      </c>
      <c r="V980" s="22" t="s">
        <v>5712</v>
      </c>
      <c r="W980" s="22" t="s">
        <v>5745</v>
      </c>
      <c r="X980" s="22" t="s">
        <v>5868</v>
      </c>
      <c r="Y980" s="22" t="s">
        <v>8064</v>
      </c>
      <c r="Z980" s="22" t="s">
        <v>8065</v>
      </c>
    </row>
    <row r="981" spans="1:26" x14ac:dyDescent="0.25">
      <c r="A981" s="117" t="s">
        <v>8203</v>
      </c>
      <c r="B981" s="117" t="s">
        <v>10</v>
      </c>
      <c r="C981" s="69">
        <v>5</v>
      </c>
      <c r="D981" s="69">
        <v>5</v>
      </c>
      <c r="E981" s="69">
        <v>2</v>
      </c>
      <c r="F981" s="69">
        <v>0</v>
      </c>
      <c r="G981" s="69">
        <v>0</v>
      </c>
      <c r="H981" s="69">
        <v>1</v>
      </c>
      <c r="I981" s="69">
        <v>0</v>
      </c>
      <c r="J981" s="69">
        <v>2</v>
      </c>
      <c r="K981" s="69">
        <v>0</v>
      </c>
      <c r="L981" s="112">
        <f t="shared" si="194"/>
        <v>5</v>
      </c>
      <c r="M981" s="20">
        <v>5</v>
      </c>
      <c r="S981" s="22" t="s">
        <v>8075</v>
      </c>
      <c r="T981" s="27">
        <v>0</v>
      </c>
      <c r="U981" s="27">
        <v>0</v>
      </c>
      <c r="V981" s="27">
        <v>0</v>
      </c>
      <c r="W981" s="27">
        <v>1</v>
      </c>
      <c r="X981" s="27">
        <v>0</v>
      </c>
      <c r="Y981" s="27">
        <v>0</v>
      </c>
      <c r="Z981" s="22">
        <f>SUM(T981:Y981)</f>
        <v>1</v>
      </c>
    </row>
    <row r="982" spans="1:26" x14ac:dyDescent="0.25">
      <c r="A982" s="113" t="s">
        <v>7373</v>
      </c>
      <c r="B982" s="113" t="s">
        <v>3133</v>
      </c>
      <c r="C982" s="68">
        <v>2</v>
      </c>
      <c r="D982" s="68">
        <v>2</v>
      </c>
      <c r="E982" s="68">
        <v>0</v>
      </c>
      <c r="F982" s="68">
        <v>0</v>
      </c>
      <c r="G982" s="68">
        <v>0</v>
      </c>
      <c r="H982" s="68">
        <v>0</v>
      </c>
      <c r="I982" s="68">
        <v>0</v>
      </c>
      <c r="J982" s="68">
        <v>2</v>
      </c>
      <c r="K982" s="68">
        <v>0</v>
      </c>
      <c r="L982" s="112">
        <f t="shared" si="194"/>
        <v>2</v>
      </c>
      <c r="M982" s="20"/>
      <c r="S982" s="46" t="s">
        <v>8076</v>
      </c>
      <c r="T982" s="47">
        <v>0</v>
      </c>
      <c r="U982" s="47">
        <v>0</v>
      </c>
      <c r="V982" s="47">
        <v>0</v>
      </c>
      <c r="W982" s="47">
        <v>0</v>
      </c>
      <c r="X982" s="47">
        <v>0</v>
      </c>
      <c r="Y982" s="47">
        <v>0</v>
      </c>
      <c r="Z982" s="22">
        <f t="shared" ref="Z982:Z988" si="195">SUM(T982:Y982)</f>
        <v>0</v>
      </c>
    </row>
    <row r="983" spans="1:26" x14ac:dyDescent="0.25">
      <c r="A983" s="113" t="s">
        <v>7373</v>
      </c>
      <c r="B983" s="113" t="s">
        <v>10</v>
      </c>
      <c r="C983" s="68">
        <v>7</v>
      </c>
      <c r="D983" s="68">
        <v>7</v>
      </c>
      <c r="E983" s="68">
        <v>0</v>
      </c>
      <c r="F983" s="68">
        <v>1</v>
      </c>
      <c r="G983" s="68">
        <v>0</v>
      </c>
      <c r="H983" s="68">
        <v>5</v>
      </c>
      <c r="I983" s="68">
        <v>0</v>
      </c>
      <c r="J983" s="68">
        <v>1</v>
      </c>
      <c r="K983" s="68">
        <v>0</v>
      </c>
      <c r="L983" s="112">
        <f t="shared" si="194"/>
        <v>7</v>
      </c>
      <c r="M983" s="20">
        <v>9</v>
      </c>
      <c r="S983" s="22" t="s">
        <v>8077</v>
      </c>
      <c r="T983" s="27">
        <v>0</v>
      </c>
      <c r="U983" s="27">
        <v>0</v>
      </c>
      <c r="V983" s="27">
        <v>0</v>
      </c>
      <c r="W983" s="27">
        <v>0</v>
      </c>
      <c r="X983" s="27">
        <v>0</v>
      </c>
      <c r="Y983" s="27">
        <v>0</v>
      </c>
      <c r="Z983" s="22">
        <f t="shared" si="195"/>
        <v>0</v>
      </c>
    </row>
    <row r="984" spans="1:26" x14ac:dyDescent="0.25">
      <c r="A984" s="111" t="s">
        <v>2058</v>
      </c>
      <c r="B984" s="111" t="s">
        <v>3133</v>
      </c>
      <c r="C984" s="70">
        <v>9</v>
      </c>
      <c r="D984" s="70">
        <v>9</v>
      </c>
      <c r="E984" s="70">
        <v>1</v>
      </c>
      <c r="F984" s="70">
        <v>1</v>
      </c>
      <c r="G984" s="70">
        <v>0</v>
      </c>
      <c r="H984" s="70">
        <v>4</v>
      </c>
      <c r="I984" s="70">
        <v>0</v>
      </c>
      <c r="J984" s="70">
        <v>3</v>
      </c>
      <c r="K984" s="70">
        <v>0</v>
      </c>
      <c r="L984" s="112">
        <f t="shared" si="194"/>
        <v>9</v>
      </c>
      <c r="M984" s="20"/>
      <c r="S984" s="46" t="s">
        <v>8078</v>
      </c>
      <c r="T984" s="47">
        <v>2</v>
      </c>
      <c r="U984" s="47">
        <v>0</v>
      </c>
      <c r="V984" s="47">
        <v>0</v>
      </c>
      <c r="W984" s="47">
        <v>1</v>
      </c>
      <c r="X984" s="47">
        <v>0</v>
      </c>
      <c r="Y984" s="47">
        <v>2</v>
      </c>
      <c r="Z984" s="22">
        <f t="shared" si="195"/>
        <v>5</v>
      </c>
    </row>
    <row r="985" spans="1:26" x14ac:dyDescent="0.25">
      <c r="A985" s="111" t="s">
        <v>2058</v>
      </c>
      <c r="B985" s="111" t="s">
        <v>836</v>
      </c>
      <c r="C985" s="70">
        <v>1</v>
      </c>
      <c r="D985" s="70">
        <v>1</v>
      </c>
      <c r="E985" s="70">
        <v>0</v>
      </c>
      <c r="F985" s="70">
        <v>0</v>
      </c>
      <c r="G985" s="70">
        <v>0</v>
      </c>
      <c r="H985" s="70">
        <v>1</v>
      </c>
      <c r="I985" s="70">
        <v>0</v>
      </c>
      <c r="J985" s="70">
        <v>0</v>
      </c>
      <c r="K985" s="70">
        <v>0</v>
      </c>
      <c r="L985" s="112">
        <f t="shared" si="194"/>
        <v>1</v>
      </c>
      <c r="M985" s="20"/>
      <c r="S985" s="22" t="s">
        <v>8079</v>
      </c>
      <c r="T985" s="27">
        <v>0</v>
      </c>
      <c r="U985" s="27">
        <v>1</v>
      </c>
      <c r="V985" s="27">
        <v>0</v>
      </c>
      <c r="W985" s="27">
        <v>5</v>
      </c>
      <c r="X985" s="27">
        <v>0</v>
      </c>
      <c r="Y985" s="27">
        <v>3</v>
      </c>
      <c r="Z985" s="22">
        <f t="shared" si="195"/>
        <v>9</v>
      </c>
    </row>
    <row r="986" spans="1:26" x14ac:dyDescent="0.25">
      <c r="A986" s="111" t="s">
        <v>2058</v>
      </c>
      <c r="B986" s="111" t="s">
        <v>3855</v>
      </c>
      <c r="C986" s="70">
        <v>1</v>
      </c>
      <c r="D986" s="70">
        <v>1</v>
      </c>
      <c r="E986" s="70">
        <v>0</v>
      </c>
      <c r="F986" s="70">
        <v>0</v>
      </c>
      <c r="G986" s="70">
        <v>0</v>
      </c>
      <c r="H986" s="70">
        <v>1</v>
      </c>
      <c r="I986" s="70">
        <v>0</v>
      </c>
      <c r="J986" s="70">
        <v>0</v>
      </c>
      <c r="K986" s="70">
        <v>0</v>
      </c>
      <c r="L986" s="112">
        <f t="shared" si="194"/>
        <v>1</v>
      </c>
      <c r="M986" s="20"/>
      <c r="S986" s="46" t="s">
        <v>8080</v>
      </c>
      <c r="T986" s="47">
        <v>13</v>
      </c>
      <c r="U986" s="47">
        <v>17</v>
      </c>
      <c r="V986" s="47">
        <v>0</v>
      </c>
      <c r="W986" s="47">
        <v>52</v>
      </c>
      <c r="X986" s="47">
        <v>6</v>
      </c>
      <c r="Y986" s="47">
        <v>3</v>
      </c>
      <c r="Z986" s="22">
        <f t="shared" si="195"/>
        <v>91</v>
      </c>
    </row>
    <row r="987" spans="1:26" x14ac:dyDescent="0.25">
      <c r="A987" s="111" t="s">
        <v>2058</v>
      </c>
      <c r="B987" s="111" t="s">
        <v>10</v>
      </c>
      <c r="C987" s="70">
        <v>80</v>
      </c>
      <c r="D987" s="70">
        <v>80</v>
      </c>
      <c r="E987" s="70">
        <v>12</v>
      </c>
      <c r="F987" s="70">
        <v>16</v>
      </c>
      <c r="G987" s="70">
        <v>0</v>
      </c>
      <c r="H987" s="70">
        <v>46</v>
      </c>
      <c r="I987" s="70">
        <v>6</v>
      </c>
      <c r="J987" s="70">
        <v>0</v>
      </c>
      <c r="K987" s="70">
        <v>0</v>
      </c>
      <c r="L987" s="112">
        <f t="shared" si="194"/>
        <v>80</v>
      </c>
      <c r="M987" s="20">
        <v>91</v>
      </c>
      <c r="S987" s="22" t="s">
        <v>8081</v>
      </c>
      <c r="T987" s="27">
        <v>40</v>
      </c>
      <c r="U987" s="27">
        <v>72</v>
      </c>
      <c r="V987" s="27">
        <v>3</v>
      </c>
      <c r="W987" s="27">
        <v>179</v>
      </c>
      <c r="X987" s="27">
        <v>631</v>
      </c>
      <c r="Y987" s="27">
        <v>13</v>
      </c>
      <c r="Z987" s="22">
        <f t="shared" si="195"/>
        <v>938</v>
      </c>
    </row>
    <row r="988" spans="1:26" x14ac:dyDescent="0.25">
      <c r="A988" s="113" t="s">
        <v>2071</v>
      </c>
      <c r="B988" s="113" t="s">
        <v>3133</v>
      </c>
      <c r="C988" s="71">
        <v>70</v>
      </c>
      <c r="D988" s="71">
        <v>70</v>
      </c>
      <c r="E988" s="71">
        <v>12</v>
      </c>
      <c r="F988" s="71">
        <v>14</v>
      </c>
      <c r="G988" s="71">
        <v>0</v>
      </c>
      <c r="H988" s="71">
        <v>41</v>
      </c>
      <c r="I988" s="71">
        <v>1</v>
      </c>
      <c r="J988" s="71">
        <v>2</v>
      </c>
      <c r="K988" s="71">
        <v>0</v>
      </c>
      <c r="L988" s="112">
        <f t="shared" si="194"/>
        <v>70</v>
      </c>
      <c r="M988" s="20"/>
      <c r="S988" s="46" t="s">
        <v>8082</v>
      </c>
      <c r="T988" s="47">
        <v>6</v>
      </c>
      <c r="U988" s="47">
        <v>5</v>
      </c>
      <c r="V988" s="47">
        <v>12</v>
      </c>
      <c r="W988" s="47">
        <v>264</v>
      </c>
      <c r="X988" s="47">
        <v>23</v>
      </c>
      <c r="Y988" s="47">
        <v>4</v>
      </c>
      <c r="Z988" s="22">
        <f t="shared" si="195"/>
        <v>314</v>
      </c>
    </row>
    <row r="989" spans="1:26" x14ac:dyDescent="0.25">
      <c r="A989" s="113" t="s">
        <v>2071</v>
      </c>
      <c r="B989" s="113" t="s">
        <v>836</v>
      </c>
      <c r="C989" s="71">
        <v>113</v>
      </c>
      <c r="D989" s="71">
        <v>113</v>
      </c>
      <c r="E989" s="71">
        <v>0</v>
      </c>
      <c r="F989" s="71">
        <v>9</v>
      </c>
      <c r="G989" s="71">
        <v>0</v>
      </c>
      <c r="H989" s="71">
        <v>72</v>
      </c>
      <c r="I989" s="71">
        <v>32</v>
      </c>
      <c r="J989" s="71">
        <v>0</v>
      </c>
      <c r="K989" s="71">
        <v>0</v>
      </c>
      <c r="L989" s="112">
        <f t="shared" si="194"/>
        <v>113</v>
      </c>
      <c r="M989" s="20"/>
      <c r="T989" s="18">
        <f>SUM(T981:T988)</f>
        <v>61</v>
      </c>
      <c r="U989" s="18">
        <f t="shared" ref="U989:Y989" si="196">SUM(U981:U988)</f>
        <v>95</v>
      </c>
      <c r="V989" s="18">
        <f t="shared" si="196"/>
        <v>15</v>
      </c>
      <c r="W989" s="18">
        <f t="shared" si="196"/>
        <v>502</v>
      </c>
      <c r="X989" s="18">
        <f t="shared" si="196"/>
        <v>660</v>
      </c>
      <c r="Y989" s="18">
        <f t="shared" si="196"/>
        <v>25</v>
      </c>
      <c r="Z989" s="22">
        <f>SUM(T989:Y989)</f>
        <v>1358</v>
      </c>
    </row>
    <row r="990" spans="1:26" x14ac:dyDescent="0.25">
      <c r="A990" s="113" t="s">
        <v>2071</v>
      </c>
      <c r="B990" s="113" t="s">
        <v>5524</v>
      </c>
      <c r="C990" s="71">
        <v>4</v>
      </c>
      <c r="D990" s="71">
        <v>4</v>
      </c>
      <c r="E990" s="71">
        <v>0</v>
      </c>
      <c r="F990" s="71">
        <v>4</v>
      </c>
      <c r="G990" s="71">
        <v>0</v>
      </c>
      <c r="H990" s="71">
        <v>0</v>
      </c>
      <c r="I990" s="71">
        <v>0</v>
      </c>
      <c r="J990" s="71">
        <v>0</v>
      </c>
      <c r="K990" s="71">
        <v>0</v>
      </c>
      <c r="L990" s="112">
        <f t="shared" si="194"/>
        <v>4</v>
      </c>
      <c r="M990" s="20"/>
    </row>
    <row r="991" spans="1:26" x14ac:dyDescent="0.25">
      <c r="A991" s="113" t="s">
        <v>2071</v>
      </c>
      <c r="B991" s="113" t="s">
        <v>3855</v>
      </c>
      <c r="C991" s="71">
        <v>4</v>
      </c>
      <c r="D991" s="71">
        <v>4</v>
      </c>
      <c r="E991" s="71">
        <v>1</v>
      </c>
      <c r="F991" s="71">
        <v>0</v>
      </c>
      <c r="G991" s="71">
        <v>0</v>
      </c>
      <c r="H991" s="71">
        <v>3</v>
      </c>
      <c r="I991" s="71">
        <v>0</v>
      </c>
      <c r="J991" s="71">
        <v>0</v>
      </c>
      <c r="K991" s="71">
        <v>0</v>
      </c>
      <c r="L991" s="112">
        <f t="shared" si="194"/>
        <v>4</v>
      </c>
      <c r="M991" s="20"/>
    </row>
    <row r="992" spans="1:26" x14ac:dyDescent="0.25">
      <c r="A992" s="113" t="s">
        <v>2071</v>
      </c>
      <c r="B992" s="113" t="s">
        <v>10</v>
      </c>
      <c r="C992" s="71">
        <v>747</v>
      </c>
      <c r="D992" s="71">
        <v>747</v>
      </c>
      <c r="E992" s="71">
        <v>27</v>
      </c>
      <c r="F992" s="71">
        <v>45</v>
      </c>
      <c r="G992" s="71">
        <v>3</v>
      </c>
      <c r="H992" s="71">
        <v>63</v>
      </c>
      <c r="I992" s="71">
        <v>598</v>
      </c>
      <c r="J992" s="71">
        <v>11</v>
      </c>
      <c r="K992" s="71">
        <v>0</v>
      </c>
      <c r="L992" s="112">
        <f t="shared" si="194"/>
        <v>747</v>
      </c>
      <c r="M992" s="20">
        <v>938</v>
      </c>
      <c r="S992" s="22" t="s">
        <v>8192</v>
      </c>
      <c r="T992" s="22" t="s">
        <v>5758</v>
      </c>
      <c r="U992" s="22" t="s">
        <v>5740</v>
      </c>
      <c r="V992" s="22" t="s">
        <v>5712</v>
      </c>
      <c r="W992" s="22" t="s">
        <v>5745</v>
      </c>
      <c r="X992" s="22" t="s">
        <v>5868</v>
      </c>
      <c r="Y992" s="22" t="s">
        <v>8064</v>
      </c>
      <c r="Z992" s="22" t="s">
        <v>8065</v>
      </c>
    </row>
    <row r="993" spans="1:27" x14ac:dyDescent="0.25">
      <c r="A993" s="111" t="s">
        <v>2107</v>
      </c>
      <c r="B993" s="111" t="s">
        <v>3133</v>
      </c>
      <c r="C993" s="70">
        <v>168</v>
      </c>
      <c r="D993" s="70">
        <v>168</v>
      </c>
      <c r="E993" s="70">
        <v>0</v>
      </c>
      <c r="F993" s="70">
        <v>0</v>
      </c>
      <c r="G993" s="70">
        <v>0</v>
      </c>
      <c r="H993" s="70">
        <v>165</v>
      </c>
      <c r="I993" s="70">
        <v>0</v>
      </c>
      <c r="J993" s="70">
        <v>3</v>
      </c>
      <c r="K993" s="70">
        <v>0</v>
      </c>
      <c r="L993" s="112">
        <f t="shared" ref="L993" si="197">SUM(E993:K993)</f>
        <v>168</v>
      </c>
      <c r="M993" s="20"/>
      <c r="S993" s="22" t="s">
        <v>8075</v>
      </c>
      <c r="T993" s="27">
        <v>0</v>
      </c>
      <c r="U993" s="27">
        <v>0</v>
      </c>
      <c r="V993" s="27">
        <v>0</v>
      </c>
      <c r="W993" s="27">
        <v>0</v>
      </c>
      <c r="X993" s="27">
        <v>0</v>
      </c>
      <c r="Y993" s="27">
        <v>0</v>
      </c>
      <c r="Z993" s="22">
        <f>SUM(T993:Y993)</f>
        <v>0</v>
      </c>
    </row>
    <row r="994" spans="1:27" x14ac:dyDescent="0.25">
      <c r="A994" s="111" t="s">
        <v>2107</v>
      </c>
      <c r="B994" s="111" t="s">
        <v>836</v>
      </c>
      <c r="C994" s="70">
        <v>127</v>
      </c>
      <c r="D994" s="70">
        <v>112</v>
      </c>
      <c r="E994" s="70">
        <v>6</v>
      </c>
      <c r="F994" s="70">
        <v>4</v>
      </c>
      <c r="G994" s="70">
        <v>12</v>
      </c>
      <c r="H994" s="70">
        <v>90</v>
      </c>
      <c r="I994" s="70">
        <v>0</v>
      </c>
      <c r="J994" s="70">
        <v>0</v>
      </c>
      <c r="K994" s="70">
        <v>0</v>
      </c>
      <c r="L994" s="112">
        <f t="shared" si="194"/>
        <v>112</v>
      </c>
      <c r="M994" s="20"/>
      <c r="S994" s="46" t="s">
        <v>8076</v>
      </c>
      <c r="T994" s="47">
        <v>0</v>
      </c>
      <c r="U994" s="47">
        <v>0</v>
      </c>
      <c r="V994" s="47">
        <v>0</v>
      </c>
      <c r="W994" s="48">
        <v>0</v>
      </c>
      <c r="X994" s="47">
        <v>0</v>
      </c>
      <c r="Y994" s="47">
        <v>0</v>
      </c>
      <c r="Z994" s="22">
        <f t="shared" ref="Z994:Z1000" si="198">SUM(T994:Y994)</f>
        <v>0</v>
      </c>
    </row>
    <row r="995" spans="1:27" x14ac:dyDescent="0.25">
      <c r="A995" s="111" t="s">
        <v>2107</v>
      </c>
      <c r="B995" s="111" t="s">
        <v>10</v>
      </c>
      <c r="C995" s="70">
        <v>35</v>
      </c>
      <c r="D995" s="70">
        <v>34</v>
      </c>
      <c r="E995" s="70">
        <v>0</v>
      </c>
      <c r="F995" s="70">
        <v>1</v>
      </c>
      <c r="G995" s="70">
        <v>0</v>
      </c>
      <c r="H995" s="70">
        <v>9</v>
      </c>
      <c r="I995" s="70">
        <v>23</v>
      </c>
      <c r="J995" s="70">
        <v>1</v>
      </c>
      <c r="K995" s="70">
        <v>0</v>
      </c>
      <c r="L995" s="112">
        <f t="shared" si="194"/>
        <v>34</v>
      </c>
      <c r="M995" s="20">
        <v>314</v>
      </c>
      <c r="S995" s="22" t="s">
        <v>8077</v>
      </c>
      <c r="T995" s="68">
        <v>0</v>
      </c>
      <c r="U995" s="68">
        <v>0</v>
      </c>
      <c r="V995" s="68">
        <v>0</v>
      </c>
      <c r="W995" s="68">
        <v>0</v>
      </c>
      <c r="X995" s="68">
        <v>0</v>
      </c>
      <c r="Y995" s="68">
        <v>0</v>
      </c>
      <c r="Z995" s="22">
        <f t="shared" si="198"/>
        <v>0</v>
      </c>
    </row>
    <row r="996" spans="1:27" x14ac:dyDescent="0.25">
      <c r="A996" s="58" t="s">
        <v>8193</v>
      </c>
      <c r="B996" s="114"/>
      <c r="C996" s="114">
        <f t="shared" ref="C996:L996" si="199">SUM(C980:C995)</f>
        <v>1374</v>
      </c>
      <c r="D996" s="114">
        <f t="shared" si="199"/>
        <v>1358</v>
      </c>
      <c r="E996" s="114">
        <f t="shared" si="199"/>
        <v>61</v>
      </c>
      <c r="F996" s="114">
        <f t="shared" si="199"/>
        <v>95</v>
      </c>
      <c r="G996" s="114">
        <f t="shared" si="199"/>
        <v>15</v>
      </c>
      <c r="H996" s="114">
        <f t="shared" si="199"/>
        <v>502</v>
      </c>
      <c r="I996" s="114">
        <f t="shared" si="199"/>
        <v>660</v>
      </c>
      <c r="J996" s="114">
        <f t="shared" si="199"/>
        <v>25</v>
      </c>
      <c r="K996" s="114">
        <f t="shared" si="199"/>
        <v>0</v>
      </c>
      <c r="L996" s="114">
        <f t="shared" si="199"/>
        <v>1358</v>
      </c>
      <c r="M996" s="20">
        <f>SUM(M980:M995)</f>
        <v>1358</v>
      </c>
      <c r="S996" s="46" t="s">
        <v>8078</v>
      </c>
      <c r="T996" s="69">
        <v>0</v>
      </c>
      <c r="U996" s="69">
        <v>0</v>
      </c>
      <c r="V996" s="69">
        <v>0</v>
      </c>
      <c r="W996" s="69">
        <v>0</v>
      </c>
      <c r="X996" s="69">
        <v>0</v>
      </c>
      <c r="Y996" s="69">
        <v>0</v>
      </c>
      <c r="Z996" s="22">
        <f t="shared" si="198"/>
        <v>0</v>
      </c>
    </row>
    <row r="997" spans="1:27" x14ac:dyDescent="0.25">
      <c r="I997" s="18" t="s">
        <v>8348</v>
      </c>
      <c r="S997" s="51" t="s">
        <v>8079</v>
      </c>
      <c r="T997" s="52">
        <v>0</v>
      </c>
      <c r="U997" s="52">
        <v>0</v>
      </c>
      <c r="V997" s="52">
        <v>0</v>
      </c>
      <c r="W997" s="52">
        <v>0</v>
      </c>
      <c r="X997" s="52">
        <v>0</v>
      </c>
      <c r="Y997" s="52">
        <v>2</v>
      </c>
      <c r="Z997" s="51">
        <f t="shared" si="198"/>
        <v>2</v>
      </c>
    </row>
    <row r="998" spans="1:27" x14ac:dyDescent="0.25">
      <c r="S998" s="46" t="s">
        <v>8080</v>
      </c>
      <c r="T998" s="70">
        <v>1</v>
      </c>
      <c r="U998" s="70">
        <v>1</v>
      </c>
      <c r="V998" s="70">
        <v>0</v>
      </c>
      <c r="W998" s="70">
        <v>4</v>
      </c>
      <c r="X998" s="70">
        <v>0</v>
      </c>
      <c r="Y998" s="70">
        <v>3</v>
      </c>
      <c r="Z998" s="22">
        <f t="shared" si="198"/>
        <v>9</v>
      </c>
    </row>
    <row r="999" spans="1:27" x14ac:dyDescent="0.25">
      <c r="S999" s="22" t="s">
        <v>8081</v>
      </c>
      <c r="T999" s="71">
        <v>12</v>
      </c>
      <c r="U999" s="71">
        <v>14</v>
      </c>
      <c r="V999" s="71">
        <v>0</v>
      </c>
      <c r="W999" s="71">
        <v>41</v>
      </c>
      <c r="X999" s="71">
        <v>1</v>
      </c>
      <c r="Y999" s="71">
        <v>2</v>
      </c>
      <c r="Z999" s="22">
        <f t="shared" si="198"/>
        <v>70</v>
      </c>
    </row>
    <row r="1000" spans="1:27" x14ac:dyDescent="0.25">
      <c r="S1000" s="46" t="s">
        <v>8082</v>
      </c>
      <c r="T1000" s="70">
        <v>0</v>
      </c>
      <c r="U1000" s="70">
        <v>0</v>
      </c>
      <c r="V1000" s="70">
        <v>0</v>
      </c>
      <c r="W1000" s="70">
        <v>165</v>
      </c>
      <c r="X1000" s="70">
        <v>0</v>
      </c>
      <c r="Y1000" s="70">
        <v>3</v>
      </c>
      <c r="Z1000" s="22">
        <f t="shared" si="198"/>
        <v>168</v>
      </c>
    </row>
    <row r="1001" spans="1:27" x14ac:dyDescent="0.25">
      <c r="T1001" s="95">
        <f>SUM(T993:T1000)</f>
        <v>13</v>
      </c>
      <c r="U1001" s="95">
        <f t="shared" ref="U1001:Y1001" si="200">SUM(U993:U1000)</f>
        <v>15</v>
      </c>
      <c r="V1001" s="95">
        <f t="shared" si="200"/>
        <v>0</v>
      </c>
      <c r="W1001" s="95">
        <f t="shared" si="200"/>
        <v>210</v>
      </c>
      <c r="X1001" s="95">
        <f t="shared" si="200"/>
        <v>1</v>
      </c>
      <c r="Y1001" s="95">
        <f t="shared" si="200"/>
        <v>10</v>
      </c>
      <c r="Z1001" s="51">
        <f>SUM(T1001:Y1001)</f>
        <v>249</v>
      </c>
    </row>
    <row r="1004" spans="1:27" x14ac:dyDescent="0.25">
      <c r="S1004" s="22" t="s">
        <v>8195</v>
      </c>
      <c r="T1004" s="22" t="s">
        <v>5758</v>
      </c>
      <c r="U1004" s="22" t="s">
        <v>5740</v>
      </c>
      <c r="V1004" s="22" t="s">
        <v>5712</v>
      </c>
      <c r="W1004" s="22" t="s">
        <v>5745</v>
      </c>
      <c r="X1004" s="22" t="s">
        <v>5868</v>
      </c>
      <c r="Y1004" s="22" t="s">
        <v>8064</v>
      </c>
      <c r="Z1004" s="22" t="s">
        <v>8196</v>
      </c>
    </row>
    <row r="1005" spans="1:27" x14ac:dyDescent="0.25">
      <c r="S1005" s="22" t="s">
        <v>8075</v>
      </c>
      <c r="T1005" s="27">
        <v>0</v>
      </c>
      <c r="U1005" s="27">
        <v>0</v>
      </c>
      <c r="V1005" s="27">
        <v>0</v>
      </c>
      <c r="W1005" s="27">
        <v>1</v>
      </c>
      <c r="X1005" s="27">
        <v>0</v>
      </c>
      <c r="Y1005" s="27">
        <v>0</v>
      </c>
      <c r="Z1005" s="22">
        <f>SUM(T1005:W1005)+Y1005</f>
        <v>1</v>
      </c>
      <c r="AA1005" s="22" t="s">
        <v>8075</v>
      </c>
    </row>
    <row r="1006" spans="1:27" x14ac:dyDescent="0.25">
      <c r="S1006" s="46" t="s">
        <v>8076</v>
      </c>
      <c r="T1006" s="47">
        <v>0</v>
      </c>
      <c r="U1006" s="47">
        <v>0</v>
      </c>
      <c r="V1006" s="47">
        <v>0</v>
      </c>
      <c r="W1006" s="47">
        <v>0</v>
      </c>
      <c r="X1006" s="47">
        <v>0</v>
      </c>
      <c r="Y1006" s="47">
        <v>0</v>
      </c>
      <c r="Z1006" s="22">
        <f t="shared" ref="Z1006:Z1011" si="201">SUM(T1006:W1006)+Y1006</f>
        <v>0</v>
      </c>
      <c r="AA1006" s="46" t="s">
        <v>8076</v>
      </c>
    </row>
    <row r="1007" spans="1:27" x14ac:dyDescent="0.25">
      <c r="S1007" s="22" t="s">
        <v>8077</v>
      </c>
      <c r="T1007" s="27">
        <v>0</v>
      </c>
      <c r="U1007" s="27">
        <v>0</v>
      </c>
      <c r="V1007" s="27">
        <v>0</v>
      </c>
      <c r="W1007" s="27">
        <v>0</v>
      </c>
      <c r="X1007" s="27">
        <v>0</v>
      </c>
      <c r="Y1007" s="27">
        <v>0</v>
      </c>
      <c r="Z1007" s="22">
        <f t="shared" si="201"/>
        <v>0</v>
      </c>
      <c r="AA1007" s="22" t="s">
        <v>8077</v>
      </c>
    </row>
    <row r="1008" spans="1:27" x14ac:dyDescent="0.25">
      <c r="S1008" s="46" t="s">
        <v>8078</v>
      </c>
      <c r="T1008" s="47">
        <v>2</v>
      </c>
      <c r="U1008" s="47">
        <v>0</v>
      </c>
      <c r="V1008" s="47">
        <v>0</v>
      </c>
      <c r="W1008" s="47">
        <v>1</v>
      </c>
      <c r="X1008" s="47">
        <v>0</v>
      </c>
      <c r="Y1008" s="47">
        <v>2</v>
      </c>
      <c r="Z1008" s="22">
        <f t="shared" si="201"/>
        <v>5</v>
      </c>
      <c r="AA1008" s="46" t="s">
        <v>8078</v>
      </c>
    </row>
    <row r="1009" spans="1:90" x14ac:dyDescent="0.25">
      <c r="S1009" s="22" t="s">
        <v>8079</v>
      </c>
      <c r="T1009" s="27">
        <v>0</v>
      </c>
      <c r="U1009" s="27">
        <v>1</v>
      </c>
      <c r="V1009" s="27">
        <v>0</v>
      </c>
      <c r="W1009" s="27">
        <v>5</v>
      </c>
      <c r="X1009" s="27">
        <v>0</v>
      </c>
      <c r="Y1009" s="27">
        <v>1</v>
      </c>
      <c r="Z1009" s="22">
        <f t="shared" si="201"/>
        <v>7</v>
      </c>
      <c r="AA1009" s="22" t="s">
        <v>8079</v>
      </c>
    </row>
    <row r="1010" spans="1:90" x14ac:dyDescent="0.25">
      <c r="S1010" s="46" t="s">
        <v>8080</v>
      </c>
      <c r="T1010" s="47">
        <v>12</v>
      </c>
      <c r="U1010" s="47">
        <v>16</v>
      </c>
      <c r="V1010" s="47">
        <v>0</v>
      </c>
      <c r="W1010" s="47">
        <v>48</v>
      </c>
      <c r="X1010" s="47">
        <v>6</v>
      </c>
      <c r="Y1010" s="47">
        <v>0</v>
      </c>
      <c r="Z1010" s="22">
        <f t="shared" si="201"/>
        <v>76</v>
      </c>
      <c r="AA1010" s="46" t="s">
        <v>8080</v>
      </c>
    </row>
    <row r="1011" spans="1:90" x14ac:dyDescent="0.25">
      <c r="S1011" s="22" t="s">
        <v>8081</v>
      </c>
      <c r="T1011" s="27">
        <v>28</v>
      </c>
      <c r="U1011" s="27">
        <v>58</v>
      </c>
      <c r="V1011" s="27">
        <v>3</v>
      </c>
      <c r="W1011" s="27">
        <v>138</v>
      </c>
      <c r="X1011" s="27">
        <v>630</v>
      </c>
      <c r="Y1011" s="27">
        <v>11</v>
      </c>
      <c r="Z1011" s="22">
        <f t="shared" si="201"/>
        <v>238</v>
      </c>
      <c r="AA1011" s="22" t="s">
        <v>8081</v>
      </c>
    </row>
    <row r="1012" spans="1:90" x14ac:dyDescent="0.25">
      <c r="S1012" s="46" t="s">
        <v>8082</v>
      </c>
      <c r="T1012" s="47">
        <v>6</v>
      </c>
      <c r="U1012" s="47">
        <v>5</v>
      </c>
      <c r="V1012" s="47">
        <v>12</v>
      </c>
      <c r="W1012" s="47">
        <v>99</v>
      </c>
      <c r="X1012" s="47">
        <v>23</v>
      </c>
      <c r="Y1012" s="47">
        <v>1</v>
      </c>
      <c r="Z1012" s="22">
        <f t="shared" ref="Z1012" si="202">SUM(T1012:W1012)+Y1012</f>
        <v>123</v>
      </c>
      <c r="AA1012" s="46" t="s">
        <v>8082</v>
      </c>
    </row>
    <row r="1013" spans="1:90" x14ac:dyDescent="0.25">
      <c r="T1013" s="18">
        <f>SUM(T1005:T1012)</f>
        <v>48</v>
      </c>
      <c r="U1013" s="18">
        <f t="shared" ref="U1013:Y1013" si="203">SUM(U1005:U1012)</f>
        <v>80</v>
      </c>
      <c r="V1013" s="18">
        <f t="shared" si="203"/>
        <v>15</v>
      </c>
      <c r="W1013" s="18">
        <f t="shared" si="203"/>
        <v>292</v>
      </c>
      <c r="X1013" s="18">
        <f t="shared" si="203"/>
        <v>659</v>
      </c>
      <c r="Y1013" s="18">
        <f t="shared" si="203"/>
        <v>15</v>
      </c>
      <c r="Z1013" s="22">
        <f>SUM(T1013:W1013)+Y1013</f>
        <v>450</v>
      </c>
    </row>
    <row r="1017" spans="1:90" x14ac:dyDescent="0.25">
      <c r="AQ1017" s="23"/>
    </row>
    <row r="1018" spans="1:90" x14ac:dyDescent="0.25">
      <c r="AQ1018" s="23"/>
      <c r="CA1018" s="23"/>
    </row>
    <row r="1020" spans="1:90" ht="42" customHeight="1" x14ac:dyDescent="0.25">
      <c r="A1020" s="33" t="s">
        <v>8278</v>
      </c>
      <c r="B1020" s="33" t="s">
        <v>7633</v>
      </c>
      <c r="C1020" s="33" t="s">
        <v>8063</v>
      </c>
      <c r="D1020" s="33" t="s">
        <v>8181</v>
      </c>
      <c r="E1020" s="33" t="s">
        <v>8182</v>
      </c>
      <c r="F1020" s="33" t="s">
        <v>8183</v>
      </c>
      <c r="G1020" s="33" t="s">
        <v>8184</v>
      </c>
      <c r="H1020" s="33" t="s">
        <v>8185</v>
      </c>
      <c r="I1020" s="33" t="s">
        <v>8186</v>
      </c>
      <c r="J1020" s="33" t="s">
        <v>8319</v>
      </c>
      <c r="K1020" s="35" t="s">
        <v>8187</v>
      </c>
      <c r="L1020" s="53" t="s">
        <v>8188</v>
      </c>
      <c r="M1020" s="24" t="s">
        <v>8349</v>
      </c>
      <c r="S1020" s="18" t="s">
        <v>8278</v>
      </c>
      <c r="AO1020" s="24"/>
      <c r="AP1020" s="75"/>
      <c r="AQ1020" s="24"/>
      <c r="AR1020" s="24"/>
      <c r="AS1020" s="24"/>
      <c r="BR1020" s="18"/>
    </row>
    <row r="1021" spans="1:90" x14ac:dyDescent="0.25">
      <c r="A1021" s="33" t="s">
        <v>8207</v>
      </c>
      <c r="B1021" s="33" t="s">
        <v>10</v>
      </c>
      <c r="C1021" s="115">
        <v>1</v>
      </c>
      <c r="D1021" s="115">
        <v>1</v>
      </c>
      <c r="E1021" s="115">
        <v>0</v>
      </c>
      <c r="F1021" s="115">
        <v>0</v>
      </c>
      <c r="G1021" s="115">
        <v>0</v>
      </c>
      <c r="H1021" s="115">
        <v>1</v>
      </c>
      <c r="I1021" s="115">
        <v>0</v>
      </c>
      <c r="J1021" s="115">
        <v>0</v>
      </c>
      <c r="K1021" s="115">
        <v>0</v>
      </c>
      <c r="L1021" s="112">
        <f t="shared" ref="L1021:L1040" si="204">SUM(E1021:K1021)</f>
        <v>1</v>
      </c>
      <c r="M1021" s="37">
        <v>1</v>
      </c>
      <c r="S1021" s="22" t="s">
        <v>8190</v>
      </c>
      <c r="T1021" s="22" t="s">
        <v>5758</v>
      </c>
      <c r="U1021" s="22" t="s">
        <v>5740</v>
      </c>
      <c r="V1021" s="22" t="s">
        <v>5712</v>
      </c>
      <c r="W1021" s="22" t="s">
        <v>5745</v>
      </c>
      <c r="X1021" s="22" t="s">
        <v>5868</v>
      </c>
      <c r="Y1021" s="22" t="s">
        <v>8064</v>
      </c>
      <c r="Z1021" s="22" t="s">
        <v>8065</v>
      </c>
      <c r="AP1021" s="24"/>
      <c r="AQ1021" s="24"/>
      <c r="AR1021" s="24"/>
      <c r="AS1021" s="24"/>
      <c r="BL1021" s="19"/>
      <c r="BR1021" s="18"/>
      <c r="CD1021" s="23"/>
    </row>
    <row r="1022" spans="1:90" x14ac:dyDescent="0.25">
      <c r="A1022" s="117" t="s">
        <v>8208</v>
      </c>
      <c r="B1022" s="111" t="s">
        <v>3133</v>
      </c>
      <c r="C1022" s="69">
        <v>1</v>
      </c>
      <c r="D1022" s="69">
        <v>1</v>
      </c>
      <c r="E1022" s="69">
        <v>0</v>
      </c>
      <c r="F1022" s="69">
        <v>0</v>
      </c>
      <c r="G1022" s="69">
        <v>0</v>
      </c>
      <c r="H1022" s="69">
        <v>1</v>
      </c>
      <c r="I1022" s="69">
        <v>0</v>
      </c>
      <c r="J1022" s="69">
        <v>0</v>
      </c>
      <c r="K1022" s="69">
        <v>0</v>
      </c>
      <c r="L1022" s="112">
        <f t="shared" si="204"/>
        <v>1</v>
      </c>
      <c r="M1022" s="20">
        <v>1</v>
      </c>
      <c r="S1022" s="22" t="s">
        <v>8075</v>
      </c>
      <c r="T1022" s="27">
        <v>0</v>
      </c>
      <c r="U1022" s="27">
        <v>0</v>
      </c>
      <c r="V1022" s="27">
        <v>0</v>
      </c>
      <c r="W1022" s="27">
        <v>1</v>
      </c>
      <c r="X1022" s="27">
        <v>0</v>
      </c>
      <c r="Y1022" s="27">
        <v>0</v>
      </c>
      <c r="Z1022" s="22">
        <f>SUM(T1022:Y1022)</f>
        <v>1</v>
      </c>
      <c r="AP1022" s="24"/>
      <c r="AQ1022" s="24"/>
      <c r="AR1022" s="24"/>
      <c r="BR1022" s="18"/>
      <c r="BV1022" s="18"/>
    </row>
    <row r="1023" spans="1:90" x14ac:dyDescent="0.25">
      <c r="A1023" s="113" t="s">
        <v>8202</v>
      </c>
      <c r="B1023" s="113" t="s">
        <v>3133</v>
      </c>
      <c r="C1023" s="68">
        <v>1</v>
      </c>
      <c r="D1023" s="68">
        <v>1</v>
      </c>
      <c r="E1023" s="68">
        <v>0</v>
      </c>
      <c r="F1023" s="68">
        <v>0</v>
      </c>
      <c r="G1023" s="68">
        <v>0</v>
      </c>
      <c r="H1023" s="68">
        <v>1</v>
      </c>
      <c r="I1023" s="68">
        <v>0</v>
      </c>
      <c r="J1023" s="68">
        <v>0</v>
      </c>
      <c r="K1023" s="68">
        <v>0</v>
      </c>
      <c r="L1023" s="112">
        <f t="shared" si="204"/>
        <v>1</v>
      </c>
      <c r="M1023" s="20"/>
      <c r="S1023" s="46" t="s">
        <v>8076</v>
      </c>
      <c r="T1023" s="47">
        <v>0</v>
      </c>
      <c r="U1023" s="47">
        <v>0</v>
      </c>
      <c r="V1023" s="47">
        <v>0</v>
      </c>
      <c r="W1023" s="47">
        <v>1</v>
      </c>
      <c r="X1023" s="47">
        <v>0</v>
      </c>
      <c r="Y1023" s="47">
        <v>0</v>
      </c>
      <c r="Z1023" s="22">
        <f t="shared" ref="Z1023:Z1029" si="205">SUM(T1023:Y1023)</f>
        <v>1</v>
      </c>
      <c r="AP1023" s="37"/>
      <c r="AQ1023" s="37"/>
      <c r="AR1023" s="37"/>
      <c r="AS1023" s="37"/>
      <c r="AT1023" s="20"/>
      <c r="AU1023" s="20"/>
      <c r="AV1023" s="20"/>
      <c r="AW1023" s="20"/>
      <c r="AX1023" s="20"/>
      <c r="AY1023" s="20"/>
      <c r="AZ1023" s="20"/>
      <c r="BA1023" s="20"/>
      <c r="BB1023" s="20"/>
      <c r="BC1023" s="20"/>
      <c r="BD1023" s="20"/>
      <c r="BE1023" s="20"/>
      <c r="BF1023" s="20"/>
      <c r="BG1023" s="20"/>
      <c r="BH1023" s="20"/>
      <c r="BI1023" s="20"/>
      <c r="BJ1023" s="20"/>
      <c r="BK1023" s="20"/>
      <c r="BL1023" s="20"/>
      <c r="BM1023" s="20"/>
      <c r="BN1023" s="20"/>
      <c r="BO1023" s="20"/>
      <c r="BP1023" s="20"/>
      <c r="BQ1023" s="20"/>
      <c r="BR1023" s="20"/>
      <c r="BS1023" s="20"/>
      <c r="BV1023" s="84"/>
      <c r="BZ1023" s="20"/>
      <c r="CD1023" s="20"/>
      <c r="CH1023" s="20"/>
      <c r="CL1023" s="20"/>
    </row>
    <row r="1024" spans="1:90" x14ac:dyDescent="0.25">
      <c r="A1024" s="113" t="s">
        <v>8202</v>
      </c>
      <c r="B1024" s="113" t="s">
        <v>10</v>
      </c>
      <c r="C1024" s="68">
        <v>2</v>
      </c>
      <c r="D1024" s="68">
        <v>2</v>
      </c>
      <c r="E1024" s="68">
        <v>0</v>
      </c>
      <c r="F1024" s="68">
        <v>1</v>
      </c>
      <c r="G1024" s="68">
        <v>0</v>
      </c>
      <c r="H1024" s="68">
        <v>1</v>
      </c>
      <c r="I1024" s="68">
        <v>0</v>
      </c>
      <c r="J1024" s="68">
        <v>0</v>
      </c>
      <c r="K1024" s="68">
        <v>0</v>
      </c>
      <c r="L1024" s="112">
        <f t="shared" si="204"/>
        <v>2</v>
      </c>
      <c r="M1024" s="20">
        <v>3</v>
      </c>
      <c r="S1024" s="22" t="s">
        <v>8077</v>
      </c>
      <c r="T1024" s="27">
        <v>0</v>
      </c>
      <c r="U1024" s="27">
        <v>1</v>
      </c>
      <c r="V1024" s="27">
        <v>0</v>
      </c>
      <c r="W1024" s="27">
        <v>2</v>
      </c>
      <c r="X1024" s="27">
        <v>0</v>
      </c>
      <c r="Y1024" s="27">
        <v>0</v>
      </c>
      <c r="Z1024" s="22">
        <f t="shared" si="205"/>
        <v>3</v>
      </c>
      <c r="AW1024" s="75"/>
      <c r="AX1024" s="75"/>
      <c r="BR1024" s="18"/>
      <c r="BU1024" s="20"/>
      <c r="BV1024" s="20"/>
      <c r="BW1024" s="20"/>
      <c r="BX1024" s="20"/>
      <c r="BY1024" s="20"/>
      <c r="BZ1024" s="20"/>
    </row>
    <row r="1025" spans="1:107" x14ac:dyDescent="0.25">
      <c r="A1025" s="117" t="s">
        <v>8203</v>
      </c>
      <c r="B1025" s="117" t="s">
        <v>3133</v>
      </c>
      <c r="C1025" s="69">
        <v>3</v>
      </c>
      <c r="D1025" s="69">
        <v>3</v>
      </c>
      <c r="E1025" s="69">
        <v>0</v>
      </c>
      <c r="F1025" s="69">
        <v>1</v>
      </c>
      <c r="G1025" s="69">
        <v>0</v>
      </c>
      <c r="H1025" s="69">
        <v>2</v>
      </c>
      <c r="I1025" s="69">
        <v>0</v>
      </c>
      <c r="J1025" s="69">
        <v>0</v>
      </c>
      <c r="K1025" s="69">
        <v>0</v>
      </c>
      <c r="L1025" s="112">
        <f t="shared" si="204"/>
        <v>3</v>
      </c>
      <c r="M1025" s="20"/>
      <c r="S1025" s="46" t="s">
        <v>8078</v>
      </c>
      <c r="T1025" s="47">
        <v>1</v>
      </c>
      <c r="U1025" s="47">
        <v>1</v>
      </c>
      <c r="V1025" s="47">
        <v>0</v>
      </c>
      <c r="W1025" s="47">
        <v>3</v>
      </c>
      <c r="X1025" s="47">
        <v>0</v>
      </c>
      <c r="Y1025" s="47">
        <v>0</v>
      </c>
      <c r="Z1025" s="22">
        <f t="shared" si="205"/>
        <v>5</v>
      </c>
      <c r="AP1025" s="37"/>
      <c r="AQ1025" s="37"/>
      <c r="AR1025" s="37"/>
      <c r="AS1025" s="37"/>
      <c r="AT1025" s="37"/>
      <c r="AU1025" s="37"/>
      <c r="AV1025" s="37"/>
      <c r="AW1025" s="85"/>
      <c r="AX1025" s="85"/>
      <c r="AY1025" s="37"/>
      <c r="AZ1025" s="37"/>
      <c r="BA1025" s="37"/>
      <c r="BB1025" s="37"/>
      <c r="BC1025" s="37"/>
      <c r="BD1025" s="37"/>
      <c r="BE1025" s="37"/>
      <c r="BF1025" s="37"/>
      <c r="BG1025" s="37"/>
      <c r="BH1025" s="37"/>
      <c r="BI1025" s="37"/>
      <c r="BJ1025" s="37"/>
      <c r="BK1025" s="37"/>
      <c r="BL1025" s="37"/>
      <c r="BM1025" s="37"/>
      <c r="BN1025" s="37"/>
      <c r="BO1025" s="37"/>
      <c r="BP1025" s="37"/>
      <c r="BQ1025" s="20"/>
      <c r="BR1025" s="20"/>
      <c r="BS1025" s="20"/>
      <c r="BT1025" s="20"/>
      <c r="BU1025" s="20"/>
      <c r="BV1025" s="20"/>
      <c r="BW1025" s="20"/>
      <c r="BX1025" s="20"/>
      <c r="BY1025" s="20"/>
      <c r="BZ1025" s="20"/>
      <c r="CA1025" s="20"/>
      <c r="CB1025" s="20"/>
      <c r="CC1025" s="20"/>
      <c r="CD1025" s="20"/>
      <c r="CE1025" s="20"/>
      <c r="CF1025" s="20"/>
      <c r="CG1025" s="56"/>
      <c r="CH1025" s="56"/>
      <c r="CI1025" s="20"/>
      <c r="CJ1025" s="20"/>
      <c r="CK1025" s="20"/>
      <c r="CL1025" s="56"/>
    </row>
    <row r="1026" spans="1:107" x14ac:dyDescent="0.25">
      <c r="A1026" s="117" t="s">
        <v>8203</v>
      </c>
      <c r="B1026" s="117" t="s">
        <v>10</v>
      </c>
      <c r="C1026" s="69">
        <v>2</v>
      </c>
      <c r="D1026" s="69">
        <v>2</v>
      </c>
      <c r="E1026" s="69">
        <v>1</v>
      </c>
      <c r="F1026" s="69">
        <v>0</v>
      </c>
      <c r="G1026" s="69">
        <v>0</v>
      </c>
      <c r="H1026" s="69">
        <v>1</v>
      </c>
      <c r="I1026" s="69">
        <v>0</v>
      </c>
      <c r="J1026" s="69">
        <v>0</v>
      </c>
      <c r="K1026" s="69">
        <v>0</v>
      </c>
      <c r="L1026" s="112">
        <f t="shared" si="204"/>
        <v>2</v>
      </c>
      <c r="M1026" s="20">
        <v>5</v>
      </c>
      <c r="S1026" s="22" t="s">
        <v>8079</v>
      </c>
      <c r="T1026" s="27">
        <v>4</v>
      </c>
      <c r="U1026" s="27">
        <v>6</v>
      </c>
      <c r="V1026" s="27">
        <v>1</v>
      </c>
      <c r="W1026" s="27">
        <v>7</v>
      </c>
      <c r="X1026" s="27">
        <v>5</v>
      </c>
      <c r="Y1026" s="27">
        <v>7</v>
      </c>
      <c r="Z1026" s="22">
        <f t="shared" si="205"/>
        <v>30</v>
      </c>
      <c r="AP1026" s="37"/>
      <c r="AQ1026" s="37"/>
      <c r="AR1026" s="37"/>
      <c r="AS1026" s="37"/>
      <c r="AT1026" s="37"/>
      <c r="AU1026" s="37"/>
      <c r="AV1026" s="37"/>
      <c r="AW1026" s="85"/>
      <c r="AX1026" s="85"/>
      <c r="AY1026" s="37"/>
      <c r="AZ1026" s="37"/>
      <c r="BA1026" s="37"/>
      <c r="BB1026" s="37"/>
      <c r="BC1026" s="37"/>
      <c r="BD1026" s="37"/>
      <c r="BE1026" s="37"/>
      <c r="BF1026" s="37"/>
      <c r="BG1026" s="37"/>
      <c r="BH1026" s="37"/>
      <c r="BI1026" s="37"/>
      <c r="BJ1026" s="37"/>
      <c r="BK1026" s="37"/>
      <c r="BL1026" s="37"/>
      <c r="BM1026" s="37"/>
      <c r="BN1026" s="37"/>
      <c r="BO1026" s="37"/>
      <c r="BP1026" s="37"/>
      <c r="BQ1026" s="20"/>
      <c r="BR1026" s="20"/>
      <c r="BS1026" s="20"/>
      <c r="BT1026" s="20"/>
      <c r="BU1026" s="20"/>
      <c r="BV1026" s="20"/>
      <c r="BW1026" s="20"/>
      <c r="BX1026" s="20"/>
      <c r="BY1026" s="20"/>
      <c r="BZ1026" s="20"/>
      <c r="CA1026" s="20"/>
      <c r="CB1026" s="20"/>
      <c r="CC1026" s="20"/>
      <c r="CD1026" s="20"/>
      <c r="CE1026" s="20"/>
      <c r="CF1026" s="20"/>
      <c r="CG1026" s="56"/>
      <c r="CH1026" s="56"/>
      <c r="CI1026" s="20"/>
      <c r="CJ1026" s="20"/>
      <c r="CK1026" s="20"/>
      <c r="CL1026" s="56"/>
    </row>
    <row r="1027" spans="1:107" x14ac:dyDescent="0.25">
      <c r="A1027" s="113" t="s">
        <v>7373</v>
      </c>
      <c r="B1027" s="113" t="s">
        <v>3133</v>
      </c>
      <c r="C1027" s="68">
        <v>4</v>
      </c>
      <c r="D1027" s="68">
        <v>4</v>
      </c>
      <c r="E1027" s="68">
        <v>1</v>
      </c>
      <c r="F1027" s="68">
        <v>1</v>
      </c>
      <c r="G1027" s="68">
        <v>0</v>
      </c>
      <c r="H1027" s="68">
        <v>2</v>
      </c>
      <c r="I1027" s="68">
        <v>0</v>
      </c>
      <c r="J1027" s="68">
        <v>0</v>
      </c>
      <c r="K1027" s="68">
        <v>0</v>
      </c>
      <c r="L1027" s="112">
        <f t="shared" si="204"/>
        <v>4</v>
      </c>
      <c r="M1027" s="20"/>
      <c r="S1027" s="46" t="s">
        <v>8080</v>
      </c>
      <c r="T1027" s="47">
        <v>11</v>
      </c>
      <c r="U1027" s="47">
        <v>24</v>
      </c>
      <c r="V1027" s="47">
        <v>4</v>
      </c>
      <c r="W1027" s="47">
        <v>67</v>
      </c>
      <c r="X1027" s="47">
        <v>104</v>
      </c>
      <c r="Y1027" s="47">
        <v>8</v>
      </c>
      <c r="Z1027" s="22">
        <f t="shared" si="205"/>
        <v>218</v>
      </c>
      <c r="AP1027" s="37"/>
      <c r="AQ1027" s="37"/>
      <c r="AR1027" s="37"/>
      <c r="AS1027" s="37"/>
      <c r="AT1027" s="37"/>
      <c r="AU1027" s="37"/>
      <c r="AV1027" s="37"/>
      <c r="AW1027" s="85"/>
      <c r="AX1027" s="85"/>
      <c r="AY1027" s="37"/>
      <c r="AZ1027" s="37"/>
      <c r="BA1027" s="37"/>
      <c r="BB1027" s="37"/>
      <c r="BC1027" s="37"/>
      <c r="BD1027" s="37"/>
      <c r="BE1027" s="37"/>
      <c r="BF1027" s="37"/>
      <c r="BG1027" s="37"/>
      <c r="BH1027" s="37"/>
      <c r="BI1027" s="37"/>
      <c r="BJ1027" s="37"/>
      <c r="BK1027" s="37"/>
      <c r="BL1027" s="37"/>
      <c r="BM1027" s="37"/>
      <c r="BN1027" s="37"/>
      <c r="BO1027" s="37"/>
      <c r="BP1027" s="37"/>
      <c r="BQ1027" s="20"/>
      <c r="BR1027" s="20"/>
      <c r="BS1027" s="20"/>
      <c r="BT1027" s="20"/>
      <c r="BU1027" s="20"/>
      <c r="BV1027" s="20"/>
      <c r="BW1027" s="20"/>
      <c r="BX1027" s="20"/>
      <c r="BY1027" s="20"/>
      <c r="BZ1027" s="20"/>
      <c r="CA1027" s="20"/>
      <c r="CB1027" s="20"/>
      <c r="CC1027" s="20"/>
      <c r="CD1027" s="20"/>
      <c r="CE1027" s="20"/>
      <c r="CF1027" s="20"/>
      <c r="CG1027" s="56"/>
      <c r="CH1027" s="56"/>
      <c r="CI1027" s="20"/>
      <c r="CJ1027" s="20"/>
      <c r="CK1027" s="20"/>
      <c r="CL1027" s="56"/>
      <c r="CS1027" s="20"/>
    </row>
    <row r="1028" spans="1:107" x14ac:dyDescent="0.25">
      <c r="A1028" s="113" t="s">
        <v>7373</v>
      </c>
      <c r="B1028" s="113" t="s">
        <v>10</v>
      </c>
      <c r="C1028" s="68">
        <v>26</v>
      </c>
      <c r="D1028" s="68">
        <v>26</v>
      </c>
      <c r="E1028" s="68">
        <v>3</v>
      </c>
      <c r="F1028" s="68">
        <v>5</v>
      </c>
      <c r="G1028" s="68">
        <v>1</v>
      </c>
      <c r="H1028" s="68">
        <v>5</v>
      </c>
      <c r="I1028" s="68">
        <v>5</v>
      </c>
      <c r="J1028" s="68">
        <v>7</v>
      </c>
      <c r="K1028" s="68">
        <v>0</v>
      </c>
      <c r="L1028" s="112">
        <f t="shared" si="204"/>
        <v>26</v>
      </c>
      <c r="M1028" s="20">
        <v>30</v>
      </c>
      <c r="S1028" s="22" t="s">
        <v>8081</v>
      </c>
      <c r="T1028" s="27">
        <v>34</v>
      </c>
      <c r="U1028" s="27">
        <v>84</v>
      </c>
      <c r="V1028" s="27">
        <v>10</v>
      </c>
      <c r="W1028" s="27">
        <v>175</v>
      </c>
      <c r="X1028" s="27">
        <v>676</v>
      </c>
      <c r="Y1028" s="27">
        <v>28</v>
      </c>
      <c r="Z1028" s="22">
        <f t="shared" si="205"/>
        <v>1007</v>
      </c>
      <c r="AP1028" s="37"/>
      <c r="AQ1028" s="37"/>
      <c r="AR1028" s="37"/>
      <c r="AS1028" s="37"/>
      <c r="AT1028" s="37"/>
      <c r="AU1028" s="37"/>
      <c r="AV1028" s="37"/>
      <c r="AW1028" s="85"/>
      <c r="AX1028" s="85"/>
      <c r="AY1028" s="37"/>
      <c r="AZ1028" s="37"/>
      <c r="BA1028" s="37"/>
      <c r="BB1028" s="37"/>
      <c r="BC1028" s="37"/>
      <c r="BD1028" s="37"/>
      <c r="BE1028" s="37"/>
      <c r="BF1028" s="37"/>
      <c r="BG1028" s="37"/>
      <c r="BH1028" s="37"/>
      <c r="BI1028" s="37"/>
      <c r="BJ1028" s="37"/>
      <c r="BK1028" s="37"/>
      <c r="BL1028" s="37"/>
      <c r="BM1028" s="37"/>
      <c r="BN1028" s="37"/>
      <c r="BO1028" s="37"/>
      <c r="BP1028" s="37"/>
      <c r="BQ1028" s="20"/>
      <c r="BR1028" s="20"/>
      <c r="BS1028" s="20"/>
      <c r="BT1028" s="20"/>
      <c r="BU1028" s="20"/>
      <c r="BV1028" s="20"/>
      <c r="BW1028" s="20"/>
      <c r="BX1028" s="20"/>
      <c r="BY1028" s="20"/>
      <c r="BZ1028" s="20"/>
      <c r="CA1028" s="20"/>
      <c r="CB1028" s="20"/>
      <c r="CC1028" s="20"/>
      <c r="CD1028" s="20"/>
      <c r="CE1028" s="20"/>
      <c r="CF1028" s="20"/>
      <c r="CG1028" s="56"/>
      <c r="CH1028" s="56"/>
      <c r="CI1028" s="20"/>
      <c r="CJ1028" s="20"/>
      <c r="CK1028" s="20"/>
      <c r="CL1028" s="56"/>
      <c r="CS1028" s="20"/>
      <c r="CV1028" s="20"/>
      <c r="CW1028" s="20"/>
      <c r="CX1028" s="20"/>
      <c r="CY1028" s="20"/>
      <c r="CZ1028" s="20"/>
      <c r="DA1028" s="20"/>
    </row>
    <row r="1029" spans="1:107" x14ac:dyDescent="0.25">
      <c r="A1029" s="111" t="s">
        <v>2058</v>
      </c>
      <c r="B1029" s="111" t="s">
        <v>3133</v>
      </c>
      <c r="C1029" s="70">
        <v>20</v>
      </c>
      <c r="D1029" s="70">
        <v>20</v>
      </c>
      <c r="E1029" s="70">
        <v>1</v>
      </c>
      <c r="F1029" s="70">
        <v>5</v>
      </c>
      <c r="G1029" s="70">
        <v>1</v>
      </c>
      <c r="H1029" s="70">
        <v>6</v>
      </c>
      <c r="I1029" s="70">
        <v>0</v>
      </c>
      <c r="J1029" s="70">
        <v>7</v>
      </c>
      <c r="K1029" s="70">
        <v>0</v>
      </c>
      <c r="L1029" s="112">
        <f t="shared" si="204"/>
        <v>20</v>
      </c>
      <c r="M1029" s="20"/>
      <c r="S1029" s="46" t="s">
        <v>8082</v>
      </c>
      <c r="T1029" s="47">
        <v>1</v>
      </c>
      <c r="U1029" s="47">
        <v>3</v>
      </c>
      <c r="V1029" s="47">
        <v>10</v>
      </c>
      <c r="W1029" s="47">
        <v>103</v>
      </c>
      <c r="X1029" s="47">
        <v>0</v>
      </c>
      <c r="Y1029" s="47">
        <v>7</v>
      </c>
      <c r="Z1029" s="22">
        <f t="shared" si="205"/>
        <v>124</v>
      </c>
      <c r="AP1029" s="37"/>
      <c r="AQ1029" s="37"/>
      <c r="AR1029" s="37"/>
      <c r="AS1029" s="37"/>
      <c r="AT1029" s="37"/>
      <c r="AU1029" s="37"/>
      <c r="AV1029" s="37"/>
      <c r="AW1029" s="85"/>
      <c r="AX1029" s="85"/>
      <c r="AY1029" s="37"/>
      <c r="AZ1029" s="37"/>
      <c r="BA1029" s="37"/>
      <c r="BB1029" s="37"/>
      <c r="BC1029" s="37"/>
      <c r="BD1029" s="37"/>
      <c r="BE1029" s="37"/>
      <c r="BF1029" s="37"/>
      <c r="BG1029" s="37"/>
      <c r="BH1029" s="37"/>
      <c r="BI1029" s="37"/>
      <c r="BJ1029" s="37"/>
      <c r="BK1029" s="37"/>
      <c r="BL1029" s="37"/>
      <c r="BM1029" s="37"/>
      <c r="BN1029" s="37"/>
      <c r="BO1029" s="37"/>
      <c r="BP1029" s="37"/>
      <c r="BQ1029" s="20"/>
      <c r="BR1029" s="20"/>
      <c r="BS1029" s="20"/>
      <c r="BT1029" s="20"/>
      <c r="BU1029" s="20"/>
      <c r="BV1029" s="20"/>
      <c r="BW1029" s="20"/>
      <c r="BX1029" s="20"/>
      <c r="BY1029" s="20"/>
      <c r="BZ1029" s="20"/>
      <c r="CA1029" s="20"/>
      <c r="CB1029" s="20"/>
      <c r="CC1029" s="20"/>
      <c r="CD1029" s="20"/>
      <c r="CE1029" s="20"/>
      <c r="CF1029" s="20"/>
      <c r="CG1029" s="56"/>
      <c r="CH1029" s="56"/>
      <c r="CI1029" s="20"/>
      <c r="CJ1029" s="20"/>
      <c r="CK1029" s="20"/>
      <c r="CL1029" s="56"/>
      <c r="CS1029" s="20"/>
      <c r="CV1029" s="20"/>
    </row>
    <row r="1030" spans="1:107" x14ac:dyDescent="0.25">
      <c r="A1030" s="111" t="s">
        <v>2058</v>
      </c>
      <c r="B1030" s="111" t="s">
        <v>836</v>
      </c>
      <c r="C1030" s="70">
        <v>6</v>
      </c>
      <c r="D1030" s="70">
        <v>6</v>
      </c>
      <c r="E1030" s="70">
        <v>0</v>
      </c>
      <c r="F1030" s="70">
        <v>0</v>
      </c>
      <c r="G1030" s="70">
        <v>0</v>
      </c>
      <c r="H1030" s="70">
        <v>3</v>
      </c>
      <c r="I1030" s="70">
        <v>3</v>
      </c>
      <c r="J1030" s="70">
        <v>0</v>
      </c>
      <c r="K1030" s="70">
        <v>0</v>
      </c>
      <c r="L1030" s="112">
        <f t="shared" si="204"/>
        <v>6</v>
      </c>
      <c r="M1030" s="20"/>
      <c r="T1030" s="18">
        <f>SUM(T1022:T1029)</f>
        <v>51</v>
      </c>
      <c r="U1030" s="18">
        <f t="shared" ref="U1030:Y1030" si="206">SUM(U1022:U1029)</f>
        <v>119</v>
      </c>
      <c r="V1030" s="18">
        <f t="shared" si="206"/>
        <v>25</v>
      </c>
      <c r="W1030" s="18">
        <f t="shared" si="206"/>
        <v>359</v>
      </c>
      <c r="X1030" s="18">
        <f t="shared" si="206"/>
        <v>785</v>
      </c>
      <c r="Y1030" s="18">
        <f t="shared" si="206"/>
        <v>50</v>
      </c>
      <c r="Z1030" s="22">
        <f>SUM(T1030:Y1030)</f>
        <v>1389</v>
      </c>
      <c r="AP1030" s="37"/>
      <c r="AQ1030" s="37"/>
      <c r="AR1030" s="37"/>
      <c r="AS1030" s="37"/>
      <c r="AT1030" s="37"/>
      <c r="AU1030" s="37"/>
      <c r="AV1030" s="37"/>
      <c r="AW1030" s="85"/>
      <c r="AX1030" s="85"/>
      <c r="AY1030" s="37"/>
      <c r="AZ1030" s="37"/>
      <c r="BA1030" s="37"/>
      <c r="BB1030" s="37"/>
      <c r="BC1030" s="37"/>
      <c r="BD1030" s="37"/>
      <c r="BE1030" s="37"/>
      <c r="BF1030" s="37"/>
      <c r="BG1030" s="20"/>
      <c r="BH1030" s="20"/>
      <c r="BI1030" s="20"/>
      <c r="BJ1030" s="37"/>
      <c r="BK1030" s="56"/>
      <c r="BL1030" s="37"/>
      <c r="BM1030" s="37"/>
      <c r="BN1030" s="37"/>
      <c r="BO1030" s="37"/>
      <c r="BP1030" s="37"/>
      <c r="BQ1030" s="20"/>
      <c r="BR1030" s="20"/>
      <c r="BS1030" s="20"/>
      <c r="BT1030" s="20"/>
      <c r="BU1030" s="20"/>
      <c r="BV1030" s="20"/>
      <c r="BW1030" s="20"/>
      <c r="BX1030" s="20"/>
      <c r="BY1030" s="20"/>
      <c r="BZ1030" s="20"/>
      <c r="CA1030" s="20"/>
      <c r="CB1030" s="20"/>
      <c r="CC1030" s="20"/>
      <c r="CD1030" s="20"/>
      <c r="CE1030" s="20"/>
      <c r="CF1030" s="20"/>
      <c r="CG1030" s="56"/>
      <c r="CH1030" s="56"/>
      <c r="CI1030" s="20"/>
      <c r="CJ1030" s="20"/>
      <c r="CK1030" s="20"/>
      <c r="CL1030" s="56"/>
      <c r="CS1030" s="20"/>
      <c r="CV1030" s="20"/>
      <c r="CX1030" s="20"/>
      <c r="CY1030" s="20"/>
      <c r="CZ1030" s="20"/>
      <c r="DA1030" s="20"/>
      <c r="DB1030" s="20"/>
      <c r="DC1030" s="20"/>
    </row>
    <row r="1031" spans="1:107" x14ac:dyDescent="0.25">
      <c r="A1031" s="111" t="s">
        <v>2058</v>
      </c>
      <c r="B1031" s="111" t="s">
        <v>3855</v>
      </c>
      <c r="C1031" s="70">
        <v>2</v>
      </c>
      <c r="D1031" s="70">
        <v>2</v>
      </c>
      <c r="E1031" s="70">
        <v>0</v>
      </c>
      <c r="F1031" s="70">
        <v>0</v>
      </c>
      <c r="G1031" s="70">
        <v>0</v>
      </c>
      <c r="H1031" s="70">
        <v>2</v>
      </c>
      <c r="I1031" s="70">
        <v>0</v>
      </c>
      <c r="J1031" s="70">
        <v>0</v>
      </c>
      <c r="K1031" s="70">
        <v>0</v>
      </c>
      <c r="L1031" s="112">
        <f t="shared" si="204"/>
        <v>2</v>
      </c>
      <c r="M1031" s="20"/>
      <c r="AP1031" s="37"/>
      <c r="AQ1031" s="37"/>
      <c r="AR1031" s="37"/>
      <c r="AS1031" s="37"/>
      <c r="AT1031" s="37"/>
      <c r="AU1031" s="37"/>
      <c r="AV1031" s="37"/>
      <c r="AW1031" s="37"/>
      <c r="AX1031" s="37"/>
      <c r="AY1031" s="37"/>
      <c r="AZ1031" s="37"/>
      <c r="BA1031" s="37"/>
      <c r="BB1031" s="37"/>
      <c r="BC1031" s="37"/>
      <c r="BD1031" s="37"/>
      <c r="BE1031" s="37"/>
      <c r="BF1031" s="37"/>
      <c r="BG1031" s="20"/>
      <c r="BH1031" s="20"/>
      <c r="BI1031" s="37"/>
      <c r="BJ1031" s="37"/>
      <c r="BK1031" s="56"/>
      <c r="BL1031" s="37"/>
      <c r="BM1031" s="37"/>
      <c r="BN1031" s="37"/>
      <c r="BO1031" s="37"/>
      <c r="BP1031" s="37"/>
      <c r="BQ1031" s="20"/>
      <c r="BR1031" s="20"/>
      <c r="BS1031" s="20"/>
      <c r="BT1031" s="20"/>
      <c r="BU1031" s="20"/>
      <c r="BV1031" s="20"/>
      <c r="BW1031" s="20"/>
      <c r="BX1031" s="20"/>
      <c r="BY1031" s="20"/>
      <c r="BZ1031" s="20"/>
      <c r="CA1031" s="20"/>
      <c r="CB1031" s="20"/>
      <c r="CC1031" s="20"/>
      <c r="CD1031" s="20"/>
      <c r="CE1031" s="20"/>
      <c r="CF1031" s="20"/>
      <c r="CG1031" s="56"/>
      <c r="CH1031" s="56"/>
      <c r="CI1031" s="20"/>
      <c r="CJ1031" s="20"/>
      <c r="CK1031" s="20"/>
      <c r="CL1031" s="56"/>
      <c r="CS1031" s="20"/>
      <c r="CV1031" s="20"/>
      <c r="CX1031" s="20"/>
      <c r="CY1031" s="20"/>
      <c r="CZ1031" s="20"/>
      <c r="DA1031" s="20"/>
      <c r="DB1031" s="20"/>
      <c r="DC1031" s="20"/>
    </row>
    <row r="1032" spans="1:107" x14ac:dyDescent="0.25">
      <c r="A1032" s="111" t="s">
        <v>2058</v>
      </c>
      <c r="B1032" s="111" t="s">
        <v>10</v>
      </c>
      <c r="C1032" s="70">
        <v>190</v>
      </c>
      <c r="D1032" s="70">
        <v>190</v>
      </c>
      <c r="E1032" s="70">
        <v>10</v>
      </c>
      <c r="F1032" s="70">
        <v>19</v>
      </c>
      <c r="G1032" s="70">
        <v>3</v>
      </c>
      <c r="H1032" s="70">
        <v>56</v>
      </c>
      <c r="I1032" s="70">
        <v>101</v>
      </c>
      <c r="J1032" s="70">
        <v>1</v>
      </c>
      <c r="K1032" s="70">
        <v>0</v>
      </c>
      <c r="L1032" s="112">
        <f t="shared" si="204"/>
        <v>190</v>
      </c>
      <c r="M1032" s="20">
        <v>218</v>
      </c>
      <c r="AO1032" s="95"/>
      <c r="AP1032" s="37"/>
      <c r="AQ1032" s="37"/>
      <c r="AR1032" s="37"/>
      <c r="AS1032" s="37"/>
      <c r="AT1032" s="37"/>
      <c r="AU1032" s="37"/>
      <c r="AV1032" s="37"/>
      <c r="AW1032" s="37"/>
      <c r="AX1032" s="37"/>
      <c r="AY1032" s="37"/>
      <c r="AZ1032" s="37"/>
      <c r="BA1032" s="37"/>
      <c r="BB1032" s="37"/>
      <c r="BC1032" s="37"/>
      <c r="BD1032" s="37"/>
      <c r="BE1032" s="37"/>
      <c r="BF1032" s="37"/>
      <c r="BG1032" s="56"/>
      <c r="BH1032" s="56"/>
      <c r="BI1032" s="37"/>
      <c r="BJ1032" s="37"/>
      <c r="BK1032" s="56"/>
      <c r="BL1032" s="37"/>
      <c r="BM1032" s="37"/>
      <c r="BN1032" s="37"/>
      <c r="BO1032" s="37"/>
      <c r="BP1032" s="37"/>
      <c r="BQ1032" s="56"/>
      <c r="BR1032" s="56"/>
      <c r="BS1032" s="56"/>
      <c r="BT1032" s="56"/>
      <c r="BU1032" s="56"/>
      <c r="BV1032" s="56"/>
      <c r="BW1032" s="56"/>
      <c r="BX1032" s="56"/>
      <c r="BY1032" s="56"/>
      <c r="BZ1032" s="56"/>
      <c r="CA1032" s="20"/>
      <c r="CB1032" s="20"/>
      <c r="CC1032" s="20"/>
      <c r="CD1032" s="20"/>
      <c r="CE1032" s="20"/>
      <c r="CF1032" s="20"/>
      <c r="CG1032" s="56"/>
      <c r="CH1032" s="56"/>
      <c r="CI1032" s="20"/>
      <c r="CJ1032" s="20"/>
      <c r="CK1032" s="20"/>
      <c r="CL1032" s="56"/>
      <c r="CM1032" s="95"/>
      <c r="CS1032" s="20"/>
      <c r="CV1032" s="20"/>
      <c r="CX1032" s="20"/>
      <c r="CY1032" s="20"/>
      <c r="CZ1032" s="20"/>
      <c r="DA1032" s="20"/>
      <c r="DB1032" s="20"/>
      <c r="DC1032" s="20"/>
    </row>
    <row r="1033" spans="1:107" x14ac:dyDescent="0.25">
      <c r="A1033" s="113" t="s">
        <v>2071</v>
      </c>
      <c r="B1033" s="113" t="s">
        <v>3133</v>
      </c>
      <c r="C1033" s="71">
        <v>107</v>
      </c>
      <c r="D1033" s="71">
        <v>107</v>
      </c>
      <c r="E1033" s="71">
        <v>10</v>
      </c>
      <c r="F1033" s="71">
        <v>24</v>
      </c>
      <c r="G1033" s="71">
        <v>4</v>
      </c>
      <c r="H1033" s="71">
        <v>58</v>
      </c>
      <c r="I1033" s="71">
        <v>3</v>
      </c>
      <c r="J1033" s="71">
        <v>8</v>
      </c>
      <c r="K1033" s="71">
        <v>0</v>
      </c>
      <c r="L1033" s="112">
        <f t="shared" si="204"/>
        <v>107</v>
      </c>
      <c r="M1033" s="20"/>
      <c r="S1033" s="22" t="s">
        <v>8192</v>
      </c>
      <c r="T1033" s="22" t="s">
        <v>5758</v>
      </c>
      <c r="U1033" s="22" t="s">
        <v>5740</v>
      </c>
      <c r="V1033" s="22" t="s">
        <v>5712</v>
      </c>
      <c r="W1033" s="22" t="s">
        <v>5745</v>
      </c>
      <c r="X1033" s="22" t="s">
        <v>5868</v>
      </c>
      <c r="Y1033" s="22" t="s">
        <v>8064</v>
      </c>
      <c r="Z1033" s="22" t="s">
        <v>8065</v>
      </c>
      <c r="AO1033" s="95"/>
      <c r="AP1033" s="37"/>
      <c r="AQ1033" s="37"/>
      <c r="AR1033" s="37"/>
      <c r="AS1033" s="37"/>
      <c r="AT1033" s="37"/>
      <c r="AU1033" s="37"/>
      <c r="AV1033" s="37"/>
      <c r="AW1033" s="37"/>
      <c r="AX1033" s="37"/>
      <c r="AY1033" s="37"/>
      <c r="AZ1033" s="37"/>
      <c r="BA1033" s="37"/>
      <c r="BB1033" s="37"/>
      <c r="BC1033" s="37"/>
      <c r="BD1033" s="37"/>
      <c r="BE1033" s="37"/>
      <c r="BF1033" s="37"/>
      <c r="BG1033" s="56"/>
      <c r="BH1033" s="56"/>
      <c r="BI1033" s="37"/>
      <c r="BJ1033" s="37"/>
      <c r="BK1033" s="56"/>
      <c r="BL1033" s="37"/>
      <c r="BM1033" s="37"/>
      <c r="BN1033" s="37"/>
      <c r="BO1033" s="37"/>
      <c r="BP1033" s="37"/>
      <c r="BQ1033" s="56"/>
      <c r="BR1033" s="56"/>
      <c r="BS1033" s="56"/>
      <c r="BT1033" s="56"/>
      <c r="BU1033" s="56"/>
      <c r="BV1033" s="56"/>
      <c r="BW1033" s="56"/>
      <c r="BX1033" s="20"/>
      <c r="BY1033" s="20"/>
      <c r="BZ1033" s="20"/>
      <c r="CA1033" s="20"/>
      <c r="CB1033" s="20"/>
      <c r="CC1033" s="20"/>
      <c r="CD1033" s="20"/>
      <c r="CE1033" s="20"/>
      <c r="CF1033" s="20"/>
      <c r="CG1033" s="56"/>
      <c r="CH1033" s="56"/>
      <c r="CI1033" s="20"/>
      <c r="CJ1033" s="20"/>
      <c r="CK1033" s="20"/>
      <c r="CL1033" s="56"/>
      <c r="CM1033" s="95"/>
      <c r="CS1033" s="20"/>
      <c r="CV1033" s="20"/>
      <c r="CX1033" s="20"/>
      <c r="CY1033" s="20"/>
      <c r="CZ1033" s="20"/>
      <c r="DA1033" s="20"/>
      <c r="DB1033" s="20"/>
      <c r="DC1033" s="20"/>
    </row>
    <row r="1034" spans="1:107" x14ac:dyDescent="0.25">
      <c r="A1034" s="113" t="s">
        <v>2071</v>
      </c>
      <c r="B1034" s="113" t="s">
        <v>836</v>
      </c>
      <c r="C1034" s="71">
        <v>87</v>
      </c>
      <c r="D1034" s="71">
        <v>85</v>
      </c>
      <c r="E1034" s="71">
        <v>0</v>
      </c>
      <c r="F1034" s="71">
        <v>1</v>
      </c>
      <c r="G1034" s="71">
        <v>0</v>
      </c>
      <c r="H1034" s="71">
        <v>53</v>
      </c>
      <c r="I1034" s="71">
        <v>31</v>
      </c>
      <c r="J1034" s="71">
        <v>0</v>
      </c>
      <c r="K1034" s="71">
        <v>0</v>
      </c>
      <c r="L1034" s="112">
        <f t="shared" si="204"/>
        <v>85</v>
      </c>
      <c r="M1034" s="20"/>
      <c r="S1034" s="22" t="s">
        <v>8075</v>
      </c>
      <c r="T1034" s="27">
        <v>0</v>
      </c>
      <c r="U1034" s="27">
        <v>0</v>
      </c>
      <c r="V1034" s="27">
        <v>0</v>
      </c>
      <c r="W1034" s="27">
        <v>0</v>
      </c>
      <c r="X1034" s="27">
        <v>0</v>
      </c>
      <c r="Y1034" s="27">
        <v>0</v>
      </c>
      <c r="Z1034" s="22">
        <f>SUM(T1034:Y1034)</f>
        <v>0</v>
      </c>
      <c r="AO1034" s="95"/>
      <c r="AP1034" s="37"/>
      <c r="AQ1034" s="37"/>
      <c r="AR1034" s="37"/>
      <c r="AS1034" s="37"/>
      <c r="AT1034" s="37"/>
      <c r="AU1034" s="37"/>
      <c r="AV1034" s="37"/>
      <c r="AW1034" s="37"/>
      <c r="AX1034" s="37"/>
      <c r="AY1034" s="37"/>
      <c r="AZ1034" s="37"/>
      <c r="BA1034" s="37"/>
      <c r="BB1034" s="37"/>
      <c r="BC1034" s="37"/>
      <c r="BD1034" s="37"/>
      <c r="BE1034" s="37"/>
      <c r="BF1034" s="37"/>
      <c r="BG1034" s="56"/>
      <c r="BH1034" s="56"/>
      <c r="BI1034" s="56"/>
      <c r="BJ1034" s="56"/>
      <c r="BK1034" s="56"/>
      <c r="BL1034" s="56"/>
      <c r="BM1034" s="56"/>
      <c r="BN1034" s="56"/>
      <c r="BO1034" s="56"/>
      <c r="BP1034" s="56"/>
      <c r="BQ1034" s="56"/>
      <c r="BR1034" s="56"/>
      <c r="BS1034" s="56"/>
      <c r="BT1034" s="56"/>
      <c r="BU1034" s="56"/>
      <c r="BV1034" s="56"/>
      <c r="BW1034" s="56"/>
      <c r="BX1034" s="20"/>
      <c r="BY1034" s="20"/>
      <c r="BZ1034" s="20"/>
      <c r="CA1034" s="20"/>
      <c r="CB1034" s="20"/>
      <c r="CC1034" s="20"/>
      <c r="CD1034" s="20"/>
      <c r="CE1034" s="20"/>
      <c r="CF1034" s="20"/>
      <c r="CG1034" s="56"/>
      <c r="CH1034" s="56"/>
      <c r="CI1034" s="20"/>
      <c r="CJ1034" s="20"/>
      <c r="CK1034" s="20"/>
      <c r="CL1034" s="56"/>
      <c r="CM1034" s="95"/>
      <c r="CS1034" s="20"/>
      <c r="CV1034" s="20"/>
      <c r="CX1034" s="20"/>
      <c r="CY1034" s="20"/>
      <c r="CZ1034" s="20"/>
      <c r="DA1034" s="20"/>
      <c r="DB1034" s="20"/>
      <c r="DC1034" s="20"/>
    </row>
    <row r="1035" spans="1:107" x14ac:dyDescent="0.25">
      <c r="A1035" s="113" t="s">
        <v>2071</v>
      </c>
      <c r="B1035" s="113" t="s">
        <v>5524</v>
      </c>
      <c r="C1035" s="71">
        <v>10</v>
      </c>
      <c r="D1035" s="71">
        <v>10</v>
      </c>
      <c r="E1035" s="71">
        <v>0</v>
      </c>
      <c r="F1035" s="71">
        <v>10</v>
      </c>
      <c r="G1035" s="71">
        <v>0</v>
      </c>
      <c r="H1035" s="71">
        <v>0</v>
      </c>
      <c r="I1035" s="71">
        <v>0</v>
      </c>
      <c r="J1035" s="71">
        <v>0</v>
      </c>
      <c r="K1035" s="71">
        <v>0</v>
      </c>
      <c r="L1035" s="112">
        <f t="shared" si="204"/>
        <v>10</v>
      </c>
      <c r="M1035" s="20"/>
      <c r="S1035" s="46" t="s">
        <v>8076</v>
      </c>
      <c r="T1035" s="47">
        <v>0</v>
      </c>
      <c r="U1035" s="47">
        <v>0</v>
      </c>
      <c r="V1035" s="47">
        <v>0</v>
      </c>
      <c r="W1035" s="48">
        <v>1</v>
      </c>
      <c r="X1035" s="47">
        <v>0</v>
      </c>
      <c r="Y1035" s="47">
        <v>0</v>
      </c>
      <c r="Z1035" s="22">
        <f t="shared" ref="Z1035:Z1041" si="207">SUM(T1035:Y1035)</f>
        <v>1</v>
      </c>
      <c r="AO1035" s="95"/>
      <c r="AP1035" s="37"/>
      <c r="AQ1035" s="37"/>
      <c r="AR1035" s="37"/>
      <c r="AS1035" s="37"/>
      <c r="AT1035" s="37"/>
      <c r="AU1035" s="37"/>
      <c r="AV1035" s="37"/>
      <c r="AW1035" s="37"/>
      <c r="AX1035" s="37"/>
      <c r="AY1035" s="37"/>
      <c r="AZ1035" s="37"/>
      <c r="BA1035" s="37"/>
      <c r="BB1035" s="37"/>
      <c r="BC1035" s="37"/>
      <c r="BD1035" s="37"/>
      <c r="BE1035" s="37"/>
      <c r="BF1035" s="37"/>
      <c r="BG1035" s="56"/>
      <c r="BH1035" s="56"/>
      <c r="BI1035" s="56"/>
      <c r="BJ1035" s="56"/>
      <c r="BK1035" s="56"/>
      <c r="BL1035" s="56"/>
      <c r="BM1035" s="56"/>
      <c r="BN1035" s="56"/>
      <c r="BO1035" s="56"/>
      <c r="BP1035" s="56"/>
      <c r="BQ1035" s="56"/>
      <c r="BR1035" s="56"/>
      <c r="BS1035" s="56"/>
      <c r="BT1035" s="56"/>
      <c r="BU1035" s="56"/>
      <c r="BV1035" s="56"/>
      <c r="BW1035" s="56"/>
      <c r="BX1035" s="20"/>
      <c r="BY1035" s="20"/>
      <c r="BZ1035" s="20"/>
      <c r="CA1035" s="20"/>
      <c r="CB1035" s="20"/>
      <c r="CC1035" s="20"/>
      <c r="CD1035" s="20"/>
      <c r="CE1035" s="20"/>
      <c r="CF1035" s="20"/>
      <c r="CG1035" s="56"/>
      <c r="CH1035" s="56"/>
      <c r="CI1035" s="20"/>
      <c r="CJ1035" s="20"/>
      <c r="CK1035" s="20"/>
      <c r="CL1035" s="56"/>
      <c r="CM1035" s="95"/>
      <c r="CS1035" s="20"/>
      <c r="CV1035" s="20"/>
      <c r="CX1035" s="20"/>
      <c r="CY1035" s="20"/>
      <c r="CZ1035" s="20"/>
      <c r="DA1035" s="20"/>
      <c r="DB1035" s="20"/>
      <c r="DC1035" s="20"/>
    </row>
    <row r="1036" spans="1:107" x14ac:dyDescent="0.25">
      <c r="A1036" s="113" t="s">
        <v>2071</v>
      </c>
      <c r="B1036" s="113" t="s">
        <v>3855</v>
      </c>
      <c r="C1036" s="71">
        <v>1</v>
      </c>
      <c r="D1036" s="71">
        <v>1</v>
      </c>
      <c r="E1036" s="71">
        <v>0</v>
      </c>
      <c r="F1036" s="71">
        <v>0</v>
      </c>
      <c r="G1036" s="71">
        <v>0</v>
      </c>
      <c r="H1036" s="71">
        <v>1</v>
      </c>
      <c r="I1036" s="71">
        <v>0</v>
      </c>
      <c r="J1036" s="71">
        <v>0</v>
      </c>
      <c r="K1036" s="71">
        <v>0</v>
      </c>
      <c r="L1036" s="112">
        <f t="shared" si="204"/>
        <v>1</v>
      </c>
      <c r="M1036" s="20"/>
      <c r="S1036" s="22" t="s">
        <v>8077</v>
      </c>
      <c r="T1036" s="68">
        <v>0</v>
      </c>
      <c r="U1036" s="68">
        <v>0</v>
      </c>
      <c r="V1036" s="68">
        <v>0</v>
      </c>
      <c r="W1036" s="68">
        <v>1</v>
      </c>
      <c r="X1036" s="68">
        <v>0</v>
      </c>
      <c r="Y1036" s="68">
        <v>0</v>
      </c>
      <c r="Z1036" s="22">
        <f t="shared" si="207"/>
        <v>1</v>
      </c>
      <c r="AO1036" s="95"/>
      <c r="AP1036" s="20"/>
      <c r="AQ1036" s="20"/>
      <c r="AR1036" s="20"/>
      <c r="AS1036" s="20"/>
      <c r="AT1036" s="20"/>
      <c r="AU1036" s="20"/>
      <c r="AV1036" s="20"/>
      <c r="AW1036" s="20"/>
      <c r="AX1036" s="20"/>
      <c r="AY1036" s="20"/>
      <c r="AZ1036" s="20"/>
      <c r="BA1036" s="20"/>
      <c r="BB1036" s="20"/>
      <c r="BC1036" s="20"/>
      <c r="BD1036" s="20"/>
      <c r="BE1036" s="20"/>
      <c r="BF1036" s="20"/>
      <c r="BG1036" s="20"/>
      <c r="BH1036" s="20"/>
      <c r="BI1036" s="20"/>
      <c r="BJ1036" s="20"/>
      <c r="BK1036" s="20"/>
      <c r="BL1036" s="20"/>
      <c r="BM1036" s="20"/>
      <c r="BN1036" s="20"/>
      <c r="BO1036" s="20"/>
      <c r="BP1036" s="20"/>
      <c r="BQ1036" s="20"/>
      <c r="BR1036" s="20"/>
      <c r="BS1036" s="20"/>
      <c r="BT1036" s="20"/>
      <c r="BU1036" s="20"/>
      <c r="BV1036" s="20"/>
      <c r="BW1036" s="20"/>
      <c r="BX1036" s="20"/>
      <c r="BY1036" s="20"/>
      <c r="BZ1036" s="20"/>
      <c r="CA1036" s="20"/>
      <c r="CB1036" s="20"/>
      <c r="CC1036" s="20"/>
      <c r="CD1036" s="20"/>
      <c r="CE1036" s="20"/>
      <c r="CF1036" s="20"/>
      <c r="CG1036" s="56"/>
      <c r="CH1036" s="56"/>
      <c r="CI1036" s="20"/>
      <c r="CJ1036" s="20"/>
      <c r="CK1036" s="20"/>
      <c r="CL1036" s="56"/>
      <c r="CM1036" s="95"/>
      <c r="CS1036" s="20"/>
      <c r="CV1036" s="20"/>
      <c r="CX1036" s="20"/>
      <c r="CY1036" s="20"/>
      <c r="CZ1036" s="20"/>
      <c r="DA1036" s="20"/>
      <c r="DB1036" s="20"/>
      <c r="DC1036" s="20"/>
    </row>
    <row r="1037" spans="1:107" x14ac:dyDescent="0.25">
      <c r="A1037" s="113" t="s">
        <v>2071</v>
      </c>
      <c r="B1037" s="113" t="s">
        <v>10</v>
      </c>
      <c r="C1037" s="71">
        <v>806</v>
      </c>
      <c r="D1037" s="71">
        <v>804</v>
      </c>
      <c r="E1037" s="71">
        <v>24</v>
      </c>
      <c r="F1037" s="71">
        <v>49</v>
      </c>
      <c r="G1037" s="71">
        <v>6</v>
      </c>
      <c r="H1037" s="71">
        <v>63</v>
      </c>
      <c r="I1037" s="71">
        <v>642</v>
      </c>
      <c r="J1037" s="71">
        <v>20</v>
      </c>
      <c r="K1037" s="71">
        <v>0</v>
      </c>
      <c r="L1037" s="112">
        <f t="shared" si="204"/>
        <v>804</v>
      </c>
      <c r="M1037" s="20">
        <v>1007</v>
      </c>
      <c r="S1037" s="46" t="s">
        <v>8078</v>
      </c>
      <c r="T1037" s="69">
        <v>0</v>
      </c>
      <c r="U1037" s="69">
        <v>1</v>
      </c>
      <c r="V1037" s="69">
        <v>0</v>
      </c>
      <c r="W1037" s="69">
        <v>2</v>
      </c>
      <c r="X1037" s="69">
        <v>0</v>
      </c>
      <c r="Y1037" s="69">
        <v>0</v>
      </c>
      <c r="Z1037" s="22">
        <f t="shared" si="207"/>
        <v>3</v>
      </c>
      <c r="AO1037" s="95"/>
      <c r="AP1037" s="20"/>
      <c r="AQ1037" s="20"/>
      <c r="AR1037" s="20"/>
      <c r="AS1037" s="20"/>
      <c r="AT1037" s="20"/>
      <c r="AU1037" s="20"/>
      <c r="AV1037" s="20"/>
      <c r="AW1037" s="20"/>
      <c r="AX1037" s="20"/>
      <c r="AY1037" s="20"/>
      <c r="AZ1037" s="20"/>
      <c r="BA1037" s="20"/>
      <c r="BB1037" s="20"/>
      <c r="BC1037" s="20"/>
      <c r="BD1037" s="20"/>
      <c r="BE1037" s="20"/>
      <c r="BF1037" s="20"/>
      <c r="BG1037" s="20"/>
      <c r="BH1037" s="20"/>
      <c r="BI1037" s="20"/>
      <c r="BJ1037" s="20"/>
      <c r="BK1037" s="20"/>
      <c r="BL1037" s="20"/>
      <c r="BM1037" s="20"/>
      <c r="BN1037" s="20"/>
      <c r="BO1037" s="20"/>
      <c r="BP1037" s="20"/>
      <c r="BQ1037" s="20"/>
      <c r="BR1037" s="20"/>
      <c r="BS1037" s="20"/>
      <c r="BT1037" s="20"/>
      <c r="BU1037" s="20"/>
      <c r="BV1037" s="20"/>
      <c r="BW1037" s="20"/>
      <c r="BX1037" s="20"/>
      <c r="BY1037" s="20"/>
      <c r="BZ1037" s="20"/>
      <c r="CA1037" s="20"/>
      <c r="CB1037" s="20"/>
      <c r="CC1037" s="20"/>
      <c r="CD1037" s="20"/>
      <c r="CE1037" s="20"/>
      <c r="CF1037" s="56"/>
      <c r="CG1037" s="56"/>
      <c r="CH1037" s="56"/>
      <c r="CI1037" s="20"/>
      <c r="CJ1037" s="20"/>
      <c r="CK1037" s="20"/>
      <c r="CL1037" s="56"/>
      <c r="CM1037" s="95"/>
      <c r="CS1037" s="20"/>
      <c r="CV1037" s="20"/>
      <c r="CX1037" s="20"/>
      <c r="CY1037" s="20"/>
      <c r="CZ1037" s="20"/>
      <c r="DA1037" s="20"/>
      <c r="DB1037" s="20"/>
      <c r="DC1037" s="20"/>
    </row>
    <row r="1038" spans="1:107" x14ac:dyDescent="0.25">
      <c r="A1038" s="111" t="s">
        <v>2107</v>
      </c>
      <c r="B1038" s="111" t="s">
        <v>836</v>
      </c>
      <c r="C1038" s="70">
        <v>122</v>
      </c>
      <c r="D1038" s="70">
        <v>120</v>
      </c>
      <c r="E1038" s="70">
        <v>1</v>
      </c>
      <c r="F1038" s="70">
        <v>0</v>
      </c>
      <c r="G1038" s="70">
        <v>10</v>
      </c>
      <c r="H1038" s="70">
        <v>103</v>
      </c>
      <c r="I1038" s="70">
        <v>0</v>
      </c>
      <c r="J1038" s="70">
        <v>6</v>
      </c>
      <c r="K1038" s="70">
        <v>0</v>
      </c>
      <c r="L1038" s="112">
        <f t="shared" si="204"/>
        <v>120</v>
      </c>
      <c r="M1038" s="20"/>
      <c r="S1038" s="51" t="s">
        <v>8079</v>
      </c>
      <c r="T1038" s="52">
        <v>1</v>
      </c>
      <c r="U1038" s="52">
        <v>1</v>
      </c>
      <c r="V1038" s="52">
        <v>0</v>
      </c>
      <c r="W1038" s="52">
        <v>2</v>
      </c>
      <c r="X1038" s="52">
        <v>0</v>
      </c>
      <c r="Y1038" s="52">
        <v>0</v>
      </c>
      <c r="Z1038" s="51">
        <f t="shared" si="207"/>
        <v>4</v>
      </c>
      <c r="AO1038" s="95"/>
      <c r="AP1038" s="20"/>
      <c r="AQ1038" s="20"/>
      <c r="AR1038" s="20"/>
      <c r="AS1038" s="20"/>
      <c r="AT1038" s="20"/>
      <c r="AU1038" s="20"/>
      <c r="AV1038" s="20"/>
      <c r="AW1038" s="20"/>
      <c r="AX1038" s="20"/>
      <c r="AY1038" s="20"/>
      <c r="AZ1038" s="20"/>
      <c r="BA1038" s="20"/>
      <c r="BB1038" s="20"/>
      <c r="BC1038" s="20"/>
      <c r="BD1038" s="20"/>
      <c r="BE1038" s="20"/>
      <c r="BF1038" s="20"/>
      <c r="BG1038" s="20"/>
      <c r="BH1038" s="20"/>
      <c r="BI1038" s="20"/>
      <c r="BJ1038" s="20"/>
      <c r="BK1038" s="20"/>
      <c r="BL1038" s="20"/>
      <c r="BM1038" s="20"/>
      <c r="BN1038" s="20"/>
      <c r="BO1038" s="20"/>
      <c r="BP1038" s="20"/>
      <c r="BQ1038" s="20"/>
      <c r="BR1038" s="20"/>
      <c r="BS1038" s="20"/>
      <c r="BT1038" s="20"/>
      <c r="BU1038" s="20"/>
      <c r="BV1038" s="20"/>
      <c r="BW1038" s="20"/>
      <c r="BX1038" s="20"/>
      <c r="BY1038" s="20"/>
      <c r="BZ1038" s="20"/>
      <c r="CA1038" s="20"/>
      <c r="CB1038" s="20"/>
      <c r="CC1038" s="20"/>
      <c r="CD1038" s="20"/>
      <c r="CE1038" s="20"/>
      <c r="CF1038" s="20"/>
      <c r="CG1038" s="56"/>
      <c r="CH1038" s="56"/>
      <c r="CI1038" s="20"/>
      <c r="CJ1038" s="20"/>
      <c r="CK1038" s="20"/>
      <c r="CL1038" s="20"/>
      <c r="CM1038" s="95"/>
      <c r="CS1038" s="20"/>
      <c r="CX1038" s="20"/>
      <c r="CY1038" s="20"/>
      <c r="CZ1038" s="20"/>
      <c r="DA1038" s="20"/>
      <c r="DB1038" s="20"/>
      <c r="DC1038" s="20"/>
    </row>
    <row r="1039" spans="1:107" x14ac:dyDescent="0.25">
      <c r="A1039" s="111" t="s">
        <v>2107</v>
      </c>
      <c r="B1039" s="111" t="s">
        <v>5524</v>
      </c>
      <c r="C1039" s="70">
        <v>1</v>
      </c>
      <c r="D1039" s="70">
        <v>1</v>
      </c>
      <c r="E1039" s="70">
        <v>0</v>
      </c>
      <c r="F1039" s="70">
        <v>0</v>
      </c>
      <c r="G1039" s="70">
        <v>0</v>
      </c>
      <c r="H1039" s="70">
        <v>0</v>
      </c>
      <c r="I1039" s="70">
        <v>0</v>
      </c>
      <c r="J1039" s="70">
        <v>1</v>
      </c>
      <c r="K1039" s="70">
        <v>0</v>
      </c>
      <c r="L1039" s="112">
        <f t="shared" si="204"/>
        <v>1</v>
      </c>
      <c r="M1039" s="20"/>
      <c r="S1039" s="46" t="s">
        <v>8080</v>
      </c>
      <c r="T1039" s="70">
        <v>1</v>
      </c>
      <c r="U1039" s="70">
        <v>5</v>
      </c>
      <c r="V1039" s="70">
        <v>1</v>
      </c>
      <c r="W1039" s="70">
        <v>6</v>
      </c>
      <c r="X1039" s="70">
        <v>0</v>
      </c>
      <c r="Y1039" s="70">
        <v>7</v>
      </c>
      <c r="Z1039" s="22">
        <f t="shared" si="207"/>
        <v>20</v>
      </c>
      <c r="BV1039" s="20"/>
      <c r="CA1039" s="20"/>
      <c r="CE1039" s="20"/>
      <c r="CF1039" s="20"/>
      <c r="CG1039" s="56"/>
      <c r="CH1039" s="56"/>
      <c r="CI1039" s="20"/>
      <c r="CJ1039" s="20"/>
      <c r="CX1039" s="20"/>
      <c r="CY1039" s="20"/>
      <c r="CZ1039" s="20"/>
      <c r="DA1039" s="20"/>
      <c r="DB1039" s="20"/>
      <c r="DC1039" s="20"/>
    </row>
    <row r="1040" spans="1:107" x14ac:dyDescent="0.25">
      <c r="A1040" s="111" t="s">
        <v>2107</v>
      </c>
      <c r="B1040" s="111" t="s">
        <v>10</v>
      </c>
      <c r="C1040" s="70">
        <v>3</v>
      </c>
      <c r="D1040" s="70">
        <v>3</v>
      </c>
      <c r="E1040" s="70">
        <v>0</v>
      </c>
      <c r="F1040" s="70">
        <v>3</v>
      </c>
      <c r="G1040" s="70">
        <v>0</v>
      </c>
      <c r="H1040" s="70">
        <v>0</v>
      </c>
      <c r="I1040" s="70">
        <v>0</v>
      </c>
      <c r="J1040" s="70">
        <v>0</v>
      </c>
      <c r="K1040" s="70">
        <v>0</v>
      </c>
      <c r="L1040" s="112">
        <f t="shared" si="204"/>
        <v>3</v>
      </c>
      <c r="M1040" s="20">
        <v>124</v>
      </c>
      <c r="S1040" s="22" t="s">
        <v>8081</v>
      </c>
      <c r="T1040" s="71">
        <v>10</v>
      </c>
      <c r="U1040" s="71">
        <v>24</v>
      </c>
      <c r="V1040" s="71">
        <v>4</v>
      </c>
      <c r="W1040" s="71">
        <v>58</v>
      </c>
      <c r="X1040" s="71">
        <v>3</v>
      </c>
      <c r="Y1040" s="71">
        <v>8</v>
      </c>
      <c r="Z1040" s="22">
        <f t="shared" si="207"/>
        <v>107</v>
      </c>
      <c r="CX1040" s="20"/>
      <c r="CY1040" s="20"/>
      <c r="CZ1040" s="20"/>
      <c r="DA1040" s="20"/>
      <c r="DB1040" s="20"/>
      <c r="DC1040" s="20"/>
    </row>
    <row r="1041" spans="1:99" x14ac:dyDescent="0.25">
      <c r="A1041" s="58" t="s">
        <v>8193</v>
      </c>
      <c r="B1041" s="114"/>
      <c r="C1041" s="114">
        <f>SUM(C1021:C1040)</f>
        <v>1395</v>
      </c>
      <c r="D1041" s="114">
        <f t="shared" ref="D1041:K1041" si="208">SUM(D1021:D1040)</f>
        <v>1389</v>
      </c>
      <c r="E1041" s="114">
        <f t="shared" si="208"/>
        <v>51</v>
      </c>
      <c r="F1041" s="114">
        <f t="shared" si="208"/>
        <v>119</v>
      </c>
      <c r="G1041" s="114">
        <f t="shared" si="208"/>
        <v>25</v>
      </c>
      <c r="H1041" s="114">
        <f t="shared" si="208"/>
        <v>359</v>
      </c>
      <c r="I1041" s="114">
        <f t="shared" si="208"/>
        <v>785</v>
      </c>
      <c r="J1041" s="114">
        <f t="shared" si="208"/>
        <v>50</v>
      </c>
      <c r="K1041" s="114">
        <f t="shared" si="208"/>
        <v>0</v>
      </c>
      <c r="L1041" s="114">
        <f>SUM(L1021:L1040)</f>
        <v>1389</v>
      </c>
      <c r="M1041" s="20">
        <f>SUM(M1021:M1040)</f>
        <v>1389</v>
      </c>
      <c r="S1041" s="46" t="s">
        <v>8082</v>
      </c>
      <c r="T1041" s="70">
        <v>0</v>
      </c>
      <c r="U1041" s="70">
        <v>0</v>
      </c>
      <c r="V1041" s="70">
        <v>0</v>
      </c>
      <c r="W1041" s="70">
        <v>0</v>
      </c>
      <c r="X1041" s="70">
        <v>0</v>
      </c>
      <c r="Y1041" s="70">
        <v>0</v>
      </c>
      <c r="Z1041" s="22">
        <f t="shared" si="207"/>
        <v>0</v>
      </c>
    </row>
    <row r="1042" spans="1:99" x14ac:dyDescent="0.25">
      <c r="I1042" s="18" t="s">
        <v>8350</v>
      </c>
      <c r="T1042" s="95">
        <f>SUM(T1034:T1041)</f>
        <v>12</v>
      </c>
      <c r="U1042" s="95">
        <f t="shared" ref="U1042:Y1042" si="209">SUM(U1034:U1041)</f>
        <v>31</v>
      </c>
      <c r="V1042" s="95">
        <f t="shared" si="209"/>
        <v>5</v>
      </c>
      <c r="W1042" s="95">
        <f t="shared" si="209"/>
        <v>70</v>
      </c>
      <c r="X1042" s="95">
        <f t="shared" si="209"/>
        <v>3</v>
      </c>
      <c r="Y1042" s="95">
        <f t="shared" si="209"/>
        <v>15</v>
      </c>
      <c r="Z1042" s="51">
        <f>SUM(T1042:Y1042)</f>
        <v>136</v>
      </c>
    </row>
    <row r="1043" spans="1:99" x14ac:dyDescent="0.25">
      <c r="AP1043" s="37"/>
      <c r="AQ1043" s="37"/>
      <c r="AR1043" s="37"/>
      <c r="AS1043" s="37"/>
      <c r="AT1043" s="37"/>
      <c r="AU1043" s="37"/>
      <c r="AV1043" s="37"/>
      <c r="AW1043" s="85"/>
      <c r="AX1043" s="85"/>
      <c r="AY1043" s="37"/>
      <c r="AZ1043" s="37"/>
      <c r="BA1043" s="37"/>
      <c r="BB1043" s="37"/>
      <c r="BC1043" s="37"/>
      <c r="BD1043" s="37"/>
      <c r="BE1043" s="37"/>
      <c r="BF1043" s="37"/>
      <c r="BG1043" s="37"/>
      <c r="BH1043" s="37"/>
      <c r="BI1043" s="37"/>
      <c r="BJ1043" s="37"/>
      <c r="BK1043" s="37"/>
      <c r="BL1043" s="37"/>
      <c r="BM1043" s="37"/>
      <c r="BN1043" s="37"/>
      <c r="BO1043" s="37"/>
      <c r="BP1043" s="37"/>
      <c r="BQ1043" s="20"/>
      <c r="BR1043" s="20"/>
      <c r="BS1043" s="20"/>
      <c r="BT1043" s="20"/>
      <c r="BU1043" s="20"/>
      <c r="BV1043" s="20"/>
      <c r="BW1043" s="20"/>
      <c r="BX1043" s="20"/>
      <c r="BY1043" s="20"/>
      <c r="BZ1043" s="20"/>
      <c r="CA1043" s="20"/>
      <c r="CB1043" s="20"/>
      <c r="CC1043" s="20"/>
      <c r="CD1043" s="20"/>
      <c r="CE1043" s="20"/>
      <c r="CF1043" s="20"/>
      <c r="CG1043" s="56"/>
      <c r="CH1043" s="56"/>
      <c r="CI1043" s="20"/>
      <c r="CJ1043" s="20"/>
      <c r="CK1043" s="20"/>
      <c r="CL1043" s="20"/>
      <c r="CU1043" s="20"/>
    </row>
    <row r="1044" spans="1:99" x14ac:dyDescent="0.25">
      <c r="AP1044" s="37"/>
      <c r="AQ1044" s="37"/>
      <c r="AR1044" s="37"/>
      <c r="AS1044" s="37"/>
      <c r="AT1044" s="37"/>
      <c r="AU1044" s="37"/>
      <c r="AV1044" s="37"/>
      <c r="AW1044" s="85"/>
      <c r="AX1044" s="85"/>
      <c r="AY1044" s="37"/>
      <c r="AZ1044" s="37"/>
      <c r="BA1044" s="37"/>
      <c r="BB1044" s="37"/>
      <c r="BC1044" s="37"/>
      <c r="BD1044" s="37"/>
      <c r="BE1044" s="37"/>
      <c r="BF1044" s="37"/>
      <c r="BG1044" s="37"/>
      <c r="BH1044" s="37"/>
      <c r="BI1044" s="37"/>
      <c r="BJ1044" s="37"/>
      <c r="BK1044" s="37"/>
      <c r="BL1044" s="37"/>
      <c r="BM1044" s="37"/>
      <c r="BN1044" s="37"/>
      <c r="BO1044" s="37"/>
      <c r="BP1044" s="37"/>
      <c r="BQ1044" s="20"/>
      <c r="BR1044" s="20"/>
      <c r="BS1044" s="20"/>
      <c r="BT1044" s="20"/>
      <c r="BU1044" s="20"/>
      <c r="BV1044" s="20"/>
      <c r="BW1044" s="20"/>
      <c r="BX1044" s="20"/>
      <c r="BY1044" s="20"/>
      <c r="BZ1044" s="20"/>
      <c r="CA1044" s="20"/>
      <c r="CB1044" s="20"/>
      <c r="CC1044" s="20"/>
      <c r="CD1044" s="20"/>
      <c r="CE1044" s="20"/>
      <c r="CF1044" s="20"/>
      <c r="CG1044" s="56"/>
      <c r="CH1044" s="56"/>
      <c r="CI1044" s="20"/>
      <c r="CJ1044" s="20"/>
      <c r="CK1044" s="20"/>
      <c r="CL1044" s="20"/>
      <c r="CU1044" s="20"/>
    </row>
    <row r="1045" spans="1:99" x14ac:dyDescent="0.25">
      <c r="S1045" s="22" t="s">
        <v>8195</v>
      </c>
      <c r="T1045" s="22" t="s">
        <v>5758</v>
      </c>
      <c r="U1045" s="22" t="s">
        <v>5740</v>
      </c>
      <c r="V1045" s="22" t="s">
        <v>5712</v>
      </c>
      <c r="W1045" s="22" t="s">
        <v>5745</v>
      </c>
      <c r="X1045" s="22" t="s">
        <v>5868</v>
      </c>
      <c r="Y1045" s="22" t="s">
        <v>8064</v>
      </c>
      <c r="Z1045" s="22" t="s">
        <v>8196</v>
      </c>
      <c r="AP1045" s="37"/>
      <c r="AQ1045" s="37"/>
      <c r="AR1045" s="37"/>
      <c r="AS1045" s="37"/>
      <c r="AT1045" s="37"/>
      <c r="AU1045" s="37"/>
      <c r="AV1045" s="37"/>
      <c r="AW1045" s="85"/>
      <c r="AX1045" s="85"/>
      <c r="AY1045" s="37"/>
      <c r="AZ1045" s="37"/>
      <c r="BA1045" s="37"/>
      <c r="BB1045" s="37"/>
      <c r="BC1045" s="37"/>
      <c r="BD1045" s="37"/>
      <c r="BE1045" s="37"/>
      <c r="BF1045" s="37"/>
      <c r="BG1045" s="37"/>
      <c r="BH1045" s="37"/>
      <c r="BI1045" s="37"/>
      <c r="BJ1045" s="37"/>
      <c r="BK1045" s="37"/>
      <c r="BL1045" s="37"/>
      <c r="BM1045" s="37"/>
      <c r="BN1045" s="37"/>
      <c r="BO1045" s="37"/>
      <c r="BP1045" s="37"/>
      <c r="BQ1045" s="20"/>
      <c r="BR1045" s="20"/>
      <c r="BS1045" s="20"/>
      <c r="BT1045" s="20"/>
      <c r="BU1045" s="20"/>
      <c r="BV1045" s="20"/>
      <c r="BW1045" s="20"/>
      <c r="BX1045" s="20"/>
      <c r="BY1045" s="20"/>
      <c r="BZ1045" s="20"/>
      <c r="CA1045" s="20"/>
      <c r="CB1045" s="20"/>
      <c r="CC1045" s="20"/>
      <c r="CD1045" s="20"/>
      <c r="CE1045" s="20"/>
      <c r="CF1045" s="20"/>
      <c r="CG1045" s="56"/>
      <c r="CH1045" s="56"/>
      <c r="CI1045" s="20"/>
      <c r="CJ1045" s="20"/>
      <c r="CK1045" s="20"/>
      <c r="CL1045" s="20"/>
      <c r="CU1045" s="20"/>
    </row>
    <row r="1046" spans="1:99" x14ac:dyDescent="0.25">
      <c r="S1046" s="22" t="s">
        <v>8075</v>
      </c>
      <c r="T1046" s="27">
        <v>0</v>
      </c>
      <c r="U1046" s="27">
        <v>0</v>
      </c>
      <c r="V1046" s="27">
        <v>0</v>
      </c>
      <c r="W1046" s="27">
        <v>1</v>
      </c>
      <c r="X1046" s="27">
        <v>0</v>
      </c>
      <c r="Y1046" s="27">
        <v>0</v>
      </c>
      <c r="Z1046" s="22">
        <f>SUM(T1046:W1046)+Y1046</f>
        <v>1</v>
      </c>
      <c r="AA1046" s="22" t="s">
        <v>8075</v>
      </c>
      <c r="AP1046" s="37"/>
      <c r="AQ1046" s="37"/>
      <c r="AR1046" s="37"/>
      <c r="AS1046" s="37"/>
      <c r="AT1046" s="37"/>
      <c r="AU1046" s="37"/>
      <c r="AV1046" s="37"/>
      <c r="AW1046" s="85"/>
      <c r="AX1046" s="85"/>
      <c r="AY1046" s="37"/>
      <c r="AZ1046" s="37"/>
      <c r="BA1046" s="37"/>
      <c r="BB1046" s="37"/>
      <c r="BC1046" s="37"/>
      <c r="BD1046" s="37"/>
      <c r="BE1046" s="37"/>
      <c r="BF1046" s="37"/>
      <c r="BG1046" s="37"/>
      <c r="BH1046" s="37"/>
      <c r="BI1046" s="37"/>
      <c r="BJ1046" s="37"/>
      <c r="BK1046" s="37"/>
      <c r="BL1046" s="37"/>
      <c r="BM1046" s="37"/>
      <c r="BN1046" s="37"/>
      <c r="BO1046" s="37"/>
      <c r="BP1046" s="37"/>
      <c r="BQ1046" s="20"/>
      <c r="BR1046" s="20"/>
      <c r="BS1046" s="20"/>
      <c r="BT1046" s="20"/>
      <c r="BU1046" s="20"/>
      <c r="BV1046" s="20"/>
      <c r="BW1046" s="20"/>
      <c r="BX1046" s="20"/>
      <c r="BY1046" s="20"/>
      <c r="BZ1046" s="20"/>
      <c r="CA1046" s="20"/>
      <c r="CB1046" s="20"/>
      <c r="CC1046" s="20"/>
      <c r="CD1046" s="20"/>
      <c r="CE1046" s="20"/>
      <c r="CF1046" s="20"/>
      <c r="CG1046" s="56"/>
      <c r="CH1046" s="56"/>
      <c r="CI1046" s="20"/>
      <c r="CJ1046" s="20"/>
      <c r="CK1046" s="20"/>
      <c r="CL1046" s="20"/>
    </row>
    <row r="1047" spans="1:99" x14ac:dyDescent="0.25">
      <c r="S1047" s="46" t="s">
        <v>8076</v>
      </c>
      <c r="T1047" s="47">
        <v>0</v>
      </c>
      <c r="U1047" s="47">
        <v>0</v>
      </c>
      <c r="V1047" s="47">
        <v>0</v>
      </c>
      <c r="W1047" s="47">
        <v>0</v>
      </c>
      <c r="X1047" s="47">
        <v>0</v>
      </c>
      <c r="Y1047" s="47">
        <v>0</v>
      </c>
      <c r="Z1047" s="22">
        <f t="shared" ref="Z1047:Z1053" si="210">SUM(T1047:W1047)+Y1047</f>
        <v>0</v>
      </c>
      <c r="AA1047" s="46" t="s">
        <v>8076</v>
      </c>
      <c r="AP1047" s="37"/>
      <c r="AQ1047" s="37"/>
      <c r="AR1047" s="37"/>
      <c r="AS1047" s="37"/>
      <c r="AT1047" s="37"/>
      <c r="AU1047" s="37"/>
      <c r="AV1047" s="37"/>
      <c r="AW1047" s="85"/>
      <c r="AX1047" s="85"/>
      <c r="AY1047" s="37"/>
      <c r="AZ1047" s="37"/>
      <c r="BA1047" s="37"/>
      <c r="BB1047" s="37"/>
      <c r="BC1047" s="37"/>
      <c r="BD1047" s="37"/>
      <c r="BE1047" s="37"/>
      <c r="BF1047" s="37"/>
      <c r="BG1047" s="20"/>
      <c r="BH1047" s="37"/>
      <c r="BI1047" s="37"/>
      <c r="BJ1047" s="37"/>
      <c r="BK1047" s="37"/>
      <c r="BL1047" s="37"/>
      <c r="BM1047" s="37"/>
      <c r="BN1047" s="37"/>
      <c r="BO1047" s="37"/>
      <c r="BP1047" s="37"/>
      <c r="BQ1047" s="20"/>
      <c r="BR1047" s="20"/>
      <c r="BS1047" s="20"/>
      <c r="BT1047" s="20"/>
      <c r="BU1047" s="20"/>
      <c r="BV1047" s="84"/>
      <c r="BW1047" s="20"/>
      <c r="BX1047" s="20"/>
      <c r="BY1047" s="20"/>
      <c r="BZ1047" s="20"/>
      <c r="CA1047" s="20"/>
      <c r="CB1047" s="20"/>
      <c r="CC1047" s="20"/>
      <c r="CD1047" s="20"/>
      <c r="CE1047" s="20"/>
      <c r="CF1047" s="20"/>
      <c r="CG1047" s="56"/>
      <c r="CH1047" s="56"/>
      <c r="CI1047" s="20"/>
      <c r="CJ1047" s="20"/>
      <c r="CK1047" s="20"/>
      <c r="CL1047" s="20"/>
      <c r="CS1047" s="20"/>
    </row>
    <row r="1048" spans="1:99" x14ac:dyDescent="0.25">
      <c r="S1048" s="22" t="s">
        <v>8077</v>
      </c>
      <c r="T1048" s="27">
        <v>0</v>
      </c>
      <c r="U1048" s="27">
        <v>1</v>
      </c>
      <c r="V1048" s="27">
        <v>0</v>
      </c>
      <c r="W1048" s="27">
        <v>1</v>
      </c>
      <c r="X1048" s="27">
        <v>0</v>
      </c>
      <c r="Y1048" s="27">
        <v>0</v>
      </c>
      <c r="Z1048" s="22">
        <f t="shared" si="210"/>
        <v>2</v>
      </c>
      <c r="AA1048" s="22" t="s">
        <v>8077</v>
      </c>
      <c r="AP1048" s="37"/>
      <c r="AQ1048" s="37"/>
      <c r="AR1048" s="37"/>
      <c r="AS1048" s="37"/>
      <c r="AT1048" s="37"/>
      <c r="AU1048" s="37"/>
      <c r="AV1048" s="37"/>
      <c r="AW1048" s="85"/>
      <c r="AX1048" s="85"/>
      <c r="AY1048" s="37"/>
      <c r="AZ1048" s="37"/>
      <c r="BA1048" s="37"/>
      <c r="BB1048" s="37"/>
      <c r="BC1048" s="37"/>
      <c r="BD1048" s="37"/>
      <c r="BE1048" s="37"/>
      <c r="BF1048" s="37"/>
      <c r="BG1048" s="20"/>
      <c r="BH1048" s="37"/>
      <c r="BI1048" s="37"/>
      <c r="BJ1048" s="37"/>
      <c r="BK1048" s="37"/>
      <c r="BL1048" s="37"/>
      <c r="BM1048" s="37"/>
      <c r="BN1048" s="37"/>
      <c r="BO1048" s="37"/>
      <c r="BP1048" s="37"/>
      <c r="BQ1048" s="20"/>
      <c r="BR1048" s="20"/>
      <c r="BS1048" s="20"/>
      <c r="BT1048" s="20"/>
      <c r="BU1048" s="20"/>
      <c r="BV1048" s="84"/>
      <c r="BW1048" s="20"/>
      <c r="BX1048" s="20"/>
      <c r="BY1048" s="20"/>
      <c r="BZ1048" s="20"/>
      <c r="CA1048" s="20"/>
      <c r="CB1048" s="20"/>
      <c r="CC1048" s="20"/>
      <c r="CD1048" s="20"/>
      <c r="CE1048" s="20"/>
      <c r="CF1048" s="20"/>
      <c r="CG1048" s="56"/>
      <c r="CH1048" s="56"/>
      <c r="CI1048" s="20"/>
      <c r="CJ1048" s="20"/>
      <c r="CK1048" s="20"/>
      <c r="CL1048" s="20"/>
      <c r="CS1048" s="20"/>
    </row>
    <row r="1049" spans="1:99" x14ac:dyDescent="0.25">
      <c r="S1049" s="46" t="s">
        <v>8078</v>
      </c>
      <c r="T1049" s="47">
        <v>1</v>
      </c>
      <c r="U1049" s="47">
        <v>0</v>
      </c>
      <c r="V1049" s="47">
        <v>0</v>
      </c>
      <c r="W1049" s="47">
        <v>1</v>
      </c>
      <c r="X1049" s="47">
        <v>0</v>
      </c>
      <c r="Y1049" s="47">
        <v>0</v>
      </c>
      <c r="Z1049" s="22">
        <f t="shared" si="210"/>
        <v>2</v>
      </c>
      <c r="AA1049" s="46" t="s">
        <v>8078</v>
      </c>
      <c r="AP1049" s="37"/>
      <c r="AQ1049" s="37"/>
      <c r="AR1049" s="37"/>
      <c r="AS1049" s="37"/>
      <c r="AT1049" s="37"/>
      <c r="AU1049" s="37"/>
      <c r="AV1049" s="37"/>
      <c r="AW1049" s="85"/>
      <c r="AX1049" s="85"/>
      <c r="AY1049" s="37"/>
      <c r="AZ1049" s="37"/>
      <c r="BA1049" s="37"/>
      <c r="BB1049" s="37"/>
      <c r="BC1049" s="37"/>
      <c r="BD1049" s="37"/>
      <c r="BE1049" s="37"/>
      <c r="BF1049" s="37"/>
      <c r="BG1049" s="20"/>
      <c r="BH1049" s="37"/>
      <c r="BI1049" s="37"/>
      <c r="BJ1049" s="37"/>
      <c r="BK1049" s="37"/>
      <c r="BL1049" s="37"/>
      <c r="BM1049" s="37"/>
      <c r="BN1049" s="37"/>
      <c r="BO1049" s="37"/>
      <c r="BP1049" s="37"/>
      <c r="BQ1049" s="20"/>
      <c r="BR1049" s="20"/>
      <c r="BS1049" s="20"/>
      <c r="BT1049" s="20"/>
      <c r="BU1049" s="20"/>
      <c r="BV1049" s="84"/>
      <c r="BW1049" s="20"/>
      <c r="BX1049" s="20"/>
      <c r="BY1049" s="20"/>
      <c r="BZ1049" s="20"/>
      <c r="CA1049" s="20"/>
      <c r="CB1049" s="20"/>
      <c r="CC1049" s="20"/>
      <c r="CD1049" s="20"/>
      <c r="CE1049" s="20"/>
      <c r="CF1049" s="20"/>
      <c r="CG1049" s="56"/>
      <c r="CH1049" s="56"/>
      <c r="CI1049" s="20"/>
      <c r="CJ1049" s="20"/>
      <c r="CK1049" s="20"/>
      <c r="CL1049" s="20"/>
      <c r="CS1049" s="20"/>
    </row>
    <row r="1050" spans="1:99" x14ac:dyDescent="0.25">
      <c r="S1050" s="22" t="s">
        <v>8079</v>
      </c>
      <c r="T1050" s="27">
        <v>3</v>
      </c>
      <c r="U1050" s="27">
        <v>5</v>
      </c>
      <c r="V1050" s="27">
        <v>1</v>
      </c>
      <c r="W1050" s="27">
        <v>5</v>
      </c>
      <c r="X1050" s="27">
        <v>5</v>
      </c>
      <c r="Y1050" s="27">
        <v>7</v>
      </c>
      <c r="Z1050" s="22">
        <f t="shared" si="210"/>
        <v>21</v>
      </c>
      <c r="AA1050" s="22" t="s">
        <v>8079</v>
      </c>
      <c r="AO1050" s="95"/>
      <c r="AP1050" s="37"/>
      <c r="AQ1050" s="37"/>
      <c r="AR1050" s="37"/>
      <c r="AS1050" s="37"/>
      <c r="AT1050" s="37"/>
      <c r="AU1050" s="37"/>
      <c r="AV1050" s="37"/>
      <c r="AW1050" s="37"/>
      <c r="AX1050" s="37"/>
      <c r="AY1050" s="37"/>
      <c r="AZ1050" s="37"/>
      <c r="BA1050" s="37"/>
      <c r="BB1050" s="37"/>
      <c r="BC1050" s="37"/>
      <c r="BD1050" s="37"/>
      <c r="BE1050" s="37"/>
      <c r="BF1050" s="37"/>
      <c r="BG1050" s="56"/>
      <c r="BH1050" s="37"/>
      <c r="BI1050" s="37"/>
      <c r="BJ1050" s="37"/>
      <c r="BK1050" s="37"/>
      <c r="BL1050" s="37"/>
      <c r="BM1050" s="37"/>
      <c r="BN1050" s="37"/>
      <c r="BO1050" s="37"/>
      <c r="BP1050" s="37"/>
      <c r="BQ1050" s="56"/>
      <c r="BR1050" s="56"/>
      <c r="BS1050" s="56"/>
      <c r="BT1050" s="56"/>
      <c r="BU1050" s="56"/>
      <c r="BV1050" s="56"/>
      <c r="BW1050" s="56"/>
      <c r="BX1050" s="56"/>
      <c r="BY1050" s="56"/>
      <c r="BZ1050" s="56"/>
      <c r="CA1050" s="20"/>
      <c r="CB1050" s="20"/>
      <c r="CC1050" s="20"/>
      <c r="CD1050" s="20"/>
      <c r="CE1050" s="20"/>
      <c r="CF1050" s="20"/>
      <c r="CG1050" s="56"/>
      <c r="CH1050" s="56"/>
      <c r="CI1050" s="20"/>
      <c r="CJ1050" s="20"/>
      <c r="CK1050" s="20"/>
      <c r="CL1050" s="20"/>
      <c r="CM1050" s="95"/>
      <c r="CS1050" s="20"/>
    </row>
    <row r="1051" spans="1:99" x14ac:dyDescent="0.25">
      <c r="S1051" s="46" t="s">
        <v>8080</v>
      </c>
      <c r="T1051" s="47">
        <v>10</v>
      </c>
      <c r="U1051" s="47">
        <v>19</v>
      </c>
      <c r="V1051" s="47">
        <v>3</v>
      </c>
      <c r="W1051" s="47">
        <v>61</v>
      </c>
      <c r="X1051" s="47">
        <v>104</v>
      </c>
      <c r="Y1051" s="47">
        <v>1</v>
      </c>
      <c r="Z1051" s="22">
        <f t="shared" si="210"/>
        <v>94</v>
      </c>
      <c r="AA1051" s="46" t="s">
        <v>8080</v>
      </c>
      <c r="AO1051" s="95"/>
      <c r="AP1051" s="37"/>
      <c r="AQ1051" s="37"/>
      <c r="AR1051" s="37"/>
      <c r="AS1051" s="37"/>
      <c r="AT1051" s="37"/>
      <c r="AU1051" s="37"/>
      <c r="AV1051" s="37"/>
      <c r="AW1051" s="37"/>
      <c r="AX1051" s="37"/>
      <c r="AY1051" s="37"/>
      <c r="AZ1051" s="37"/>
      <c r="BA1051" s="37"/>
      <c r="BB1051" s="37"/>
      <c r="BC1051" s="37"/>
      <c r="BD1051" s="37"/>
      <c r="BE1051" s="37"/>
      <c r="BF1051" s="37"/>
      <c r="BG1051" s="56"/>
      <c r="BH1051" s="37"/>
      <c r="BI1051" s="37"/>
      <c r="BJ1051" s="37"/>
      <c r="BK1051" s="37"/>
      <c r="BL1051" s="37"/>
      <c r="BM1051" s="37"/>
      <c r="BN1051" s="37"/>
      <c r="BO1051" s="37"/>
      <c r="BP1051" s="37"/>
      <c r="BQ1051" s="56"/>
      <c r="BR1051" s="56"/>
      <c r="BS1051" s="56"/>
      <c r="BT1051" s="56"/>
      <c r="BU1051" s="56"/>
      <c r="BV1051" s="56"/>
      <c r="BW1051" s="56"/>
      <c r="BX1051" s="20"/>
      <c r="BY1051" s="20"/>
      <c r="BZ1051" s="20"/>
      <c r="CA1051" s="20"/>
      <c r="CB1051" s="20"/>
      <c r="CC1051" s="20"/>
      <c r="CD1051" s="20"/>
      <c r="CE1051" s="20"/>
      <c r="CF1051" s="20"/>
      <c r="CG1051" s="56"/>
      <c r="CH1051" s="56"/>
      <c r="CI1051" s="20"/>
      <c r="CJ1051" s="20"/>
      <c r="CK1051" s="20"/>
      <c r="CL1051" s="20"/>
      <c r="CM1051" s="95"/>
      <c r="CS1051" s="20"/>
    </row>
    <row r="1052" spans="1:99" x14ac:dyDescent="0.25">
      <c r="S1052" s="22" t="s">
        <v>8081</v>
      </c>
      <c r="T1052" s="27">
        <v>24</v>
      </c>
      <c r="U1052" s="27">
        <v>60</v>
      </c>
      <c r="V1052" s="27">
        <v>6</v>
      </c>
      <c r="W1052" s="27">
        <v>117</v>
      </c>
      <c r="X1052" s="27">
        <v>673</v>
      </c>
      <c r="Y1052" s="27">
        <v>20</v>
      </c>
      <c r="Z1052" s="22">
        <f t="shared" si="210"/>
        <v>227</v>
      </c>
      <c r="AA1052" s="22" t="s">
        <v>8081</v>
      </c>
      <c r="AO1052" s="95"/>
      <c r="AP1052" s="37"/>
      <c r="AQ1052" s="37"/>
      <c r="AR1052" s="37"/>
      <c r="AS1052" s="37"/>
      <c r="AT1052" s="37"/>
      <c r="AU1052" s="37"/>
      <c r="AV1052" s="37"/>
      <c r="AW1052" s="37"/>
      <c r="AX1052" s="37"/>
      <c r="AY1052" s="37"/>
      <c r="AZ1052" s="37"/>
      <c r="BA1052" s="37"/>
      <c r="BB1052" s="37"/>
      <c r="BC1052" s="37"/>
      <c r="BD1052" s="37"/>
      <c r="BE1052" s="37"/>
      <c r="BF1052" s="37"/>
      <c r="BG1052" s="37"/>
      <c r="BH1052" s="37"/>
      <c r="BI1052" s="37"/>
      <c r="BJ1052" s="37"/>
      <c r="BK1052" s="37"/>
      <c r="BL1052" s="37"/>
      <c r="BM1052" s="37"/>
      <c r="BN1052" s="37"/>
      <c r="BO1052" s="37"/>
      <c r="BP1052" s="37"/>
      <c r="BQ1052" s="56"/>
      <c r="BR1052" s="56"/>
      <c r="BS1052" s="56"/>
      <c r="BT1052" s="56"/>
      <c r="BU1052" s="56"/>
      <c r="BV1052" s="56"/>
      <c r="BW1052" s="56"/>
      <c r="BX1052" s="20"/>
      <c r="BY1052" s="20"/>
      <c r="BZ1052" s="20"/>
      <c r="CA1052" s="20"/>
      <c r="CB1052" s="20"/>
      <c r="CC1052" s="20"/>
      <c r="CD1052" s="20"/>
      <c r="CE1052" s="20"/>
      <c r="CF1052" s="20"/>
      <c r="CG1052" s="56"/>
      <c r="CH1052" s="56"/>
      <c r="CI1052" s="20"/>
      <c r="CJ1052" s="20"/>
      <c r="CK1052" s="20"/>
      <c r="CL1052" s="20"/>
      <c r="CM1052" s="95"/>
      <c r="CS1052" s="20"/>
    </row>
    <row r="1053" spans="1:99" x14ac:dyDescent="0.25">
      <c r="S1053" s="46" t="s">
        <v>8082</v>
      </c>
      <c r="T1053" s="47">
        <v>1</v>
      </c>
      <c r="U1053" s="47">
        <v>3</v>
      </c>
      <c r="V1053" s="47">
        <v>10</v>
      </c>
      <c r="W1053" s="47">
        <v>103</v>
      </c>
      <c r="X1053" s="47">
        <v>0</v>
      </c>
      <c r="Y1053" s="47">
        <v>7</v>
      </c>
      <c r="Z1053" s="22">
        <f t="shared" si="210"/>
        <v>124</v>
      </c>
      <c r="AA1053" s="46" t="s">
        <v>8082</v>
      </c>
      <c r="AO1053" s="95"/>
      <c r="AP1053" s="37"/>
      <c r="AQ1053" s="37"/>
      <c r="AR1053" s="37"/>
      <c r="AS1053" s="37"/>
      <c r="AT1053" s="37"/>
      <c r="AU1053" s="37"/>
      <c r="AV1053" s="37"/>
      <c r="AW1053" s="37"/>
      <c r="AX1053" s="37"/>
      <c r="AY1053" s="37"/>
      <c r="AZ1053" s="37"/>
      <c r="BA1053" s="37"/>
      <c r="BB1053" s="37"/>
      <c r="BC1053" s="37"/>
      <c r="BD1053" s="37"/>
      <c r="BE1053" s="37"/>
      <c r="BF1053" s="37"/>
      <c r="BG1053" s="37"/>
      <c r="BH1053" s="37"/>
      <c r="BI1053" s="37"/>
      <c r="BJ1053" s="37"/>
      <c r="BK1053" s="37"/>
      <c r="BL1053" s="37"/>
      <c r="BM1053" s="37"/>
      <c r="BN1053" s="37"/>
      <c r="BO1053" s="37"/>
      <c r="BP1053" s="37"/>
      <c r="BQ1053" s="56"/>
      <c r="BR1053" s="56"/>
      <c r="BS1053" s="56"/>
      <c r="BT1053" s="56"/>
      <c r="BU1053" s="56"/>
      <c r="BV1053" s="56"/>
      <c r="BW1053" s="56"/>
      <c r="BX1053" s="20"/>
      <c r="BY1053" s="20"/>
      <c r="BZ1053" s="20"/>
      <c r="CA1053" s="20"/>
      <c r="CB1053" s="20"/>
      <c r="CC1053" s="20"/>
      <c r="CD1053" s="20"/>
      <c r="CE1053" s="20"/>
      <c r="CF1053" s="20"/>
      <c r="CG1053" s="56"/>
      <c r="CH1053" s="56"/>
      <c r="CI1053" s="20"/>
      <c r="CJ1053" s="20"/>
      <c r="CK1053" s="20"/>
      <c r="CL1053" s="20"/>
      <c r="CM1053" s="95"/>
      <c r="CS1053" s="20"/>
    </row>
    <row r="1054" spans="1:99" x14ac:dyDescent="0.25">
      <c r="T1054" s="18">
        <f>SUM(T1046:T1053)</f>
        <v>39</v>
      </c>
      <c r="U1054" s="18">
        <f t="shared" ref="U1054:Y1054" si="211">SUM(U1046:U1053)</f>
        <v>88</v>
      </c>
      <c r="V1054" s="18">
        <f t="shared" si="211"/>
        <v>20</v>
      </c>
      <c r="W1054" s="18">
        <f t="shared" si="211"/>
        <v>289</v>
      </c>
      <c r="X1054" s="18">
        <f t="shared" si="211"/>
        <v>782</v>
      </c>
      <c r="Y1054" s="18">
        <f t="shared" si="211"/>
        <v>35</v>
      </c>
      <c r="Z1054" s="22">
        <f>SUM(T1054:W1054)+Y1054</f>
        <v>471</v>
      </c>
      <c r="AO1054" s="95"/>
      <c r="AP1054" s="20"/>
      <c r="AQ1054" s="20"/>
      <c r="AR1054" s="20"/>
      <c r="AS1054" s="20"/>
      <c r="AT1054" s="20"/>
      <c r="AU1054" s="20"/>
      <c r="AV1054" s="20"/>
      <c r="AW1054" s="20"/>
      <c r="AX1054" s="20"/>
      <c r="AY1054" s="20"/>
      <c r="AZ1054" s="20"/>
      <c r="BA1054" s="20"/>
      <c r="BB1054" s="20"/>
      <c r="BC1054" s="20"/>
      <c r="BD1054" s="20"/>
      <c r="BE1054" s="20"/>
      <c r="BF1054" s="20"/>
      <c r="BG1054" s="20"/>
      <c r="BH1054" s="20"/>
      <c r="BI1054" s="20"/>
      <c r="BJ1054" s="20"/>
      <c r="BK1054" s="20"/>
      <c r="BL1054" s="20"/>
      <c r="BM1054" s="20"/>
      <c r="BN1054" s="20"/>
      <c r="BO1054" s="20"/>
      <c r="BP1054" s="20"/>
      <c r="BQ1054" s="20"/>
      <c r="BR1054" s="20"/>
      <c r="BS1054" s="20"/>
      <c r="BT1054" s="20"/>
      <c r="BU1054" s="20"/>
      <c r="BV1054" s="20"/>
      <c r="BW1054" s="20"/>
      <c r="BX1054" s="20"/>
      <c r="BY1054" s="20"/>
      <c r="BZ1054" s="20"/>
      <c r="CA1054" s="20"/>
      <c r="CB1054" s="20"/>
      <c r="CC1054" s="20"/>
      <c r="CD1054" s="20"/>
      <c r="CE1054" s="20"/>
      <c r="CF1054" s="20"/>
      <c r="CG1054" s="56"/>
      <c r="CH1054" s="56"/>
      <c r="CI1054" s="20"/>
      <c r="CJ1054" s="20"/>
      <c r="CK1054" s="20"/>
      <c r="CL1054" s="20"/>
      <c r="CM1054" s="95"/>
      <c r="CS1054" s="20"/>
    </row>
    <row r="1055" spans="1:99" x14ac:dyDescent="0.25">
      <c r="AO1055" s="95"/>
      <c r="AP1055" s="20"/>
      <c r="AQ1055" s="20"/>
      <c r="AR1055" s="20"/>
      <c r="AS1055" s="20"/>
      <c r="AT1055" s="20"/>
      <c r="AU1055" s="20"/>
      <c r="AV1055" s="20"/>
      <c r="AW1055" s="20"/>
      <c r="AX1055" s="20"/>
      <c r="AY1055" s="20"/>
      <c r="AZ1055" s="20"/>
      <c r="BA1055" s="20"/>
      <c r="BB1055" s="20"/>
      <c r="BC1055" s="20"/>
      <c r="BD1055" s="20"/>
      <c r="BE1055" s="20"/>
      <c r="BF1055" s="20"/>
      <c r="BG1055" s="20"/>
      <c r="BH1055" s="20"/>
      <c r="BI1055" s="20"/>
      <c r="BJ1055" s="20"/>
      <c r="BK1055" s="20"/>
      <c r="BL1055" s="20"/>
      <c r="BM1055" s="20"/>
      <c r="BN1055" s="20"/>
      <c r="BO1055" s="20"/>
      <c r="BP1055" s="20"/>
      <c r="BQ1055" s="20"/>
      <c r="BR1055" s="20"/>
      <c r="BS1055" s="20"/>
      <c r="BT1055" s="20"/>
      <c r="BU1055" s="20"/>
      <c r="BV1055" s="20"/>
      <c r="BW1055" s="20"/>
      <c r="BX1055" s="20"/>
      <c r="BY1055" s="20"/>
      <c r="BZ1055" s="20"/>
      <c r="CA1055" s="20"/>
      <c r="CB1055" s="20"/>
      <c r="CC1055" s="20"/>
      <c r="CD1055" s="20"/>
      <c r="CE1055" s="20"/>
      <c r="CF1055" s="20"/>
      <c r="CG1055" s="56"/>
      <c r="CH1055" s="56"/>
      <c r="CI1055" s="20"/>
      <c r="CJ1055" s="20"/>
      <c r="CK1055" s="20"/>
      <c r="CL1055" s="20"/>
      <c r="CM1055" s="95"/>
      <c r="CS1055" s="56"/>
    </row>
    <row r="1056" spans="1:99" x14ac:dyDescent="0.25">
      <c r="AO1056" s="95"/>
      <c r="AP1056" s="20"/>
      <c r="AQ1056" s="20"/>
      <c r="AR1056" s="20"/>
      <c r="AS1056" s="20"/>
      <c r="AT1056" s="20"/>
      <c r="AU1056" s="20"/>
      <c r="AV1056" s="20"/>
      <c r="AW1056" s="20"/>
      <c r="AX1056" s="20"/>
      <c r="AY1056" s="20"/>
      <c r="AZ1056" s="20"/>
      <c r="BA1056" s="20"/>
      <c r="BB1056" s="20"/>
      <c r="BC1056" s="20"/>
      <c r="BD1056" s="20"/>
      <c r="BE1056" s="20"/>
      <c r="BF1056" s="20"/>
      <c r="BG1056" s="20"/>
      <c r="BH1056" s="20"/>
      <c r="BI1056" s="20"/>
      <c r="BJ1056" s="20"/>
      <c r="BK1056" s="20"/>
      <c r="BL1056" s="20"/>
      <c r="BM1056" s="20"/>
      <c r="BN1056" s="20"/>
      <c r="BO1056" s="20"/>
      <c r="BP1056" s="20"/>
      <c r="BQ1056" s="20"/>
      <c r="BR1056" s="20"/>
      <c r="BS1056" s="20"/>
      <c r="BT1056" s="20"/>
      <c r="BU1056" s="20"/>
      <c r="BV1056" s="20"/>
      <c r="BW1056" s="20"/>
      <c r="BX1056" s="20"/>
      <c r="BY1056" s="20"/>
      <c r="BZ1056" s="20"/>
      <c r="CA1056" s="20"/>
      <c r="CB1056" s="20"/>
      <c r="CC1056" s="20"/>
      <c r="CD1056" s="20"/>
      <c r="CE1056" s="20"/>
      <c r="CF1056" s="20"/>
      <c r="CG1056" s="56"/>
      <c r="CH1056" s="56"/>
      <c r="CI1056" s="20"/>
      <c r="CJ1056" s="20"/>
      <c r="CK1056" s="20"/>
      <c r="CL1056" s="20"/>
      <c r="CM1056" s="95"/>
      <c r="CS1056" s="20"/>
    </row>
    <row r="1057" spans="1:91" x14ac:dyDescent="0.25">
      <c r="AP1057" s="20"/>
      <c r="AQ1057" s="20"/>
      <c r="AR1057" s="20"/>
      <c r="AS1057" s="20"/>
      <c r="AT1057" s="20"/>
      <c r="AU1057" s="20"/>
      <c r="AV1057" s="20"/>
      <c r="AW1057" s="20"/>
      <c r="AX1057" s="20"/>
      <c r="AY1057" s="20"/>
      <c r="AZ1057" s="20"/>
      <c r="BA1057" s="20"/>
      <c r="BB1057" s="20"/>
      <c r="BC1057" s="20"/>
      <c r="BD1057" s="20"/>
      <c r="BE1057" s="20"/>
      <c r="BF1057" s="20"/>
      <c r="BG1057" s="20"/>
      <c r="BH1057" s="20"/>
      <c r="BI1057" s="20"/>
      <c r="BJ1057" s="20"/>
      <c r="BK1057" s="20"/>
      <c r="BL1057" s="20"/>
      <c r="BM1057" s="20"/>
      <c r="BN1057" s="20"/>
      <c r="BO1057" s="20"/>
      <c r="BP1057" s="20"/>
      <c r="BQ1057" s="20"/>
      <c r="BR1057" s="20"/>
      <c r="BS1057" s="20"/>
      <c r="BT1057" s="20"/>
      <c r="BU1057" s="20"/>
      <c r="BV1057" s="20"/>
      <c r="BW1057" s="20"/>
      <c r="BX1057" s="20"/>
      <c r="BY1057" s="20"/>
      <c r="BZ1057" s="20"/>
      <c r="CA1057" s="20"/>
      <c r="CB1057" s="20"/>
      <c r="CC1057" s="20"/>
      <c r="CD1057" s="20"/>
      <c r="CE1057" s="20"/>
      <c r="CF1057" s="20"/>
      <c r="CG1057" s="56"/>
      <c r="CH1057" s="56"/>
      <c r="CI1057" s="20"/>
      <c r="CJ1057" s="20"/>
      <c r="CK1057" s="20"/>
      <c r="CL1057" s="20"/>
      <c r="CM1057" s="95"/>
    </row>
    <row r="1058" spans="1:91" x14ac:dyDescent="0.25">
      <c r="AO1058" s="20"/>
      <c r="AP1058" s="20"/>
      <c r="AQ1058" s="20"/>
      <c r="AR1058" s="20"/>
      <c r="AS1058" s="20"/>
      <c r="AT1058" s="20"/>
      <c r="AU1058" s="20"/>
      <c r="AV1058" s="20"/>
      <c r="AW1058" s="20"/>
      <c r="AX1058" s="20"/>
      <c r="AY1058" s="20"/>
      <c r="AZ1058" s="20"/>
      <c r="BA1058" s="20"/>
      <c r="BB1058" s="20"/>
      <c r="BC1058" s="20"/>
      <c r="BD1058" s="20"/>
      <c r="BE1058" s="20"/>
      <c r="BF1058" s="20"/>
      <c r="BG1058" s="20"/>
      <c r="BH1058" s="20"/>
      <c r="BI1058" s="20"/>
      <c r="BJ1058" s="20"/>
      <c r="BK1058" s="20"/>
      <c r="BL1058" s="20"/>
      <c r="BM1058" s="20"/>
      <c r="BN1058" s="20"/>
      <c r="BO1058" s="20"/>
      <c r="BP1058" s="20"/>
      <c r="BQ1058" s="20"/>
      <c r="BR1058" s="20"/>
      <c r="BS1058" s="20"/>
      <c r="BT1058" s="20"/>
      <c r="BU1058" s="20"/>
      <c r="BV1058" s="20"/>
      <c r="BW1058" s="20"/>
      <c r="BX1058" s="20"/>
      <c r="BY1058" s="20"/>
      <c r="BZ1058" s="20"/>
      <c r="CA1058" s="20"/>
      <c r="CB1058" s="20"/>
      <c r="CC1058" s="20"/>
      <c r="CD1058" s="20"/>
      <c r="CE1058" s="20"/>
      <c r="CF1058" s="20"/>
      <c r="CG1058" s="56"/>
      <c r="CH1058" s="56"/>
      <c r="CI1058" s="20"/>
      <c r="CJ1058" s="20"/>
      <c r="CK1058" s="20"/>
      <c r="CL1058" s="20"/>
    </row>
    <row r="1059" spans="1:91" ht="27" customHeight="1" x14ac:dyDescent="0.25">
      <c r="BV1059" s="20"/>
      <c r="CA1059" s="20"/>
      <c r="CI1059" s="20"/>
    </row>
    <row r="1060" spans="1:91" ht="31.5" customHeight="1" x14ac:dyDescent="0.25">
      <c r="BR1060" s="18"/>
      <c r="BV1060" s="18"/>
    </row>
    <row r="1061" spans="1:91" ht="57" customHeight="1" x14ac:dyDescent="0.25">
      <c r="CC1061" s="120"/>
    </row>
    <row r="1062" spans="1:91" ht="39.6" x14ac:dyDescent="0.25">
      <c r="A1062" s="33" t="s">
        <v>8280</v>
      </c>
      <c r="B1062" s="33" t="s">
        <v>7633</v>
      </c>
      <c r="C1062" s="33" t="s">
        <v>8063</v>
      </c>
      <c r="D1062" s="33" t="s">
        <v>8181</v>
      </c>
      <c r="E1062" s="33" t="s">
        <v>8182</v>
      </c>
      <c r="F1062" s="33" t="s">
        <v>8183</v>
      </c>
      <c r="G1062" s="33" t="s">
        <v>8184</v>
      </c>
      <c r="H1062" s="33" t="s">
        <v>8185</v>
      </c>
      <c r="I1062" s="33" t="s">
        <v>8186</v>
      </c>
      <c r="J1062" s="33" t="s">
        <v>8319</v>
      </c>
      <c r="K1062" s="35" t="s">
        <v>8187</v>
      </c>
      <c r="L1062" s="53" t="s">
        <v>8188</v>
      </c>
      <c r="M1062" s="24" t="s">
        <v>8351</v>
      </c>
      <c r="S1062" s="18" t="s">
        <v>8280</v>
      </c>
      <c r="AO1062" s="24" t="s">
        <v>8228</v>
      </c>
      <c r="AP1062" s="75" t="s">
        <v>8280</v>
      </c>
      <c r="AQ1062" s="24"/>
      <c r="AR1062" s="24"/>
      <c r="AS1062" s="24"/>
      <c r="BR1062" s="18"/>
      <c r="CC1062" s="121" t="s">
        <v>8352</v>
      </c>
    </row>
    <row r="1063" spans="1:91" x14ac:dyDescent="0.25">
      <c r="A1063" s="33" t="s">
        <v>8207</v>
      </c>
      <c r="B1063" s="33" t="s">
        <v>10</v>
      </c>
      <c r="C1063" s="71">
        <v>1</v>
      </c>
      <c r="D1063" s="115">
        <v>1</v>
      </c>
      <c r="E1063" s="115">
        <v>0</v>
      </c>
      <c r="F1063" s="115">
        <v>0</v>
      </c>
      <c r="G1063" s="115">
        <v>0</v>
      </c>
      <c r="H1063" s="115">
        <v>1</v>
      </c>
      <c r="I1063" s="115">
        <v>0</v>
      </c>
      <c r="J1063" s="115">
        <v>0</v>
      </c>
      <c r="K1063" s="115">
        <v>0</v>
      </c>
      <c r="L1063" s="112">
        <f t="shared" ref="L1063:L1079" si="212">SUM(E1063:K1063)</f>
        <v>1</v>
      </c>
      <c r="M1063" s="37">
        <v>1</v>
      </c>
      <c r="S1063" s="22" t="s">
        <v>8190</v>
      </c>
      <c r="T1063" s="22" t="s">
        <v>5758</v>
      </c>
      <c r="U1063" s="22" t="s">
        <v>5740</v>
      </c>
      <c r="V1063" s="22" t="s">
        <v>5712</v>
      </c>
      <c r="W1063" s="22" t="s">
        <v>5745</v>
      </c>
      <c r="X1063" s="22" t="s">
        <v>5868</v>
      </c>
      <c r="Y1063" s="22" t="s">
        <v>8064</v>
      </c>
      <c r="Z1063" s="22" t="s">
        <v>8065</v>
      </c>
      <c r="AO1063" s="18" t="s">
        <v>8353</v>
      </c>
      <c r="AP1063" s="24"/>
      <c r="AQ1063" s="24"/>
      <c r="AR1063" s="24"/>
      <c r="AS1063" s="24"/>
      <c r="BR1063" s="18"/>
      <c r="CC1063" s="122" t="s">
        <v>8354</v>
      </c>
    </row>
    <row r="1064" spans="1:91" x14ac:dyDescent="0.25">
      <c r="A1064" s="117" t="s">
        <v>8208</v>
      </c>
      <c r="B1064" s="111" t="s">
        <v>10</v>
      </c>
      <c r="C1064" s="70">
        <v>1</v>
      </c>
      <c r="D1064" s="69">
        <v>1</v>
      </c>
      <c r="E1064" s="69">
        <v>0</v>
      </c>
      <c r="F1064" s="69">
        <v>0</v>
      </c>
      <c r="G1064" s="69">
        <v>0</v>
      </c>
      <c r="H1064" s="69">
        <v>1</v>
      </c>
      <c r="I1064" s="69">
        <v>0</v>
      </c>
      <c r="J1064" s="69">
        <v>0</v>
      </c>
      <c r="K1064" s="69">
        <v>0</v>
      </c>
      <c r="L1064" s="112">
        <f t="shared" si="212"/>
        <v>1</v>
      </c>
      <c r="M1064" s="20">
        <v>1</v>
      </c>
      <c r="S1064" s="22" t="s">
        <v>8075</v>
      </c>
      <c r="T1064" s="27">
        <v>0</v>
      </c>
      <c r="U1064" s="27">
        <v>0</v>
      </c>
      <c r="V1064" s="27">
        <v>0</v>
      </c>
      <c r="W1064" s="27">
        <v>1</v>
      </c>
      <c r="X1064" s="27">
        <v>0</v>
      </c>
      <c r="Y1064" s="27">
        <v>0</v>
      </c>
      <c r="Z1064" s="22">
        <f>SUM(T1064:Y1064)</f>
        <v>1</v>
      </c>
      <c r="AO1064" s="18" t="s">
        <v>8355</v>
      </c>
      <c r="AP1064" s="24"/>
      <c r="AQ1064" s="24"/>
      <c r="AR1064" s="24"/>
      <c r="AS1064" s="24"/>
      <c r="BL1064" s="18" t="s">
        <v>8356</v>
      </c>
      <c r="BR1064" s="18"/>
      <c r="CC1064" s="122" t="s">
        <v>8357</v>
      </c>
    </row>
    <row r="1065" spans="1:91" x14ac:dyDescent="0.25">
      <c r="A1065" s="113" t="s">
        <v>8202</v>
      </c>
      <c r="B1065" s="113" t="s">
        <v>10</v>
      </c>
      <c r="C1065" s="71">
        <v>2</v>
      </c>
      <c r="D1065" s="68">
        <v>2</v>
      </c>
      <c r="E1065" s="68">
        <v>0</v>
      </c>
      <c r="F1065" s="68">
        <v>0</v>
      </c>
      <c r="G1065" s="68">
        <v>0</v>
      </c>
      <c r="H1065" s="68">
        <v>2</v>
      </c>
      <c r="I1065" s="68">
        <v>0</v>
      </c>
      <c r="J1065" s="68">
        <v>0</v>
      </c>
      <c r="K1065" s="68">
        <v>0</v>
      </c>
      <c r="L1065" s="112">
        <f t="shared" si="212"/>
        <v>2</v>
      </c>
      <c r="M1065" s="20">
        <v>2</v>
      </c>
      <c r="S1065" s="46" t="s">
        <v>8076</v>
      </c>
      <c r="T1065" s="47">
        <v>0</v>
      </c>
      <c r="U1065" s="47">
        <v>0</v>
      </c>
      <c r="V1065" s="47">
        <v>0</v>
      </c>
      <c r="W1065" s="47">
        <v>1</v>
      </c>
      <c r="X1065" s="47">
        <v>0</v>
      </c>
      <c r="Y1065" s="47">
        <v>0</v>
      </c>
      <c r="Z1065" s="22">
        <f t="shared" ref="Z1065:Z1071" si="213">SUM(T1065:Y1065)</f>
        <v>1</v>
      </c>
      <c r="AP1065" s="37">
        <v>2009</v>
      </c>
      <c r="AQ1065" s="37"/>
      <c r="AR1065" s="37"/>
      <c r="AS1065" s="37"/>
      <c r="AT1065" s="20">
        <v>2010</v>
      </c>
      <c r="AU1065" s="20"/>
      <c r="AV1065" s="20"/>
      <c r="AW1065" s="20"/>
      <c r="AX1065" s="20">
        <v>2011</v>
      </c>
      <c r="AY1065" s="20"/>
      <c r="AZ1065" s="20"/>
      <c r="BA1065" s="20"/>
      <c r="BB1065" s="20">
        <v>2012</v>
      </c>
      <c r="BC1065" s="20"/>
      <c r="BD1065" s="20"/>
      <c r="BE1065" s="20"/>
      <c r="BF1065" s="20">
        <v>2013</v>
      </c>
      <c r="BG1065" s="20"/>
      <c r="BH1065" s="20"/>
      <c r="BI1065" s="20"/>
      <c r="BJ1065" s="20">
        <v>2014</v>
      </c>
      <c r="BK1065" s="20"/>
      <c r="BL1065" s="20"/>
      <c r="BM1065" s="20"/>
      <c r="BN1065" s="20">
        <v>2015</v>
      </c>
      <c r="BO1065" s="20"/>
      <c r="BP1065" s="20"/>
      <c r="BQ1065" s="20"/>
      <c r="BR1065" s="20">
        <v>2016</v>
      </c>
      <c r="BS1065" s="20"/>
      <c r="BV1065" s="31" t="s">
        <v>8230</v>
      </c>
      <c r="CC1065" s="122" t="s">
        <v>8358</v>
      </c>
    </row>
    <row r="1066" spans="1:91" ht="22.8" x14ac:dyDescent="0.25">
      <c r="A1066" s="117" t="s">
        <v>8203</v>
      </c>
      <c r="B1066" s="117" t="s">
        <v>3133</v>
      </c>
      <c r="C1066" s="123">
        <v>1</v>
      </c>
      <c r="D1066" s="69">
        <v>1</v>
      </c>
      <c r="E1066" s="69">
        <v>0</v>
      </c>
      <c r="F1066" s="69">
        <v>0</v>
      </c>
      <c r="G1066" s="69">
        <v>0</v>
      </c>
      <c r="H1066" s="69">
        <v>1</v>
      </c>
      <c r="I1066" s="69">
        <v>0</v>
      </c>
      <c r="J1066" s="69">
        <v>0</v>
      </c>
      <c r="K1066" s="69">
        <v>0</v>
      </c>
      <c r="L1066" s="112">
        <f t="shared" si="212"/>
        <v>1</v>
      </c>
      <c r="M1066" s="20"/>
      <c r="S1066" s="22" t="s">
        <v>8077</v>
      </c>
      <c r="T1066" s="27">
        <v>0</v>
      </c>
      <c r="U1066" s="27">
        <v>0</v>
      </c>
      <c r="V1066" s="27">
        <v>0</v>
      </c>
      <c r="W1066" s="27">
        <v>2</v>
      </c>
      <c r="X1066" s="27">
        <v>0</v>
      </c>
      <c r="Y1066" s="27">
        <v>0</v>
      </c>
      <c r="Z1066" s="22">
        <f t="shared" si="213"/>
        <v>2</v>
      </c>
      <c r="AO1066" s="18" t="s">
        <v>2</v>
      </c>
      <c r="AP1066" s="18" t="s">
        <v>8359</v>
      </c>
      <c r="AQ1066" s="18" t="s">
        <v>8360</v>
      </c>
      <c r="AR1066" s="18" t="s">
        <v>8361</v>
      </c>
      <c r="AS1066" s="18" t="s">
        <v>8258</v>
      </c>
      <c r="AT1066" s="18" t="s">
        <v>8253</v>
      </c>
      <c r="AU1066" s="18" t="s">
        <v>8362</v>
      </c>
      <c r="AV1066" s="18" t="s">
        <v>8363</v>
      </c>
      <c r="AW1066" s="75" t="s">
        <v>8364</v>
      </c>
      <c r="AX1066" s="75" t="s">
        <v>8261</v>
      </c>
      <c r="AY1066" s="18" t="s">
        <v>8262</v>
      </c>
      <c r="AZ1066" s="18" t="s">
        <v>8257</v>
      </c>
      <c r="BA1066" s="18" t="s">
        <v>8365</v>
      </c>
      <c r="BB1066" s="18" t="s">
        <v>8366</v>
      </c>
      <c r="BC1066" s="18" t="s">
        <v>8367</v>
      </c>
      <c r="BD1066" s="18" t="s">
        <v>8260</v>
      </c>
      <c r="BE1066" s="18" t="s">
        <v>8303</v>
      </c>
      <c r="BF1066" s="18" t="s">
        <v>8266</v>
      </c>
      <c r="BG1066" s="18" t="s">
        <v>8368</v>
      </c>
      <c r="BH1066" s="18" t="s">
        <v>8369</v>
      </c>
      <c r="BI1066" s="18" t="s">
        <v>8265</v>
      </c>
      <c r="BJ1066" s="18" t="s">
        <v>8370</v>
      </c>
      <c r="BK1066" s="18" t="s">
        <v>8371</v>
      </c>
      <c r="BL1066" s="18" t="s">
        <v>8270</v>
      </c>
      <c r="BM1066" s="18" t="s">
        <v>8305</v>
      </c>
      <c r="BN1066" s="18" t="s">
        <v>8271</v>
      </c>
      <c r="BO1066" s="18" t="s">
        <v>8372</v>
      </c>
      <c r="BP1066" s="18" t="s">
        <v>8269</v>
      </c>
      <c r="BQ1066" s="18" t="s">
        <v>8274</v>
      </c>
      <c r="BR1066" s="18" t="s">
        <v>8275</v>
      </c>
      <c r="BS1066" s="18" t="s">
        <v>8307</v>
      </c>
      <c r="BT1066" s="18" t="s">
        <v>8273</v>
      </c>
      <c r="BU1066" s="20" t="s">
        <v>8373</v>
      </c>
      <c r="BV1066" s="20" t="s">
        <v>8279</v>
      </c>
      <c r="BW1066" s="20" t="s">
        <v>8280</v>
      </c>
    </row>
    <row r="1067" spans="1:91" x14ac:dyDescent="0.25">
      <c r="A1067" s="117" t="s">
        <v>8203</v>
      </c>
      <c r="B1067" s="117" t="s">
        <v>10</v>
      </c>
      <c r="C1067" s="123">
        <v>1</v>
      </c>
      <c r="D1067" s="69">
        <v>1</v>
      </c>
      <c r="E1067" s="69">
        <v>0</v>
      </c>
      <c r="F1067" s="69">
        <v>0</v>
      </c>
      <c r="G1067" s="69">
        <v>0</v>
      </c>
      <c r="H1067" s="69">
        <v>1</v>
      </c>
      <c r="I1067" s="69">
        <v>0</v>
      </c>
      <c r="J1067" s="69">
        <v>0</v>
      </c>
      <c r="K1067" s="69">
        <v>0</v>
      </c>
      <c r="L1067" s="112">
        <f t="shared" si="212"/>
        <v>1</v>
      </c>
      <c r="M1067" s="20">
        <v>2</v>
      </c>
      <c r="S1067" s="46" t="s">
        <v>8078</v>
      </c>
      <c r="T1067" s="47">
        <v>0</v>
      </c>
      <c r="U1067" s="47">
        <v>0</v>
      </c>
      <c r="V1067" s="47">
        <v>0</v>
      </c>
      <c r="W1067" s="47">
        <v>2</v>
      </c>
      <c r="X1067" s="47">
        <v>0</v>
      </c>
      <c r="Y1067" s="47">
        <v>0</v>
      </c>
      <c r="Z1067" s="22">
        <f t="shared" si="213"/>
        <v>2</v>
      </c>
      <c r="AO1067" s="18" t="s">
        <v>8243</v>
      </c>
      <c r="AP1067" s="37">
        <v>0</v>
      </c>
      <c r="AQ1067" s="37">
        <v>0</v>
      </c>
      <c r="AR1067" s="37">
        <v>0</v>
      </c>
      <c r="AS1067" s="37">
        <v>0</v>
      </c>
      <c r="AT1067" s="37">
        <v>0</v>
      </c>
      <c r="AU1067" s="37">
        <v>0</v>
      </c>
      <c r="AV1067" s="37">
        <v>0</v>
      </c>
      <c r="AW1067" s="85">
        <v>0</v>
      </c>
      <c r="AX1067" s="85">
        <v>0</v>
      </c>
      <c r="AY1067" s="37">
        <v>0</v>
      </c>
      <c r="AZ1067" s="37">
        <v>0</v>
      </c>
      <c r="BA1067" s="37">
        <v>0</v>
      </c>
      <c r="BB1067" s="37">
        <v>0</v>
      </c>
      <c r="BC1067" s="37">
        <v>0</v>
      </c>
      <c r="BD1067" s="37">
        <v>0</v>
      </c>
      <c r="BE1067" s="37">
        <v>0</v>
      </c>
      <c r="BF1067" s="37">
        <v>0</v>
      </c>
      <c r="BG1067" s="37">
        <v>0</v>
      </c>
      <c r="BH1067" s="37">
        <v>0</v>
      </c>
      <c r="BI1067" s="37">
        <v>0</v>
      </c>
      <c r="BJ1067" s="37">
        <v>0</v>
      </c>
      <c r="BK1067" s="37">
        <v>0</v>
      </c>
      <c r="BL1067" s="37">
        <v>0</v>
      </c>
      <c r="BM1067" s="37">
        <v>0</v>
      </c>
      <c r="BN1067" s="37">
        <v>0</v>
      </c>
      <c r="BO1067" s="37">
        <v>0</v>
      </c>
      <c r="BP1067" s="37">
        <v>0</v>
      </c>
      <c r="BQ1067" s="20">
        <v>0</v>
      </c>
      <c r="BR1067" s="20">
        <v>0</v>
      </c>
      <c r="BS1067" s="20">
        <v>0</v>
      </c>
      <c r="BT1067" s="20">
        <v>0</v>
      </c>
      <c r="BU1067" s="20">
        <v>0</v>
      </c>
      <c r="BV1067" s="20">
        <v>0</v>
      </c>
      <c r="BW1067" s="20">
        <v>0</v>
      </c>
      <c r="BX1067" s="18" t="s">
        <v>8243</v>
      </c>
    </row>
    <row r="1068" spans="1:91" x14ac:dyDescent="0.25">
      <c r="A1068" s="113" t="s">
        <v>7373</v>
      </c>
      <c r="B1068" s="113" t="s">
        <v>3133</v>
      </c>
      <c r="C1068" s="114">
        <v>1</v>
      </c>
      <c r="D1068" s="68">
        <v>1</v>
      </c>
      <c r="E1068" s="68">
        <v>0</v>
      </c>
      <c r="F1068" s="68">
        <v>0</v>
      </c>
      <c r="G1068" s="68">
        <v>0</v>
      </c>
      <c r="H1068" s="68">
        <v>1</v>
      </c>
      <c r="I1068" s="68">
        <v>0</v>
      </c>
      <c r="J1068" s="68">
        <v>0</v>
      </c>
      <c r="K1068" s="68">
        <v>0</v>
      </c>
      <c r="L1068" s="112">
        <f t="shared" si="212"/>
        <v>1</v>
      </c>
      <c r="M1068" s="20"/>
      <c r="S1068" s="22" t="s">
        <v>8079</v>
      </c>
      <c r="T1068" s="27">
        <v>6</v>
      </c>
      <c r="U1068" s="27">
        <v>5</v>
      </c>
      <c r="V1068" s="27">
        <v>0</v>
      </c>
      <c r="W1068" s="27">
        <v>13</v>
      </c>
      <c r="X1068" s="27">
        <v>0</v>
      </c>
      <c r="Y1068" s="27">
        <v>0</v>
      </c>
      <c r="Z1068" s="22">
        <f t="shared" si="213"/>
        <v>24</v>
      </c>
      <c r="AO1068" s="18" t="s">
        <v>8244</v>
      </c>
      <c r="AP1068" s="37">
        <v>0</v>
      </c>
      <c r="AQ1068" s="37">
        <v>0</v>
      </c>
      <c r="AR1068" s="37">
        <v>0</v>
      </c>
      <c r="AS1068" s="37">
        <v>0</v>
      </c>
      <c r="AT1068" s="37">
        <v>0</v>
      </c>
      <c r="AU1068" s="37">
        <v>0</v>
      </c>
      <c r="AV1068" s="37">
        <v>0</v>
      </c>
      <c r="AW1068" s="85">
        <v>0</v>
      </c>
      <c r="AX1068" s="85">
        <v>0</v>
      </c>
      <c r="AY1068" s="37">
        <v>0</v>
      </c>
      <c r="AZ1068" s="37">
        <v>0</v>
      </c>
      <c r="BA1068" s="37">
        <v>0</v>
      </c>
      <c r="BB1068" s="37">
        <v>0</v>
      </c>
      <c r="BC1068" s="37">
        <v>0</v>
      </c>
      <c r="BD1068" s="37">
        <v>0</v>
      </c>
      <c r="BE1068" s="37">
        <v>0</v>
      </c>
      <c r="BF1068" s="37">
        <v>0</v>
      </c>
      <c r="BG1068" s="37">
        <v>0</v>
      </c>
      <c r="BH1068" s="37">
        <v>0</v>
      </c>
      <c r="BI1068" s="37">
        <v>0</v>
      </c>
      <c r="BJ1068" s="37">
        <v>0</v>
      </c>
      <c r="BK1068" s="37">
        <v>0</v>
      </c>
      <c r="BL1068" s="37">
        <v>0</v>
      </c>
      <c r="BM1068" s="37">
        <v>0</v>
      </c>
      <c r="BN1068" s="37">
        <v>0</v>
      </c>
      <c r="BO1068" s="37">
        <v>0</v>
      </c>
      <c r="BP1068" s="37">
        <v>0</v>
      </c>
      <c r="BQ1068" s="20">
        <v>0</v>
      </c>
      <c r="BR1068" s="20">
        <v>0</v>
      </c>
      <c r="BS1068" s="20">
        <v>0</v>
      </c>
      <c r="BT1068" s="20">
        <v>0</v>
      </c>
      <c r="BU1068" s="20">
        <v>0</v>
      </c>
      <c r="BV1068" s="20">
        <v>0</v>
      </c>
      <c r="BW1068" s="20">
        <v>0</v>
      </c>
      <c r="BX1068" s="18" t="s">
        <v>8244</v>
      </c>
    </row>
    <row r="1069" spans="1:91" x14ac:dyDescent="0.25">
      <c r="A1069" s="113" t="s">
        <v>7373</v>
      </c>
      <c r="B1069" s="113" t="s">
        <v>836</v>
      </c>
      <c r="C1069" s="71">
        <v>2</v>
      </c>
      <c r="D1069" s="68">
        <v>2</v>
      </c>
      <c r="E1069" s="68">
        <v>0</v>
      </c>
      <c r="F1069" s="68">
        <v>2</v>
      </c>
      <c r="G1069" s="68">
        <v>0</v>
      </c>
      <c r="H1069" s="68">
        <v>0</v>
      </c>
      <c r="I1069" s="68">
        <v>0</v>
      </c>
      <c r="J1069" s="68">
        <v>0</v>
      </c>
      <c r="K1069" s="68">
        <v>0</v>
      </c>
      <c r="L1069" s="112">
        <f t="shared" si="212"/>
        <v>2</v>
      </c>
      <c r="M1069" s="20"/>
      <c r="S1069" s="46" t="s">
        <v>8080</v>
      </c>
      <c r="T1069" s="47">
        <v>27</v>
      </c>
      <c r="U1069" s="47">
        <v>37</v>
      </c>
      <c r="V1069" s="47">
        <v>5</v>
      </c>
      <c r="W1069" s="47">
        <v>130</v>
      </c>
      <c r="X1069" s="47">
        <v>212</v>
      </c>
      <c r="Y1069" s="47">
        <v>4</v>
      </c>
      <c r="Z1069" s="22">
        <f t="shared" si="213"/>
        <v>415</v>
      </c>
      <c r="AO1069" s="18" t="s">
        <v>8245</v>
      </c>
      <c r="AP1069" s="37">
        <v>0</v>
      </c>
      <c r="AQ1069" s="37">
        <v>0</v>
      </c>
      <c r="AR1069" s="37">
        <v>0</v>
      </c>
      <c r="AS1069" s="37">
        <v>0</v>
      </c>
      <c r="AT1069" s="37">
        <v>0</v>
      </c>
      <c r="AU1069" s="37">
        <v>0</v>
      </c>
      <c r="AV1069" s="37">
        <v>0</v>
      </c>
      <c r="AW1069" s="85">
        <v>0</v>
      </c>
      <c r="AX1069" s="85">
        <v>0</v>
      </c>
      <c r="AY1069" s="37">
        <v>0</v>
      </c>
      <c r="AZ1069" s="37">
        <v>0</v>
      </c>
      <c r="BA1069" s="37">
        <v>1</v>
      </c>
      <c r="BB1069" s="37">
        <v>0</v>
      </c>
      <c r="BC1069" s="37">
        <v>0</v>
      </c>
      <c r="BD1069" s="37">
        <v>0</v>
      </c>
      <c r="BE1069" s="37">
        <v>0</v>
      </c>
      <c r="BF1069" s="37">
        <v>0</v>
      </c>
      <c r="BG1069" s="37">
        <v>0</v>
      </c>
      <c r="BH1069" s="37">
        <v>0</v>
      </c>
      <c r="BI1069" s="37">
        <v>0</v>
      </c>
      <c r="BJ1069" s="37">
        <v>0</v>
      </c>
      <c r="BK1069" s="37">
        <v>0</v>
      </c>
      <c r="BL1069" s="37">
        <v>0</v>
      </c>
      <c r="BM1069" s="37">
        <v>0</v>
      </c>
      <c r="BN1069" s="37">
        <v>0</v>
      </c>
      <c r="BO1069" s="37">
        <v>0</v>
      </c>
      <c r="BP1069" s="37">
        <v>0</v>
      </c>
      <c r="BQ1069" s="20">
        <v>0</v>
      </c>
      <c r="BR1069" s="20">
        <v>0</v>
      </c>
      <c r="BS1069" s="20">
        <v>0</v>
      </c>
      <c r="BT1069" s="20">
        <v>0</v>
      </c>
      <c r="BU1069" s="20">
        <v>0</v>
      </c>
      <c r="BV1069" s="20">
        <v>0</v>
      </c>
      <c r="BW1069" s="20">
        <v>0</v>
      </c>
      <c r="BX1069" s="18" t="s">
        <v>8245</v>
      </c>
    </row>
    <row r="1070" spans="1:91" x14ac:dyDescent="0.25">
      <c r="A1070" s="113" t="s">
        <v>7373</v>
      </c>
      <c r="B1070" s="113" t="s">
        <v>10</v>
      </c>
      <c r="C1070" s="71">
        <v>22</v>
      </c>
      <c r="D1070" s="68">
        <v>21</v>
      </c>
      <c r="E1070" s="68">
        <v>6</v>
      </c>
      <c r="F1070" s="68">
        <v>3</v>
      </c>
      <c r="G1070" s="68">
        <v>0</v>
      </c>
      <c r="H1070" s="68">
        <v>12</v>
      </c>
      <c r="I1070" s="68">
        <v>0</v>
      </c>
      <c r="J1070" s="68">
        <v>0</v>
      </c>
      <c r="K1070" s="68">
        <v>0</v>
      </c>
      <c r="L1070" s="112">
        <f t="shared" si="212"/>
        <v>21</v>
      </c>
      <c r="M1070" s="20">
        <v>24</v>
      </c>
      <c r="S1070" s="22" t="s">
        <v>8081</v>
      </c>
      <c r="T1070" s="27">
        <v>95</v>
      </c>
      <c r="U1070" s="27">
        <v>170</v>
      </c>
      <c r="V1070" s="27">
        <v>26</v>
      </c>
      <c r="W1070" s="27">
        <v>301</v>
      </c>
      <c r="X1070" s="27">
        <v>512</v>
      </c>
      <c r="Y1070" s="27">
        <v>33</v>
      </c>
      <c r="Z1070" s="22">
        <f t="shared" si="213"/>
        <v>1137</v>
      </c>
      <c r="AO1070" s="18" t="s">
        <v>8246</v>
      </c>
      <c r="AP1070" s="37">
        <v>0</v>
      </c>
      <c r="AQ1070" s="37">
        <v>0</v>
      </c>
      <c r="AR1070" s="37">
        <v>0</v>
      </c>
      <c r="AS1070" s="37">
        <v>0</v>
      </c>
      <c r="AT1070" s="37">
        <v>0</v>
      </c>
      <c r="AU1070" s="37">
        <v>0</v>
      </c>
      <c r="AV1070" s="37">
        <v>0</v>
      </c>
      <c r="AW1070" s="85">
        <v>0</v>
      </c>
      <c r="AX1070" s="85">
        <v>0</v>
      </c>
      <c r="AY1070" s="37">
        <v>0</v>
      </c>
      <c r="AZ1070" s="37">
        <v>0</v>
      </c>
      <c r="BA1070" s="37">
        <v>1</v>
      </c>
      <c r="BB1070" s="37">
        <v>0</v>
      </c>
      <c r="BC1070" s="37">
        <v>0</v>
      </c>
      <c r="BD1070" s="37">
        <v>0</v>
      </c>
      <c r="BE1070" s="37">
        <v>0</v>
      </c>
      <c r="BF1070" s="37">
        <v>0</v>
      </c>
      <c r="BG1070" s="37">
        <v>0</v>
      </c>
      <c r="BH1070" s="37">
        <v>0</v>
      </c>
      <c r="BI1070" s="37">
        <v>0</v>
      </c>
      <c r="BJ1070" s="37">
        <v>0</v>
      </c>
      <c r="BK1070" s="37">
        <v>0</v>
      </c>
      <c r="BL1070" s="37">
        <v>0</v>
      </c>
      <c r="BM1070" s="37">
        <v>0</v>
      </c>
      <c r="BN1070" s="37">
        <v>0</v>
      </c>
      <c r="BO1070" s="37">
        <v>0</v>
      </c>
      <c r="BP1070" s="37">
        <v>0</v>
      </c>
      <c r="BQ1070" s="20">
        <v>0</v>
      </c>
      <c r="BR1070" s="20">
        <v>0</v>
      </c>
      <c r="BS1070" s="20">
        <v>0</v>
      </c>
      <c r="BT1070" s="20">
        <v>0</v>
      </c>
      <c r="BU1070" s="20">
        <v>0</v>
      </c>
      <c r="BV1070" s="20">
        <v>0</v>
      </c>
      <c r="BW1070" s="20">
        <v>0</v>
      </c>
      <c r="BX1070" s="18" t="s">
        <v>8246</v>
      </c>
    </row>
    <row r="1071" spans="1:91" x14ac:dyDescent="0.25">
      <c r="A1071" s="111" t="s">
        <v>2058</v>
      </c>
      <c r="B1071" s="111" t="s">
        <v>3133</v>
      </c>
      <c r="C1071" s="70">
        <v>17</v>
      </c>
      <c r="D1071" s="70">
        <v>16</v>
      </c>
      <c r="E1071" s="70">
        <v>0</v>
      </c>
      <c r="F1071" s="70">
        <v>5</v>
      </c>
      <c r="G1071" s="70">
        <v>0</v>
      </c>
      <c r="H1071" s="70">
        <v>11</v>
      </c>
      <c r="I1071" s="70">
        <v>0</v>
      </c>
      <c r="J1071" s="70">
        <v>0</v>
      </c>
      <c r="K1071" s="70">
        <v>0</v>
      </c>
      <c r="L1071" s="112">
        <f t="shared" si="212"/>
        <v>16</v>
      </c>
      <c r="M1071" s="20"/>
      <c r="T1071" s="18">
        <f>SUM(T1064:T1070)</f>
        <v>128</v>
      </c>
      <c r="U1071" s="18">
        <f t="shared" ref="U1071:Y1071" si="214">SUM(U1064:U1070)</f>
        <v>212</v>
      </c>
      <c r="V1071" s="18">
        <f t="shared" si="214"/>
        <v>31</v>
      </c>
      <c r="W1071" s="18">
        <f t="shared" si="214"/>
        <v>450</v>
      </c>
      <c r="X1071" s="18">
        <f t="shared" si="214"/>
        <v>724</v>
      </c>
      <c r="Y1071" s="18">
        <f t="shared" si="214"/>
        <v>37</v>
      </c>
      <c r="Z1071" s="22">
        <f t="shared" si="213"/>
        <v>1582</v>
      </c>
      <c r="AO1071" s="18" t="s">
        <v>8252</v>
      </c>
      <c r="AP1071" s="37">
        <v>364</v>
      </c>
      <c r="AQ1071" s="37">
        <v>349</v>
      </c>
      <c r="AR1071" s="37">
        <v>510</v>
      </c>
      <c r="AS1071" s="37">
        <v>535</v>
      </c>
      <c r="AT1071" s="124">
        <v>579</v>
      </c>
      <c r="AU1071" s="37">
        <v>91</v>
      </c>
      <c r="AV1071" s="37">
        <v>181</v>
      </c>
      <c r="AW1071" s="85">
        <v>166</v>
      </c>
      <c r="AX1071" s="85">
        <v>123</v>
      </c>
      <c r="AY1071" s="37">
        <v>6</v>
      </c>
      <c r="AZ1071" s="37">
        <v>0</v>
      </c>
      <c r="BA1071" s="37">
        <v>1</v>
      </c>
      <c r="BB1071" s="37">
        <v>0</v>
      </c>
      <c r="BC1071" s="37">
        <v>0</v>
      </c>
      <c r="BD1071" s="87">
        <v>0</v>
      </c>
      <c r="BE1071" s="37">
        <v>0</v>
      </c>
      <c r="BF1071" s="37">
        <v>0</v>
      </c>
      <c r="BG1071" s="37">
        <v>0</v>
      </c>
      <c r="BH1071" s="37">
        <v>0</v>
      </c>
      <c r="BI1071" s="37">
        <v>0</v>
      </c>
      <c r="BJ1071" s="37">
        <v>0</v>
      </c>
      <c r="BK1071" s="37">
        <v>0</v>
      </c>
      <c r="BL1071" s="37">
        <v>0</v>
      </c>
      <c r="BM1071" s="37">
        <v>0</v>
      </c>
      <c r="BN1071" s="37">
        <v>0</v>
      </c>
      <c r="BO1071" s="37">
        <v>1</v>
      </c>
      <c r="BP1071" s="37">
        <v>0</v>
      </c>
      <c r="BQ1071" s="20">
        <v>0</v>
      </c>
      <c r="BR1071" s="20">
        <v>0</v>
      </c>
      <c r="BS1071" s="20">
        <v>0</v>
      </c>
      <c r="BT1071" s="20">
        <v>0</v>
      </c>
      <c r="BU1071" s="20">
        <v>0</v>
      </c>
      <c r="BV1071" s="20">
        <v>0</v>
      </c>
      <c r="BW1071" s="20">
        <v>0</v>
      </c>
      <c r="BX1071" s="18" t="s">
        <v>8252</v>
      </c>
      <c r="BY1071" s="18" t="s">
        <v>8260</v>
      </c>
    </row>
    <row r="1072" spans="1:91" x14ac:dyDescent="0.25">
      <c r="A1072" s="111" t="s">
        <v>2058</v>
      </c>
      <c r="B1072" s="111" t="s">
        <v>836</v>
      </c>
      <c r="C1072" s="70">
        <v>42</v>
      </c>
      <c r="D1072" s="70">
        <v>42</v>
      </c>
      <c r="E1072" s="70">
        <v>0</v>
      </c>
      <c r="F1072" s="70">
        <v>3</v>
      </c>
      <c r="G1072" s="70">
        <v>0</v>
      </c>
      <c r="H1072" s="70">
        <v>8</v>
      </c>
      <c r="I1072" s="70">
        <v>31</v>
      </c>
      <c r="J1072" s="70">
        <v>0</v>
      </c>
      <c r="K1072" s="70">
        <v>0</v>
      </c>
      <c r="L1072" s="112">
        <f t="shared" si="212"/>
        <v>42</v>
      </c>
      <c r="M1072" s="20"/>
      <c r="AO1072" s="18" t="s">
        <v>8256</v>
      </c>
      <c r="AP1072" s="37">
        <v>0</v>
      </c>
      <c r="AQ1072" s="37">
        <v>0</v>
      </c>
      <c r="AR1072" s="37">
        <v>0</v>
      </c>
      <c r="AS1072" s="37">
        <v>0</v>
      </c>
      <c r="AT1072" s="37">
        <v>0</v>
      </c>
      <c r="AU1072" s="37">
        <v>415</v>
      </c>
      <c r="AV1072" s="37">
        <v>435</v>
      </c>
      <c r="AW1072" s="85">
        <v>345</v>
      </c>
      <c r="AX1072" s="85">
        <v>433</v>
      </c>
      <c r="AY1072" s="37">
        <v>457</v>
      </c>
      <c r="AZ1072" s="124">
        <v>568</v>
      </c>
      <c r="BA1072" s="37">
        <v>453</v>
      </c>
      <c r="BB1072" s="37">
        <v>391</v>
      </c>
      <c r="BC1072" s="37">
        <v>236</v>
      </c>
      <c r="BD1072" s="37">
        <v>35</v>
      </c>
      <c r="BE1072" s="37">
        <v>44</v>
      </c>
      <c r="BF1072" s="37">
        <v>12</v>
      </c>
      <c r="BG1072" s="20">
        <v>15</v>
      </c>
      <c r="BH1072" s="20">
        <v>11</v>
      </c>
      <c r="BI1072" s="20">
        <v>1</v>
      </c>
      <c r="BJ1072" s="87">
        <v>0</v>
      </c>
      <c r="BK1072" s="56">
        <v>0</v>
      </c>
      <c r="BL1072" s="37">
        <v>0</v>
      </c>
      <c r="BM1072" s="37">
        <v>0</v>
      </c>
      <c r="BN1072" s="37">
        <v>0</v>
      </c>
      <c r="BO1072" s="37">
        <v>1</v>
      </c>
      <c r="BP1072" s="37">
        <v>0</v>
      </c>
      <c r="BQ1072" s="20">
        <v>0</v>
      </c>
      <c r="BR1072" s="20">
        <v>0</v>
      </c>
      <c r="BS1072" s="20">
        <v>0</v>
      </c>
      <c r="BT1072" s="20">
        <v>0</v>
      </c>
      <c r="BU1072" s="20">
        <v>0</v>
      </c>
      <c r="BV1072" s="20">
        <v>0</v>
      </c>
      <c r="BW1072" s="20">
        <v>0</v>
      </c>
      <c r="BX1072" s="18" t="s">
        <v>8256</v>
      </c>
      <c r="BY1072" s="18" t="s">
        <v>8370</v>
      </c>
    </row>
    <row r="1073" spans="1:77" x14ac:dyDescent="0.25">
      <c r="A1073" s="111" t="s">
        <v>2058</v>
      </c>
      <c r="B1073" s="111" t="s">
        <v>3855</v>
      </c>
      <c r="C1073" s="70">
        <v>2</v>
      </c>
      <c r="D1073" s="70">
        <v>2</v>
      </c>
      <c r="E1073" s="70">
        <v>0</v>
      </c>
      <c r="F1073" s="70">
        <v>0</v>
      </c>
      <c r="G1073" s="70">
        <v>0</v>
      </c>
      <c r="H1073" s="70">
        <v>2</v>
      </c>
      <c r="I1073" s="70">
        <v>0</v>
      </c>
      <c r="J1073" s="70">
        <v>0</v>
      </c>
      <c r="K1073" s="70">
        <v>0</v>
      </c>
      <c r="L1073" s="112">
        <f t="shared" si="212"/>
        <v>2</v>
      </c>
      <c r="M1073" s="20"/>
      <c r="S1073" s="22" t="s">
        <v>8192</v>
      </c>
      <c r="T1073" s="22" t="s">
        <v>5758</v>
      </c>
      <c r="U1073" s="22" t="s">
        <v>5740</v>
      </c>
      <c r="V1073" s="22" t="s">
        <v>5712</v>
      </c>
      <c r="W1073" s="22" t="s">
        <v>5745</v>
      </c>
      <c r="X1073" s="22" t="s">
        <v>5868</v>
      </c>
      <c r="Y1073" s="22" t="s">
        <v>8064</v>
      </c>
      <c r="Z1073" s="22" t="s">
        <v>8065</v>
      </c>
      <c r="AO1073" s="18" t="s">
        <v>8259</v>
      </c>
      <c r="AP1073" s="37">
        <v>0</v>
      </c>
      <c r="AQ1073" s="37">
        <v>0</v>
      </c>
      <c r="AR1073" s="37">
        <v>0</v>
      </c>
      <c r="AS1073" s="37">
        <v>0</v>
      </c>
      <c r="AT1073" s="37">
        <v>0</v>
      </c>
      <c r="AU1073" s="37">
        <v>0</v>
      </c>
      <c r="AV1073" s="37">
        <v>0</v>
      </c>
      <c r="AW1073" s="37">
        <v>0</v>
      </c>
      <c r="AX1073" s="37">
        <v>0</v>
      </c>
      <c r="AY1073" s="37">
        <v>2</v>
      </c>
      <c r="AZ1073" s="37">
        <v>10</v>
      </c>
      <c r="BA1073" s="37">
        <v>51</v>
      </c>
      <c r="BB1073" s="37">
        <v>115</v>
      </c>
      <c r="BC1073" s="37">
        <v>428</v>
      </c>
      <c r="BD1073" s="124">
        <v>525</v>
      </c>
      <c r="BE1073" s="37">
        <v>467</v>
      </c>
      <c r="BF1073" s="37">
        <v>379</v>
      </c>
      <c r="BG1073" s="20">
        <v>320</v>
      </c>
      <c r="BH1073" s="20">
        <v>115</v>
      </c>
      <c r="BI1073" s="37">
        <v>91</v>
      </c>
      <c r="BJ1073" s="37">
        <v>54</v>
      </c>
      <c r="BK1073" s="56">
        <v>62</v>
      </c>
      <c r="BL1073" s="37">
        <v>37</v>
      </c>
      <c r="BM1073" s="37">
        <v>45</v>
      </c>
      <c r="BN1073" s="37">
        <v>34</v>
      </c>
      <c r="BO1073" s="37">
        <v>33</v>
      </c>
      <c r="BP1073" s="37">
        <v>0</v>
      </c>
      <c r="BQ1073" s="20">
        <v>7</v>
      </c>
      <c r="BR1073" s="125">
        <v>0</v>
      </c>
      <c r="BS1073" s="20">
        <v>0</v>
      </c>
      <c r="BT1073" s="20">
        <v>0</v>
      </c>
      <c r="BU1073" s="20">
        <v>0</v>
      </c>
      <c r="BV1073" s="20">
        <v>0</v>
      </c>
      <c r="BW1073" s="20">
        <v>0</v>
      </c>
      <c r="BX1073" s="18" t="s">
        <v>8259</v>
      </c>
      <c r="BY1073" s="18" t="s">
        <v>8275</v>
      </c>
    </row>
    <row r="1074" spans="1:77" x14ac:dyDescent="0.25">
      <c r="A1074" s="111" t="s">
        <v>2058</v>
      </c>
      <c r="B1074" s="111" t="s">
        <v>10</v>
      </c>
      <c r="C1074" s="70">
        <v>361</v>
      </c>
      <c r="D1074" s="70">
        <v>355</v>
      </c>
      <c r="E1074" s="70">
        <v>27</v>
      </c>
      <c r="F1074" s="70">
        <v>29</v>
      </c>
      <c r="G1074" s="70">
        <v>5</v>
      </c>
      <c r="H1074" s="70">
        <v>109</v>
      </c>
      <c r="I1074" s="70">
        <v>181</v>
      </c>
      <c r="J1074" s="70">
        <v>4</v>
      </c>
      <c r="K1074" s="70">
        <v>0</v>
      </c>
      <c r="L1074" s="112">
        <f t="shared" si="212"/>
        <v>355</v>
      </c>
      <c r="M1074" s="20">
        <v>416</v>
      </c>
      <c r="S1074" s="22" t="s">
        <v>8075</v>
      </c>
      <c r="T1074" s="27">
        <v>0</v>
      </c>
      <c r="U1074" s="27">
        <v>0</v>
      </c>
      <c r="V1074" s="27">
        <v>0</v>
      </c>
      <c r="W1074" s="27">
        <v>0</v>
      </c>
      <c r="X1074" s="27">
        <v>0</v>
      </c>
      <c r="Y1074" s="27">
        <v>0</v>
      </c>
      <c r="Z1074" s="22">
        <f>SUM(T1074:Y1074)</f>
        <v>0</v>
      </c>
      <c r="AO1074" s="18" t="s">
        <v>8293</v>
      </c>
      <c r="AP1074" s="37">
        <v>3</v>
      </c>
      <c r="AQ1074" s="37">
        <v>0</v>
      </c>
      <c r="AR1074" s="37">
        <v>1</v>
      </c>
      <c r="AS1074" s="37">
        <v>1</v>
      </c>
      <c r="AT1074" s="37">
        <v>1</v>
      </c>
      <c r="AU1074" s="37">
        <v>0</v>
      </c>
      <c r="AV1074" s="37">
        <v>0</v>
      </c>
      <c r="AW1074" s="85">
        <v>0</v>
      </c>
      <c r="AX1074" s="85">
        <v>0</v>
      </c>
      <c r="AY1074" s="37">
        <v>1</v>
      </c>
      <c r="AZ1074" s="37">
        <v>2</v>
      </c>
      <c r="BA1074" s="37">
        <v>1</v>
      </c>
      <c r="BB1074" s="37">
        <v>1</v>
      </c>
      <c r="BC1074" s="37">
        <v>0</v>
      </c>
      <c r="BD1074" s="37">
        <v>0</v>
      </c>
      <c r="BE1074" s="37">
        <v>1</v>
      </c>
      <c r="BF1074" s="37">
        <v>0</v>
      </c>
      <c r="BG1074" s="37">
        <v>0</v>
      </c>
      <c r="BH1074" s="37">
        <v>0</v>
      </c>
      <c r="BI1074" s="37">
        <v>1</v>
      </c>
      <c r="BJ1074" s="37">
        <v>1</v>
      </c>
      <c r="BK1074" s="37">
        <v>0</v>
      </c>
      <c r="BL1074" s="37">
        <v>0</v>
      </c>
      <c r="BM1074" s="37">
        <v>0</v>
      </c>
      <c r="BN1074" s="37">
        <v>0</v>
      </c>
      <c r="BO1074" s="37">
        <v>0</v>
      </c>
      <c r="BP1074" s="37">
        <v>0</v>
      </c>
      <c r="BQ1074" s="20">
        <v>0</v>
      </c>
      <c r="BR1074" s="20">
        <v>0</v>
      </c>
      <c r="BS1074" s="20">
        <v>0</v>
      </c>
      <c r="BT1074" s="20">
        <v>0</v>
      </c>
      <c r="BU1074" s="20">
        <v>0</v>
      </c>
      <c r="BV1074" s="20">
        <v>0</v>
      </c>
      <c r="BW1074" s="20">
        <v>0</v>
      </c>
      <c r="BX1074" s="18" t="s">
        <v>8293</v>
      </c>
    </row>
    <row r="1075" spans="1:77" x14ac:dyDescent="0.25">
      <c r="A1075" s="113" t="s">
        <v>2071</v>
      </c>
      <c r="B1075" s="113" t="s">
        <v>3133</v>
      </c>
      <c r="C1075" s="71">
        <v>192</v>
      </c>
      <c r="D1075" s="71">
        <v>187</v>
      </c>
      <c r="E1075" s="71">
        <v>24</v>
      </c>
      <c r="F1075" s="71">
        <v>36</v>
      </c>
      <c r="G1075" s="71">
        <v>5</v>
      </c>
      <c r="H1075" s="71">
        <v>118</v>
      </c>
      <c r="I1075" s="71">
        <v>0</v>
      </c>
      <c r="J1075" s="71">
        <v>4</v>
      </c>
      <c r="K1075" s="71">
        <v>0</v>
      </c>
      <c r="L1075" s="112">
        <f t="shared" si="212"/>
        <v>187</v>
      </c>
      <c r="M1075" s="20"/>
      <c r="S1075" s="46" t="s">
        <v>8076</v>
      </c>
      <c r="T1075" s="47">
        <v>0</v>
      </c>
      <c r="U1075" s="47">
        <v>0</v>
      </c>
      <c r="V1075" s="47">
        <v>0</v>
      </c>
      <c r="W1075" s="48">
        <v>0</v>
      </c>
      <c r="X1075" s="47">
        <v>0</v>
      </c>
      <c r="Y1075" s="47">
        <v>0</v>
      </c>
      <c r="Z1075" s="22">
        <f t="shared" ref="Z1075:Z1081" si="215">SUM(T1075:Y1075)</f>
        <v>0</v>
      </c>
      <c r="AO1075" s="18" t="s">
        <v>8294</v>
      </c>
      <c r="AP1075" s="37">
        <v>3</v>
      </c>
      <c r="AQ1075" s="37">
        <v>3</v>
      </c>
      <c r="AR1075" s="37">
        <v>1</v>
      </c>
      <c r="AS1075" s="37">
        <v>1</v>
      </c>
      <c r="AT1075" s="37">
        <v>1</v>
      </c>
      <c r="AU1075" s="37">
        <v>0</v>
      </c>
      <c r="AV1075" s="37">
        <v>0</v>
      </c>
      <c r="AW1075" s="85">
        <v>0</v>
      </c>
      <c r="AX1075" s="85">
        <v>1</v>
      </c>
      <c r="AY1075" s="37">
        <v>1</v>
      </c>
      <c r="AZ1075" s="37">
        <v>0</v>
      </c>
      <c r="BA1075" s="37">
        <v>0</v>
      </c>
      <c r="BB1075" s="37">
        <v>1</v>
      </c>
      <c r="BC1075" s="37">
        <v>0</v>
      </c>
      <c r="BD1075" s="37">
        <v>0</v>
      </c>
      <c r="BE1075" s="37">
        <v>1</v>
      </c>
      <c r="BF1075" s="37">
        <v>0</v>
      </c>
      <c r="BG1075" s="37">
        <v>0</v>
      </c>
      <c r="BH1075" s="37">
        <v>0</v>
      </c>
      <c r="BI1075" s="37">
        <v>0</v>
      </c>
      <c r="BJ1075" s="37">
        <v>1</v>
      </c>
      <c r="BK1075" s="37">
        <v>0</v>
      </c>
      <c r="BL1075" s="37">
        <v>0</v>
      </c>
      <c r="BM1075" s="37">
        <v>0</v>
      </c>
      <c r="BN1075" s="37">
        <v>0</v>
      </c>
      <c r="BO1075" s="37">
        <v>0</v>
      </c>
      <c r="BP1075" s="37">
        <v>0</v>
      </c>
      <c r="BQ1075" s="20">
        <v>0</v>
      </c>
      <c r="BR1075" s="20">
        <v>0</v>
      </c>
      <c r="BS1075" s="20">
        <v>0</v>
      </c>
      <c r="BT1075" s="20">
        <v>0</v>
      </c>
      <c r="BU1075" s="20">
        <v>0</v>
      </c>
      <c r="BV1075" s="20">
        <v>0</v>
      </c>
      <c r="BW1075" s="20">
        <v>0</v>
      </c>
      <c r="BX1075" s="18" t="s">
        <v>8294</v>
      </c>
    </row>
    <row r="1076" spans="1:77" x14ac:dyDescent="0.25">
      <c r="A1076" s="113" t="s">
        <v>2071</v>
      </c>
      <c r="B1076" s="113" t="s">
        <v>836</v>
      </c>
      <c r="C1076" s="71">
        <v>168</v>
      </c>
      <c r="D1076" s="71">
        <v>159</v>
      </c>
      <c r="E1076" s="71">
        <v>1</v>
      </c>
      <c r="F1076" s="71">
        <v>25</v>
      </c>
      <c r="G1076" s="71">
        <v>1</v>
      </c>
      <c r="H1076" s="71">
        <v>107</v>
      </c>
      <c r="I1076" s="71">
        <v>1</v>
      </c>
      <c r="J1076" s="71">
        <v>24</v>
      </c>
      <c r="K1076" s="71">
        <v>0</v>
      </c>
      <c r="L1076" s="112">
        <f t="shared" si="212"/>
        <v>159</v>
      </c>
      <c r="M1076" s="20"/>
      <c r="S1076" s="22" t="s">
        <v>8077</v>
      </c>
      <c r="T1076" s="68">
        <v>0</v>
      </c>
      <c r="U1076" s="68">
        <v>0</v>
      </c>
      <c r="V1076" s="68">
        <v>0</v>
      </c>
      <c r="W1076" s="68">
        <v>0</v>
      </c>
      <c r="X1076" s="68">
        <v>0</v>
      </c>
      <c r="Y1076" s="68">
        <v>0</v>
      </c>
      <c r="Z1076" s="22">
        <f t="shared" si="215"/>
        <v>0</v>
      </c>
      <c r="AO1076" s="18" t="s">
        <v>8295</v>
      </c>
      <c r="AP1076" s="37">
        <v>10</v>
      </c>
      <c r="AQ1076" s="37">
        <v>3</v>
      </c>
      <c r="AR1076" s="37">
        <v>5</v>
      </c>
      <c r="AS1076" s="37">
        <v>3</v>
      </c>
      <c r="AT1076" s="37">
        <v>2</v>
      </c>
      <c r="AU1076" s="37">
        <v>0</v>
      </c>
      <c r="AV1076" s="37">
        <v>0</v>
      </c>
      <c r="AW1076" s="85">
        <v>0</v>
      </c>
      <c r="AX1076" s="85">
        <v>1</v>
      </c>
      <c r="AY1076" s="37">
        <v>1</v>
      </c>
      <c r="AZ1076" s="37">
        <v>0</v>
      </c>
      <c r="BA1076" s="37">
        <v>0</v>
      </c>
      <c r="BB1076" s="37">
        <v>1</v>
      </c>
      <c r="BC1076" s="37">
        <v>0</v>
      </c>
      <c r="BD1076" s="37">
        <v>0</v>
      </c>
      <c r="BE1076" s="37">
        <v>1</v>
      </c>
      <c r="BF1076" s="37">
        <v>0</v>
      </c>
      <c r="BG1076" s="37">
        <v>0</v>
      </c>
      <c r="BH1076" s="37">
        <v>0</v>
      </c>
      <c r="BI1076" s="37">
        <v>0</v>
      </c>
      <c r="BJ1076" s="37">
        <v>1</v>
      </c>
      <c r="BK1076" s="37">
        <v>0</v>
      </c>
      <c r="BL1076" s="37">
        <v>0</v>
      </c>
      <c r="BM1076" s="37">
        <v>0</v>
      </c>
      <c r="BN1076" s="37">
        <v>0</v>
      </c>
      <c r="BO1076" s="37">
        <v>0</v>
      </c>
      <c r="BP1076" s="37">
        <v>0</v>
      </c>
      <c r="BQ1076" s="20">
        <v>0</v>
      </c>
      <c r="BR1076" s="20">
        <v>0</v>
      </c>
      <c r="BS1076" s="20">
        <v>0</v>
      </c>
      <c r="BT1076" s="20">
        <v>0</v>
      </c>
      <c r="BU1076" s="20">
        <v>0</v>
      </c>
      <c r="BV1076" s="20">
        <v>0</v>
      </c>
      <c r="BW1076" s="20">
        <v>0</v>
      </c>
      <c r="BX1076" s="18" t="s">
        <v>8295</v>
      </c>
    </row>
    <row r="1077" spans="1:77" x14ac:dyDescent="0.25">
      <c r="A1077" s="113" t="s">
        <v>2071</v>
      </c>
      <c r="B1077" s="113" t="s">
        <v>5524</v>
      </c>
      <c r="C1077" s="71">
        <v>5</v>
      </c>
      <c r="D1077" s="71">
        <v>5</v>
      </c>
      <c r="E1077" s="71">
        <v>0</v>
      </c>
      <c r="F1077" s="71">
        <v>5</v>
      </c>
      <c r="G1077" s="71">
        <v>0</v>
      </c>
      <c r="H1077" s="71">
        <v>0</v>
      </c>
      <c r="I1077" s="71">
        <v>0</v>
      </c>
      <c r="J1077" s="71">
        <v>0</v>
      </c>
      <c r="K1077" s="71">
        <v>0</v>
      </c>
      <c r="L1077" s="112">
        <f t="shared" si="212"/>
        <v>5</v>
      </c>
      <c r="M1077" s="20"/>
      <c r="S1077" s="46" t="s">
        <v>8078</v>
      </c>
      <c r="T1077" s="69">
        <v>0</v>
      </c>
      <c r="U1077" s="69">
        <v>0</v>
      </c>
      <c r="V1077" s="69">
        <v>0</v>
      </c>
      <c r="W1077" s="69">
        <v>1</v>
      </c>
      <c r="X1077" s="69">
        <v>0</v>
      </c>
      <c r="Y1077" s="69">
        <v>0</v>
      </c>
      <c r="Z1077" s="22">
        <f t="shared" si="215"/>
        <v>1</v>
      </c>
      <c r="AO1077" s="18" t="s">
        <v>8296</v>
      </c>
      <c r="AP1077" s="37">
        <v>51</v>
      </c>
      <c r="AQ1077" s="37">
        <v>46</v>
      </c>
      <c r="AR1077" s="37">
        <v>37</v>
      </c>
      <c r="AS1077" s="37">
        <v>28</v>
      </c>
      <c r="AT1077" s="37">
        <v>23</v>
      </c>
      <c r="AU1077" s="37">
        <v>12</v>
      </c>
      <c r="AV1077" s="37">
        <v>18</v>
      </c>
      <c r="AW1077" s="85">
        <v>8</v>
      </c>
      <c r="AX1077" s="85">
        <v>10</v>
      </c>
      <c r="AY1077" s="37">
        <v>4</v>
      </c>
      <c r="AZ1077" s="37">
        <v>1</v>
      </c>
      <c r="BA1077" s="37">
        <v>5</v>
      </c>
      <c r="BB1077" s="37">
        <v>3</v>
      </c>
      <c r="BC1077" s="37">
        <v>0</v>
      </c>
      <c r="BD1077" s="37">
        <v>0</v>
      </c>
      <c r="BE1077" s="37">
        <v>2</v>
      </c>
      <c r="BF1077" s="37">
        <v>0</v>
      </c>
      <c r="BG1077" s="37">
        <v>0</v>
      </c>
      <c r="BH1077" s="37">
        <v>0</v>
      </c>
      <c r="BI1077" s="37">
        <v>4</v>
      </c>
      <c r="BJ1077" s="37">
        <v>1</v>
      </c>
      <c r="BK1077" s="37">
        <v>1</v>
      </c>
      <c r="BL1077" s="37">
        <v>0</v>
      </c>
      <c r="BM1077" s="37">
        <v>0</v>
      </c>
      <c r="BN1077" s="37">
        <v>0</v>
      </c>
      <c r="BO1077" s="37">
        <v>0</v>
      </c>
      <c r="BP1077" s="37">
        <v>0</v>
      </c>
      <c r="BQ1077" s="20">
        <v>0</v>
      </c>
      <c r="BR1077" s="20">
        <v>0</v>
      </c>
      <c r="BS1077" s="20">
        <v>0</v>
      </c>
      <c r="BT1077" s="20">
        <v>0</v>
      </c>
      <c r="BU1077" s="20">
        <v>0</v>
      </c>
      <c r="BV1077" s="20">
        <v>0</v>
      </c>
      <c r="BW1077" s="20">
        <v>0</v>
      </c>
      <c r="BX1077" s="18" t="s">
        <v>8296</v>
      </c>
    </row>
    <row r="1078" spans="1:77" x14ac:dyDescent="0.25">
      <c r="A1078" s="113" t="s">
        <v>2071</v>
      </c>
      <c r="B1078" s="113" t="s">
        <v>3855</v>
      </c>
      <c r="C1078" s="71">
        <v>8</v>
      </c>
      <c r="D1078" s="71">
        <v>8</v>
      </c>
      <c r="E1078" s="71">
        <v>0</v>
      </c>
      <c r="F1078" s="71">
        <v>2</v>
      </c>
      <c r="G1078" s="71">
        <v>5</v>
      </c>
      <c r="H1078" s="71">
        <v>1</v>
      </c>
      <c r="I1078" s="71">
        <v>0</v>
      </c>
      <c r="J1078" s="71">
        <v>0</v>
      </c>
      <c r="K1078" s="71">
        <v>0</v>
      </c>
      <c r="L1078" s="112">
        <f t="shared" si="212"/>
        <v>8</v>
      </c>
      <c r="M1078" s="20"/>
      <c r="S1078" s="51" t="s">
        <v>8079</v>
      </c>
      <c r="T1078" s="52">
        <v>0</v>
      </c>
      <c r="U1078" s="52">
        <v>0</v>
      </c>
      <c r="V1078" s="52">
        <v>0</v>
      </c>
      <c r="W1078" s="52">
        <v>1</v>
      </c>
      <c r="X1078" s="52">
        <v>0</v>
      </c>
      <c r="Y1078" s="52">
        <v>0</v>
      </c>
      <c r="Z1078" s="51">
        <f t="shared" si="215"/>
        <v>1</v>
      </c>
      <c r="AO1078" s="18" t="s">
        <v>8374</v>
      </c>
      <c r="AP1078" s="124">
        <v>713</v>
      </c>
      <c r="AQ1078" s="37">
        <v>352</v>
      </c>
      <c r="AR1078" s="37">
        <v>266</v>
      </c>
      <c r="AS1078" s="37">
        <v>249</v>
      </c>
      <c r="AT1078" s="37">
        <v>156</v>
      </c>
      <c r="AU1078" s="37">
        <v>84</v>
      </c>
      <c r="AV1078" s="37">
        <v>62</v>
      </c>
      <c r="AW1078" s="85">
        <v>82</v>
      </c>
      <c r="AX1078" s="85">
        <v>42</v>
      </c>
      <c r="AY1078" s="37">
        <v>52</v>
      </c>
      <c r="AZ1078" s="37">
        <v>37</v>
      </c>
      <c r="BA1078" s="37">
        <v>17</v>
      </c>
      <c r="BB1078" s="37">
        <v>19</v>
      </c>
      <c r="BC1078" s="37">
        <v>37</v>
      </c>
      <c r="BD1078" s="37">
        <v>13</v>
      </c>
      <c r="BE1078" s="37">
        <v>19</v>
      </c>
      <c r="BF1078" s="37">
        <v>16</v>
      </c>
      <c r="BG1078" s="20">
        <v>11</v>
      </c>
      <c r="BH1078" s="37">
        <v>3</v>
      </c>
      <c r="BI1078" s="37">
        <v>6</v>
      </c>
      <c r="BJ1078" s="37">
        <v>2</v>
      </c>
      <c r="BK1078" s="37">
        <v>3</v>
      </c>
      <c r="BL1078" s="37">
        <v>5</v>
      </c>
      <c r="BM1078" s="87">
        <v>3</v>
      </c>
      <c r="BN1078" s="37">
        <v>0</v>
      </c>
      <c r="BO1078" s="37">
        <v>0</v>
      </c>
      <c r="BP1078" s="37">
        <v>0</v>
      </c>
      <c r="BQ1078" s="20">
        <v>1</v>
      </c>
      <c r="BR1078" s="20">
        <v>2</v>
      </c>
      <c r="BS1078" s="20">
        <v>1</v>
      </c>
      <c r="BT1078" s="20">
        <v>1</v>
      </c>
      <c r="BU1078" s="20">
        <v>1</v>
      </c>
      <c r="BV1078" s="84" t="s">
        <v>8299</v>
      </c>
      <c r="BW1078" s="20">
        <v>1</v>
      </c>
      <c r="BX1078" s="18" t="s">
        <v>8374</v>
      </c>
      <c r="BY1078" s="18" t="s">
        <v>8305</v>
      </c>
    </row>
    <row r="1079" spans="1:77" x14ac:dyDescent="0.25">
      <c r="A1079" s="113" t="s">
        <v>2071</v>
      </c>
      <c r="B1079" s="113" t="s">
        <v>10</v>
      </c>
      <c r="C1079" s="71">
        <v>789</v>
      </c>
      <c r="D1079" s="71">
        <v>780</v>
      </c>
      <c r="E1079" s="71">
        <v>70</v>
      </c>
      <c r="F1079" s="71">
        <v>102</v>
      </c>
      <c r="G1079" s="71">
        <v>15</v>
      </c>
      <c r="H1079" s="71">
        <v>75</v>
      </c>
      <c r="I1079" s="71">
        <v>511</v>
      </c>
      <c r="J1079" s="71">
        <v>5</v>
      </c>
      <c r="K1079" s="71">
        <v>2</v>
      </c>
      <c r="L1079" s="112">
        <f t="shared" si="212"/>
        <v>780</v>
      </c>
      <c r="M1079" s="20">
        <v>1139</v>
      </c>
      <c r="S1079" s="46" t="s">
        <v>8080</v>
      </c>
      <c r="T1079" s="70">
        <v>0</v>
      </c>
      <c r="U1079" s="70">
        <v>5</v>
      </c>
      <c r="V1079" s="70">
        <v>0</v>
      </c>
      <c r="W1079" s="70">
        <v>11</v>
      </c>
      <c r="X1079" s="70">
        <v>0</v>
      </c>
      <c r="Y1079" s="70">
        <v>0</v>
      </c>
      <c r="Z1079" s="22">
        <f t="shared" si="215"/>
        <v>16</v>
      </c>
      <c r="AO1079" s="18" t="s">
        <v>8375</v>
      </c>
      <c r="AP1079" s="37">
        <v>1</v>
      </c>
      <c r="AQ1079" s="37">
        <v>28</v>
      </c>
      <c r="AR1079" s="37">
        <v>72</v>
      </c>
      <c r="AS1079" s="37">
        <v>273</v>
      </c>
      <c r="AT1079" s="124">
        <v>355</v>
      </c>
      <c r="AU1079" s="37">
        <v>161</v>
      </c>
      <c r="AV1079" s="37">
        <v>145</v>
      </c>
      <c r="AW1079" s="85">
        <v>92</v>
      </c>
      <c r="AX1079" s="85">
        <v>72</v>
      </c>
      <c r="AY1079" s="37">
        <v>60</v>
      </c>
      <c r="AZ1079" s="37">
        <v>43</v>
      </c>
      <c r="BA1079" s="37">
        <v>40</v>
      </c>
      <c r="BB1079" s="37">
        <v>31</v>
      </c>
      <c r="BC1079" s="37">
        <v>39</v>
      </c>
      <c r="BD1079" s="37">
        <v>28</v>
      </c>
      <c r="BE1079" s="37">
        <v>32</v>
      </c>
      <c r="BF1079" s="37">
        <v>17</v>
      </c>
      <c r="BG1079" s="20">
        <v>29</v>
      </c>
      <c r="BH1079" s="37">
        <v>10</v>
      </c>
      <c r="BI1079" s="37">
        <v>15</v>
      </c>
      <c r="BJ1079" s="37">
        <v>6</v>
      </c>
      <c r="BK1079" s="37">
        <v>14</v>
      </c>
      <c r="BL1079" s="37">
        <v>7</v>
      </c>
      <c r="BM1079" s="87">
        <v>4</v>
      </c>
      <c r="BN1079" s="37">
        <v>1</v>
      </c>
      <c r="BO1079" s="37">
        <v>0</v>
      </c>
      <c r="BP1079" s="37">
        <v>0</v>
      </c>
      <c r="BQ1079" s="20">
        <v>5</v>
      </c>
      <c r="BR1079" s="20">
        <v>1</v>
      </c>
      <c r="BS1079" s="20">
        <v>1</v>
      </c>
      <c r="BT1079" s="20">
        <v>2</v>
      </c>
      <c r="BU1079" s="20">
        <v>3</v>
      </c>
      <c r="BV1079" s="84" t="s">
        <v>5528</v>
      </c>
      <c r="BW1079" s="20">
        <v>1</v>
      </c>
      <c r="BX1079" s="18" t="s">
        <v>8375</v>
      </c>
      <c r="BY1079" s="18" t="s">
        <v>8305</v>
      </c>
    </row>
    <row r="1080" spans="1:77" x14ac:dyDescent="0.25">
      <c r="A1080" s="58" t="s">
        <v>8193</v>
      </c>
      <c r="B1080" s="114"/>
      <c r="C1080" s="114">
        <f>SUM(C1063:C1079)</f>
        <v>1615</v>
      </c>
      <c r="D1080" s="114">
        <f t="shared" ref="D1080:L1080" si="216">SUM(D1063:D1079)</f>
        <v>1584</v>
      </c>
      <c r="E1080" s="114">
        <f t="shared" si="216"/>
        <v>128</v>
      </c>
      <c r="F1080" s="114">
        <f t="shared" si="216"/>
        <v>212</v>
      </c>
      <c r="G1080" s="114">
        <f t="shared" si="216"/>
        <v>31</v>
      </c>
      <c r="H1080" s="114">
        <f t="shared" si="216"/>
        <v>450</v>
      </c>
      <c r="I1080" s="114">
        <f t="shared" si="216"/>
        <v>724</v>
      </c>
      <c r="J1080" s="114">
        <f t="shared" si="216"/>
        <v>37</v>
      </c>
      <c r="K1080" s="114">
        <f t="shared" si="216"/>
        <v>2</v>
      </c>
      <c r="L1080" s="114">
        <f t="shared" si="216"/>
        <v>1584</v>
      </c>
      <c r="M1080" s="20">
        <f>SUM(M1063:M1079)</f>
        <v>1585</v>
      </c>
      <c r="S1080" s="22" t="s">
        <v>8081</v>
      </c>
      <c r="T1080" s="71">
        <v>24</v>
      </c>
      <c r="U1080" s="71">
        <v>36</v>
      </c>
      <c r="V1080" s="71">
        <v>5</v>
      </c>
      <c r="W1080" s="71">
        <v>118</v>
      </c>
      <c r="X1080" s="71">
        <v>0</v>
      </c>
      <c r="Y1080" s="71">
        <v>4</v>
      </c>
      <c r="Z1080" s="22">
        <f t="shared" si="215"/>
        <v>187</v>
      </c>
      <c r="AO1080" s="18" t="s">
        <v>8376</v>
      </c>
      <c r="AP1080" s="37">
        <v>0</v>
      </c>
      <c r="AQ1080" s="37">
        <v>0</v>
      </c>
      <c r="AR1080" s="37">
        <v>0</v>
      </c>
      <c r="AS1080" s="37">
        <v>0</v>
      </c>
      <c r="AT1080" s="37">
        <v>2</v>
      </c>
      <c r="AU1080" s="37">
        <v>15</v>
      </c>
      <c r="AV1080" s="37">
        <v>39</v>
      </c>
      <c r="AW1080" s="85">
        <v>174</v>
      </c>
      <c r="AX1080" s="85">
        <v>257</v>
      </c>
      <c r="AY1080" s="124">
        <v>409</v>
      </c>
      <c r="AZ1080" s="37">
        <v>233</v>
      </c>
      <c r="BA1080" s="37">
        <v>203</v>
      </c>
      <c r="BB1080" s="37">
        <v>114</v>
      </c>
      <c r="BC1080" s="37">
        <v>154</v>
      </c>
      <c r="BD1080" s="37">
        <v>112</v>
      </c>
      <c r="BE1080" s="37">
        <v>124</v>
      </c>
      <c r="BF1080" s="37">
        <v>60</v>
      </c>
      <c r="BG1080" s="20">
        <v>87</v>
      </c>
      <c r="BH1080" s="37">
        <v>39</v>
      </c>
      <c r="BI1080" s="37">
        <v>57</v>
      </c>
      <c r="BJ1080" s="37">
        <v>29</v>
      </c>
      <c r="BK1080" s="37">
        <v>50</v>
      </c>
      <c r="BL1080" s="37">
        <v>34</v>
      </c>
      <c r="BM1080" s="37">
        <v>35</v>
      </c>
      <c r="BN1080" s="37">
        <v>18</v>
      </c>
      <c r="BO1080" s="37">
        <v>21</v>
      </c>
      <c r="BP1080" s="37">
        <v>18</v>
      </c>
      <c r="BQ1080" s="20">
        <v>25</v>
      </c>
      <c r="BR1080" s="125">
        <v>6</v>
      </c>
      <c r="BS1080" s="20">
        <v>3</v>
      </c>
      <c r="BT1080" s="20">
        <v>5</v>
      </c>
      <c r="BU1080" s="20">
        <v>6</v>
      </c>
      <c r="BV1080" s="84" t="s">
        <v>8299</v>
      </c>
      <c r="BW1080" s="20">
        <v>2</v>
      </c>
      <c r="BX1080" s="18" t="s">
        <v>8376</v>
      </c>
      <c r="BY1080" s="18" t="s">
        <v>8275</v>
      </c>
    </row>
    <row r="1081" spans="1:77" ht="39.6" x14ac:dyDescent="0.25">
      <c r="I1081" s="126" t="s">
        <v>8377</v>
      </c>
      <c r="T1081" s="18">
        <f>SUM(T1074:T1080)</f>
        <v>24</v>
      </c>
      <c r="U1081" s="18">
        <f t="shared" ref="U1081:Y1081" si="217">SUM(U1074:U1080)</f>
        <v>41</v>
      </c>
      <c r="V1081" s="18">
        <f t="shared" si="217"/>
        <v>5</v>
      </c>
      <c r="W1081" s="18">
        <f t="shared" si="217"/>
        <v>131</v>
      </c>
      <c r="X1081" s="18">
        <f t="shared" si="217"/>
        <v>0</v>
      </c>
      <c r="Y1081" s="18">
        <f t="shared" si="217"/>
        <v>4</v>
      </c>
      <c r="Z1081" s="22">
        <f t="shared" si="215"/>
        <v>205</v>
      </c>
      <c r="BR1081" s="18"/>
      <c r="BV1081" s="18"/>
    </row>
    <row r="1082" spans="1:77" x14ac:dyDescent="0.25">
      <c r="AS1082" s="18" t="s">
        <v>8066</v>
      </c>
      <c r="AX1082" s="18" t="s">
        <v>8069</v>
      </c>
      <c r="BD1082" s="18" t="s">
        <v>8067</v>
      </c>
      <c r="BL1082" s="18" t="s">
        <v>8070</v>
      </c>
      <c r="BQ1082" s="18" t="s">
        <v>8071</v>
      </c>
      <c r="BR1082" s="18"/>
      <c r="BV1082" s="18" t="s">
        <v>8072</v>
      </c>
    </row>
    <row r="1083" spans="1:77" ht="22.8" x14ac:dyDescent="0.25">
      <c r="S1083" s="22" t="s">
        <v>8195</v>
      </c>
      <c r="T1083" s="22" t="s">
        <v>5758</v>
      </c>
      <c r="U1083" s="22" t="s">
        <v>5740</v>
      </c>
      <c r="V1083" s="22" t="s">
        <v>5712</v>
      </c>
      <c r="W1083" s="22" t="s">
        <v>5745</v>
      </c>
      <c r="X1083" s="22" t="s">
        <v>5868</v>
      </c>
      <c r="Y1083" s="22" t="s">
        <v>8064</v>
      </c>
      <c r="Z1083" s="22" t="s">
        <v>8196</v>
      </c>
      <c r="AO1083" s="18" t="s">
        <v>2</v>
      </c>
      <c r="AP1083" s="18" t="s">
        <v>8255</v>
      </c>
      <c r="AQ1083" s="18" t="s">
        <v>8360</v>
      </c>
      <c r="AR1083" s="18" t="s">
        <v>8361</v>
      </c>
      <c r="AS1083" s="18" t="s">
        <v>8258</v>
      </c>
      <c r="AT1083" s="18" t="s">
        <v>8253</v>
      </c>
      <c r="AU1083" s="18" t="s">
        <v>8362</v>
      </c>
      <c r="AV1083" s="18" t="s">
        <v>8363</v>
      </c>
      <c r="AW1083" s="75" t="s">
        <v>8364</v>
      </c>
      <c r="AX1083" s="75" t="s">
        <v>8261</v>
      </c>
      <c r="AY1083" s="18" t="s">
        <v>8262</v>
      </c>
      <c r="AZ1083" s="18" t="s">
        <v>8257</v>
      </c>
      <c r="BA1083" s="18" t="s">
        <v>8365</v>
      </c>
      <c r="BB1083" s="18" t="s">
        <v>8366</v>
      </c>
      <c r="BC1083" s="18" t="s">
        <v>8367</v>
      </c>
      <c r="BD1083" s="18" t="s">
        <v>8260</v>
      </c>
      <c r="BE1083" s="18" t="s">
        <v>8303</v>
      </c>
      <c r="BF1083" s="18" t="s">
        <v>8266</v>
      </c>
      <c r="BG1083" s="18" t="s">
        <v>8368</v>
      </c>
      <c r="BH1083" s="18" t="s">
        <v>8369</v>
      </c>
      <c r="BI1083" s="18" t="s">
        <v>8265</v>
      </c>
      <c r="BJ1083" s="20" t="s">
        <v>8370</v>
      </c>
      <c r="BK1083" s="20" t="s">
        <v>8371</v>
      </c>
      <c r="BL1083" s="20" t="s">
        <v>8378</v>
      </c>
      <c r="BM1083" s="20" t="s">
        <v>8305</v>
      </c>
      <c r="BN1083" s="20" t="s">
        <v>8271</v>
      </c>
      <c r="BO1083" s="20" t="s">
        <v>8372</v>
      </c>
      <c r="BP1083" s="20" t="s">
        <v>8269</v>
      </c>
      <c r="BQ1083" s="20" t="s">
        <v>8274</v>
      </c>
      <c r="BR1083" s="20" t="s">
        <v>8275</v>
      </c>
      <c r="BS1083" s="20" t="s">
        <v>8307</v>
      </c>
      <c r="BT1083" s="20" t="s">
        <v>8273</v>
      </c>
      <c r="BU1083" s="20" t="s">
        <v>8373</v>
      </c>
      <c r="BV1083" s="20" t="s">
        <v>8279</v>
      </c>
      <c r="BW1083" s="20" t="s">
        <v>8280</v>
      </c>
    </row>
    <row r="1084" spans="1:77" x14ac:dyDescent="0.25">
      <c r="S1084" s="22" t="s">
        <v>8075</v>
      </c>
      <c r="T1084" s="27">
        <v>0</v>
      </c>
      <c r="U1084" s="27">
        <v>0</v>
      </c>
      <c r="V1084" s="27">
        <v>0</v>
      </c>
      <c r="W1084" s="27">
        <v>1</v>
      </c>
      <c r="X1084" s="27">
        <v>0</v>
      </c>
      <c r="Y1084" s="27">
        <v>0</v>
      </c>
      <c r="Z1084" s="22">
        <f>SUM(T1084:W1084)+Y1084</f>
        <v>1</v>
      </c>
      <c r="AA1084" s="22" t="s">
        <v>8075</v>
      </c>
      <c r="AO1084" s="22" t="s">
        <v>8302</v>
      </c>
      <c r="AP1084" s="53">
        <v>0</v>
      </c>
      <c r="AQ1084" s="53">
        <v>0</v>
      </c>
      <c r="AR1084" s="53">
        <v>0</v>
      </c>
      <c r="AS1084" s="53">
        <v>0</v>
      </c>
      <c r="AT1084" s="53">
        <v>0</v>
      </c>
      <c r="AU1084" s="53">
        <v>0</v>
      </c>
      <c r="AV1084" s="53">
        <v>0</v>
      </c>
      <c r="AW1084" s="53">
        <v>0</v>
      </c>
      <c r="AX1084" s="53">
        <v>0</v>
      </c>
      <c r="AY1084" s="53">
        <v>1</v>
      </c>
      <c r="AZ1084" s="53">
        <v>7</v>
      </c>
      <c r="BA1084" s="53">
        <v>40</v>
      </c>
      <c r="BB1084" s="53">
        <v>42</v>
      </c>
      <c r="BC1084" s="53">
        <v>161</v>
      </c>
      <c r="BD1084" s="53">
        <v>182</v>
      </c>
      <c r="BE1084" s="91">
        <v>349</v>
      </c>
      <c r="BF1084" s="53">
        <v>202</v>
      </c>
      <c r="BG1084" s="27">
        <v>211</v>
      </c>
      <c r="BH1084" s="53">
        <v>120</v>
      </c>
      <c r="BI1084" s="53">
        <v>162</v>
      </c>
      <c r="BJ1084" s="53">
        <v>71</v>
      </c>
      <c r="BK1084" s="53">
        <v>109</v>
      </c>
      <c r="BL1084" s="53">
        <v>69</v>
      </c>
      <c r="BM1084" s="53">
        <v>64</v>
      </c>
      <c r="BN1084" s="53">
        <v>30</v>
      </c>
      <c r="BO1084" s="53">
        <v>38</v>
      </c>
      <c r="BP1084" s="53">
        <v>21</v>
      </c>
      <c r="BQ1084" s="27">
        <v>59</v>
      </c>
      <c r="BR1084" s="27">
        <v>18</v>
      </c>
      <c r="BS1084" s="27">
        <v>8</v>
      </c>
      <c r="BT1084" s="27">
        <v>7</v>
      </c>
      <c r="BU1084" s="27">
        <v>6</v>
      </c>
      <c r="BV1084" s="27">
        <v>3</v>
      </c>
      <c r="BW1084" s="27">
        <v>1</v>
      </c>
      <c r="BX1084" s="22" t="s">
        <v>8302</v>
      </c>
      <c r="BY1084" s="18" t="s">
        <v>8278</v>
      </c>
    </row>
    <row r="1085" spans="1:77" x14ac:dyDescent="0.25">
      <c r="S1085" s="46" t="s">
        <v>8076</v>
      </c>
      <c r="T1085" s="47">
        <v>0</v>
      </c>
      <c r="U1085" s="47">
        <v>0</v>
      </c>
      <c r="V1085" s="47">
        <v>0</v>
      </c>
      <c r="W1085" s="47">
        <v>1</v>
      </c>
      <c r="X1085" s="47">
        <v>0</v>
      </c>
      <c r="Y1085" s="47">
        <v>0</v>
      </c>
      <c r="Z1085" s="22">
        <f t="shared" ref="Z1085:Z1091" si="218">SUM(T1085:W1085)+Y1085</f>
        <v>1</v>
      </c>
      <c r="AA1085" s="46" t="s">
        <v>8076</v>
      </c>
      <c r="AO1085" s="127" t="s">
        <v>8264</v>
      </c>
      <c r="AP1085" s="101">
        <v>0</v>
      </c>
      <c r="AQ1085" s="101">
        <v>0</v>
      </c>
      <c r="AR1085" s="101">
        <v>0</v>
      </c>
      <c r="AS1085" s="101">
        <v>0</v>
      </c>
      <c r="AT1085" s="101">
        <v>0</v>
      </c>
      <c r="AU1085" s="101">
        <v>0</v>
      </c>
      <c r="AV1085" s="101">
        <v>0</v>
      </c>
      <c r="AW1085" s="101">
        <v>0</v>
      </c>
      <c r="AX1085" s="101">
        <v>0</v>
      </c>
      <c r="AY1085" s="101">
        <v>0</v>
      </c>
      <c r="AZ1085" s="101">
        <v>0</v>
      </c>
      <c r="BA1085" s="101">
        <v>13</v>
      </c>
      <c r="BB1085" s="101">
        <v>33</v>
      </c>
      <c r="BC1085" s="101">
        <v>51</v>
      </c>
      <c r="BD1085" s="101">
        <v>28</v>
      </c>
      <c r="BE1085" s="101">
        <v>181</v>
      </c>
      <c r="BF1085" s="101">
        <v>177</v>
      </c>
      <c r="BG1085" s="48">
        <v>386</v>
      </c>
      <c r="BH1085" s="48">
        <v>395</v>
      </c>
      <c r="BI1085" s="91">
        <v>522</v>
      </c>
      <c r="BJ1085" s="101">
        <v>271</v>
      </c>
      <c r="BK1085" s="98">
        <v>333</v>
      </c>
      <c r="BL1085" s="97">
        <v>316</v>
      </c>
      <c r="BM1085" s="97">
        <v>325</v>
      </c>
      <c r="BN1085" s="97">
        <v>83</v>
      </c>
      <c r="BO1085" s="97">
        <v>73</v>
      </c>
      <c r="BP1085" s="97">
        <v>14</v>
      </c>
      <c r="BQ1085" s="102">
        <v>43</v>
      </c>
      <c r="BR1085" s="98">
        <v>23</v>
      </c>
      <c r="BS1085" s="98">
        <v>17</v>
      </c>
      <c r="BT1085" s="98">
        <v>4</v>
      </c>
      <c r="BU1085" s="98">
        <v>0</v>
      </c>
      <c r="BV1085" s="98">
        <v>0</v>
      </c>
      <c r="BW1085" s="98">
        <v>0</v>
      </c>
      <c r="BX1085" s="100" t="s">
        <v>8264</v>
      </c>
      <c r="BY1085" s="18" t="s">
        <v>8278</v>
      </c>
    </row>
    <row r="1086" spans="1:77" x14ac:dyDescent="0.25">
      <c r="S1086" s="22" t="s">
        <v>8077</v>
      </c>
      <c r="T1086" s="27">
        <v>0</v>
      </c>
      <c r="U1086" s="27">
        <v>0</v>
      </c>
      <c r="V1086" s="27">
        <v>0</v>
      </c>
      <c r="W1086" s="27">
        <v>2</v>
      </c>
      <c r="X1086" s="27">
        <v>0</v>
      </c>
      <c r="Y1086" s="27">
        <v>0</v>
      </c>
      <c r="Z1086" s="22">
        <f t="shared" si="218"/>
        <v>2</v>
      </c>
      <c r="AA1086" s="22" t="s">
        <v>8077</v>
      </c>
      <c r="AO1086" s="22" t="s">
        <v>8304</v>
      </c>
      <c r="AP1086" s="53">
        <v>0</v>
      </c>
      <c r="AQ1086" s="53">
        <v>0</v>
      </c>
      <c r="AR1086" s="53">
        <v>0</v>
      </c>
      <c r="AS1086" s="53">
        <v>0</v>
      </c>
      <c r="AT1086" s="53">
        <v>0</v>
      </c>
      <c r="AU1086" s="53">
        <v>0</v>
      </c>
      <c r="AV1086" s="53">
        <v>0</v>
      </c>
      <c r="AW1086" s="53">
        <v>0</v>
      </c>
      <c r="AX1086" s="53">
        <v>0</v>
      </c>
      <c r="AY1086" s="53">
        <v>0</v>
      </c>
      <c r="AZ1086" s="53">
        <v>0</v>
      </c>
      <c r="BA1086" s="53">
        <v>0</v>
      </c>
      <c r="BB1086" s="53">
        <v>0</v>
      </c>
      <c r="BC1086" s="53">
        <v>0</v>
      </c>
      <c r="BD1086" s="53">
        <v>0</v>
      </c>
      <c r="BE1086" s="53">
        <v>0</v>
      </c>
      <c r="BF1086" s="53">
        <v>0</v>
      </c>
      <c r="BG1086" s="27">
        <v>61</v>
      </c>
      <c r="BH1086" s="53">
        <v>57</v>
      </c>
      <c r="BI1086" s="53">
        <v>152</v>
      </c>
      <c r="BJ1086" s="53">
        <v>72</v>
      </c>
      <c r="BK1086" s="53">
        <v>204</v>
      </c>
      <c r="BL1086" s="53">
        <v>229</v>
      </c>
      <c r="BM1086" s="91">
        <v>320</v>
      </c>
      <c r="BN1086" s="53">
        <v>186</v>
      </c>
      <c r="BO1086" s="53">
        <v>291</v>
      </c>
      <c r="BP1086" s="53">
        <v>114</v>
      </c>
      <c r="BQ1086" s="27">
        <v>126</v>
      </c>
      <c r="BR1086" s="27">
        <v>56</v>
      </c>
      <c r="BS1086" s="27">
        <v>57</v>
      </c>
      <c r="BT1086" s="27">
        <v>34</v>
      </c>
      <c r="BU1086" s="27">
        <v>40</v>
      </c>
      <c r="BV1086" s="27">
        <v>25</v>
      </c>
      <c r="BW1086" s="27">
        <v>23</v>
      </c>
      <c r="BX1086" s="22" t="s">
        <v>8304</v>
      </c>
    </row>
    <row r="1087" spans="1:77" x14ac:dyDescent="0.25">
      <c r="S1087" s="46" t="s">
        <v>8078</v>
      </c>
      <c r="T1087" s="47">
        <v>0</v>
      </c>
      <c r="U1087" s="47">
        <v>0</v>
      </c>
      <c r="V1087" s="47">
        <v>0</v>
      </c>
      <c r="W1087" s="47">
        <v>1</v>
      </c>
      <c r="X1087" s="47">
        <v>0</v>
      </c>
      <c r="Y1087" s="47">
        <v>0</v>
      </c>
      <c r="Z1087" s="22">
        <f t="shared" si="218"/>
        <v>1</v>
      </c>
      <c r="AA1087" s="46" t="s">
        <v>8078</v>
      </c>
      <c r="AO1087" s="127" t="s">
        <v>8268</v>
      </c>
      <c r="AP1087" s="101">
        <v>0</v>
      </c>
      <c r="AQ1087" s="101">
        <v>0</v>
      </c>
      <c r="AR1087" s="101">
        <v>0</v>
      </c>
      <c r="AS1087" s="101">
        <v>0</v>
      </c>
      <c r="AT1087" s="101">
        <v>0</v>
      </c>
      <c r="AU1087" s="101">
        <v>0</v>
      </c>
      <c r="AV1087" s="101">
        <v>0</v>
      </c>
      <c r="AW1087" s="101">
        <v>0</v>
      </c>
      <c r="AX1087" s="101">
        <v>0</v>
      </c>
      <c r="AY1087" s="101">
        <v>0</v>
      </c>
      <c r="AZ1087" s="101">
        <v>0</v>
      </c>
      <c r="BA1087" s="101">
        <v>0</v>
      </c>
      <c r="BB1087" s="101">
        <v>0</v>
      </c>
      <c r="BC1087" s="101">
        <v>0</v>
      </c>
      <c r="BD1087" s="101">
        <v>0</v>
      </c>
      <c r="BE1087" s="101">
        <v>0</v>
      </c>
      <c r="BF1087" s="101">
        <v>0</v>
      </c>
      <c r="BG1087" s="48">
        <v>0</v>
      </c>
      <c r="BH1087" s="48">
        <v>0</v>
      </c>
      <c r="BI1087" s="101">
        <v>76</v>
      </c>
      <c r="BJ1087" s="101">
        <v>315</v>
      </c>
      <c r="BK1087" s="98">
        <v>456</v>
      </c>
      <c r="BL1087" s="97">
        <v>337</v>
      </c>
      <c r="BM1087" s="97">
        <v>386</v>
      </c>
      <c r="BN1087" s="97">
        <v>515</v>
      </c>
      <c r="BO1087" s="97">
        <v>623</v>
      </c>
      <c r="BP1087" s="91">
        <v>676</v>
      </c>
      <c r="BQ1087" s="48">
        <v>642</v>
      </c>
      <c r="BR1087" s="47">
        <v>484</v>
      </c>
      <c r="BS1087" s="47">
        <v>335</v>
      </c>
      <c r="BT1087" s="47">
        <v>282</v>
      </c>
      <c r="BU1087" s="47">
        <v>34</v>
      </c>
      <c r="BV1087" s="47">
        <v>24</v>
      </c>
      <c r="BW1087" s="47">
        <v>0</v>
      </c>
      <c r="BX1087" s="127" t="s">
        <v>8268</v>
      </c>
    </row>
    <row r="1088" spans="1:77" x14ac:dyDescent="0.25">
      <c r="S1088" s="22" t="s">
        <v>8079</v>
      </c>
      <c r="T1088" s="27">
        <v>6</v>
      </c>
      <c r="U1088" s="27">
        <v>5</v>
      </c>
      <c r="V1088" s="27">
        <v>0</v>
      </c>
      <c r="W1088" s="27">
        <v>12</v>
      </c>
      <c r="X1088" s="27">
        <v>0</v>
      </c>
      <c r="Y1088" s="27">
        <v>0</v>
      </c>
      <c r="Z1088" s="22">
        <f t="shared" si="218"/>
        <v>23</v>
      </c>
      <c r="AA1088" s="22" t="s">
        <v>8079</v>
      </c>
      <c r="AO1088" s="22" t="s">
        <v>8306</v>
      </c>
      <c r="AP1088" s="53">
        <v>0</v>
      </c>
      <c r="AQ1088" s="53">
        <v>0</v>
      </c>
      <c r="AR1088" s="53">
        <v>0</v>
      </c>
      <c r="AS1088" s="53">
        <v>0</v>
      </c>
      <c r="AT1088" s="53">
        <v>0</v>
      </c>
      <c r="AU1088" s="53">
        <v>0</v>
      </c>
      <c r="AV1088" s="53">
        <v>0</v>
      </c>
      <c r="AW1088" s="53">
        <v>0</v>
      </c>
      <c r="AX1088" s="53">
        <v>0</v>
      </c>
      <c r="AY1088" s="53">
        <v>0</v>
      </c>
      <c r="AZ1088" s="53">
        <v>0</v>
      </c>
      <c r="BA1088" s="53">
        <v>0</v>
      </c>
      <c r="BB1088" s="53">
        <v>0</v>
      </c>
      <c r="BC1088" s="53">
        <v>0</v>
      </c>
      <c r="BD1088" s="53">
        <v>0</v>
      </c>
      <c r="BE1088" s="53">
        <v>0</v>
      </c>
      <c r="BF1088" s="53">
        <v>0</v>
      </c>
      <c r="BG1088" s="53">
        <v>0</v>
      </c>
      <c r="BH1088" s="53">
        <v>0</v>
      </c>
      <c r="BI1088" s="53">
        <v>0</v>
      </c>
      <c r="BJ1088" s="53">
        <v>0</v>
      </c>
      <c r="BK1088" s="53">
        <v>0</v>
      </c>
      <c r="BL1088" s="53">
        <v>0</v>
      </c>
      <c r="BM1088" s="53">
        <v>4</v>
      </c>
      <c r="BN1088" s="53">
        <v>1</v>
      </c>
      <c r="BO1088" s="53">
        <v>40</v>
      </c>
      <c r="BP1088" s="53">
        <v>50</v>
      </c>
      <c r="BQ1088" s="27">
        <v>364</v>
      </c>
      <c r="BR1088" s="27">
        <v>319</v>
      </c>
      <c r="BS1088" s="103">
        <v>559</v>
      </c>
      <c r="BT1088" s="27">
        <v>390</v>
      </c>
      <c r="BU1088" s="27">
        <v>319</v>
      </c>
      <c r="BV1088" s="27">
        <v>190</v>
      </c>
      <c r="BW1088" s="27">
        <v>187</v>
      </c>
      <c r="BX1088" s="22" t="s">
        <v>8306</v>
      </c>
    </row>
    <row r="1089" spans="1:76" x14ac:dyDescent="0.25">
      <c r="S1089" s="46" t="s">
        <v>8080</v>
      </c>
      <c r="T1089" s="47">
        <v>27</v>
      </c>
      <c r="U1089" s="47">
        <v>32</v>
      </c>
      <c r="V1089" s="47">
        <v>5</v>
      </c>
      <c r="W1089" s="47">
        <v>119</v>
      </c>
      <c r="X1089" s="47">
        <v>212</v>
      </c>
      <c r="Y1089" s="47">
        <v>4</v>
      </c>
      <c r="Z1089" s="22">
        <f t="shared" si="218"/>
        <v>187</v>
      </c>
      <c r="AA1089" s="46" t="s">
        <v>8080</v>
      </c>
      <c r="AO1089" s="127" t="s">
        <v>8272</v>
      </c>
      <c r="AP1089" s="101">
        <v>0</v>
      </c>
      <c r="AQ1089" s="101">
        <v>0</v>
      </c>
      <c r="AR1089" s="101">
        <v>0</v>
      </c>
      <c r="AS1089" s="101">
        <v>0</v>
      </c>
      <c r="AT1089" s="101">
        <v>0</v>
      </c>
      <c r="AU1089" s="101">
        <v>0</v>
      </c>
      <c r="AV1089" s="101">
        <v>0</v>
      </c>
      <c r="AW1089" s="101">
        <v>0</v>
      </c>
      <c r="AX1089" s="101">
        <v>0</v>
      </c>
      <c r="AY1089" s="101">
        <v>0</v>
      </c>
      <c r="AZ1089" s="101">
        <v>0</v>
      </c>
      <c r="BA1089" s="101">
        <v>0</v>
      </c>
      <c r="BB1089" s="101">
        <v>0</v>
      </c>
      <c r="BC1089" s="101">
        <v>0</v>
      </c>
      <c r="BD1089" s="101">
        <v>0</v>
      </c>
      <c r="BE1089" s="101">
        <v>0</v>
      </c>
      <c r="BF1089" s="101">
        <v>0</v>
      </c>
      <c r="BG1089" s="48">
        <v>0</v>
      </c>
      <c r="BH1089" s="48">
        <v>0</v>
      </c>
      <c r="BI1089" s="48">
        <v>0</v>
      </c>
      <c r="BJ1089" s="48">
        <v>0</v>
      </c>
      <c r="BK1089" s="48">
        <v>0</v>
      </c>
      <c r="BL1089" s="48">
        <v>0</v>
      </c>
      <c r="BM1089" s="48">
        <v>0</v>
      </c>
      <c r="BN1089" s="48">
        <v>0</v>
      </c>
      <c r="BO1089" s="48">
        <v>0</v>
      </c>
      <c r="BP1089" s="48">
        <v>1</v>
      </c>
      <c r="BQ1089" s="48">
        <v>17</v>
      </c>
      <c r="BR1089" s="47">
        <v>191</v>
      </c>
      <c r="BS1089" s="47">
        <v>358</v>
      </c>
      <c r="BT1089" s="29">
        <v>504</v>
      </c>
      <c r="BU1089" s="47">
        <v>472</v>
      </c>
      <c r="BV1089" s="47">
        <v>341</v>
      </c>
      <c r="BW1089" s="47">
        <v>212</v>
      </c>
      <c r="BX1089" s="127" t="s">
        <v>8272</v>
      </c>
    </row>
    <row r="1090" spans="1:76" x14ac:dyDescent="0.25">
      <c r="S1090" s="22" t="s">
        <v>8081</v>
      </c>
      <c r="T1090" s="27">
        <v>71</v>
      </c>
      <c r="U1090" s="27">
        <v>134</v>
      </c>
      <c r="V1090" s="27">
        <v>21</v>
      </c>
      <c r="W1090" s="27">
        <v>183</v>
      </c>
      <c r="X1090" s="27">
        <v>512</v>
      </c>
      <c r="Y1090" s="27">
        <v>29</v>
      </c>
      <c r="Z1090" s="22">
        <f t="shared" si="218"/>
        <v>438</v>
      </c>
      <c r="AA1090" s="22" t="s">
        <v>8081</v>
      </c>
      <c r="AO1090" s="22" t="s">
        <v>8308</v>
      </c>
      <c r="AP1090" s="53">
        <v>0</v>
      </c>
      <c r="AQ1090" s="53">
        <v>0</v>
      </c>
      <c r="AR1090" s="53">
        <v>0</v>
      </c>
      <c r="AS1090" s="53">
        <v>0</v>
      </c>
      <c r="AT1090" s="53">
        <v>0</v>
      </c>
      <c r="AU1090" s="53">
        <v>0</v>
      </c>
      <c r="AV1090" s="53">
        <v>0</v>
      </c>
      <c r="AW1090" s="53">
        <v>0</v>
      </c>
      <c r="AX1090" s="53">
        <v>0</v>
      </c>
      <c r="AY1090" s="53">
        <v>0</v>
      </c>
      <c r="AZ1090" s="53">
        <v>0</v>
      </c>
      <c r="BA1090" s="53">
        <v>0</v>
      </c>
      <c r="BB1090" s="53">
        <v>0</v>
      </c>
      <c r="BC1090" s="53">
        <v>0</v>
      </c>
      <c r="BD1090" s="53">
        <v>0</v>
      </c>
      <c r="BE1090" s="53">
        <v>0</v>
      </c>
      <c r="BF1090" s="53">
        <v>0</v>
      </c>
      <c r="BG1090" s="53">
        <v>0</v>
      </c>
      <c r="BH1090" s="53">
        <v>0</v>
      </c>
      <c r="BI1090" s="53">
        <v>0</v>
      </c>
      <c r="BJ1090" s="53">
        <v>0</v>
      </c>
      <c r="BK1090" s="53">
        <v>0</v>
      </c>
      <c r="BL1090" s="53">
        <v>0</v>
      </c>
      <c r="BM1090" s="53">
        <v>0</v>
      </c>
      <c r="BN1090" s="53">
        <v>0</v>
      </c>
      <c r="BO1090" s="53">
        <v>0</v>
      </c>
      <c r="BP1090" s="53">
        <v>0</v>
      </c>
      <c r="BQ1090" s="27">
        <v>0</v>
      </c>
      <c r="BR1090" s="27">
        <v>0</v>
      </c>
      <c r="BS1090" s="27">
        <v>45</v>
      </c>
      <c r="BT1090" s="27">
        <v>113</v>
      </c>
      <c r="BU1090" s="27">
        <v>239</v>
      </c>
      <c r="BV1090" s="27">
        <v>294</v>
      </c>
      <c r="BW1090" s="103">
        <v>438</v>
      </c>
      <c r="BX1090" s="22" t="s">
        <v>8308</v>
      </c>
    </row>
    <row r="1091" spans="1:76" x14ac:dyDescent="0.25">
      <c r="T1091" s="18">
        <f>SUM(T1084:T1090)</f>
        <v>104</v>
      </c>
      <c r="U1091" s="18">
        <f t="shared" ref="U1091:Y1091" si="219">SUM(U1084:U1090)</f>
        <v>171</v>
      </c>
      <c r="V1091" s="18">
        <f t="shared" si="219"/>
        <v>26</v>
      </c>
      <c r="W1091" s="18">
        <f t="shared" si="219"/>
        <v>319</v>
      </c>
      <c r="X1091" s="18">
        <f t="shared" si="219"/>
        <v>724</v>
      </c>
      <c r="Y1091" s="18">
        <f t="shared" si="219"/>
        <v>33</v>
      </c>
      <c r="Z1091" s="22">
        <f t="shared" si="218"/>
        <v>653</v>
      </c>
      <c r="AO1091" s="127" t="s">
        <v>8277</v>
      </c>
      <c r="AP1091" s="101">
        <v>0</v>
      </c>
      <c r="AQ1091" s="101">
        <v>0</v>
      </c>
      <c r="AR1091" s="101">
        <v>0</v>
      </c>
      <c r="AS1091" s="101">
        <v>0</v>
      </c>
      <c r="AT1091" s="101">
        <v>0</v>
      </c>
      <c r="AU1091" s="101">
        <v>0</v>
      </c>
      <c r="AV1091" s="101">
        <v>0</v>
      </c>
      <c r="AW1091" s="101">
        <v>0</v>
      </c>
      <c r="AX1091" s="101">
        <v>0</v>
      </c>
      <c r="AY1091" s="101">
        <v>0</v>
      </c>
      <c r="AZ1091" s="101">
        <v>0</v>
      </c>
      <c r="BA1091" s="101">
        <v>0</v>
      </c>
      <c r="BB1091" s="101">
        <v>0</v>
      </c>
      <c r="BC1091" s="101">
        <v>0</v>
      </c>
      <c r="BD1091" s="101">
        <v>0</v>
      </c>
      <c r="BE1091" s="101">
        <v>0</v>
      </c>
      <c r="BF1091" s="101">
        <v>0</v>
      </c>
      <c r="BG1091" s="48">
        <v>0</v>
      </c>
      <c r="BH1091" s="48">
        <v>0</v>
      </c>
      <c r="BI1091" s="48">
        <v>0</v>
      </c>
      <c r="BJ1091" s="48">
        <v>0</v>
      </c>
      <c r="BK1091" s="48">
        <v>0</v>
      </c>
      <c r="BL1091" s="48">
        <v>0</v>
      </c>
      <c r="BM1091" s="48">
        <v>0</v>
      </c>
      <c r="BN1091" s="48">
        <v>0</v>
      </c>
      <c r="BO1091" s="48">
        <v>0</v>
      </c>
      <c r="BP1091" s="48">
        <v>0</v>
      </c>
      <c r="BQ1091" s="48">
        <v>0</v>
      </c>
      <c r="BR1091" s="47">
        <v>0</v>
      </c>
      <c r="BS1091" s="47">
        <v>0</v>
      </c>
      <c r="BT1091" s="47">
        <v>6</v>
      </c>
      <c r="BU1091" s="47">
        <v>246</v>
      </c>
      <c r="BV1091" s="47">
        <v>415</v>
      </c>
      <c r="BW1091" s="47">
        <v>512</v>
      </c>
      <c r="BX1091" s="127" t="s">
        <v>8277</v>
      </c>
    </row>
    <row r="1103" spans="1:76" ht="39.6" x14ac:dyDescent="0.25">
      <c r="A1103" s="33" t="s">
        <v>8279</v>
      </c>
      <c r="B1103" s="33" t="s">
        <v>7633</v>
      </c>
      <c r="C1103" s="33" t="s">
        <v>8063</v>
      </c>
      <c r="D1103" s="33" t="s">
        <v>8181</v>
      </c>
      <c r="E1103" s="33" t="s">
        <v>8182</v>
      </c>
      <c r="F1103" s="33" t="s">
        <v>8183</v>
      </c>
      <c r="G1103" s="33" t="s">
        <v>8184</v>
      </c>
      <c r="H1103" s="33" t="s">
        <v>8185</v>
      </c>
      <c r="I1103" s="33" t="s">
        <v>8186</v>
      </c>
      <c r="J1103" s="33" t="s">
        <v>8319</v>
      </c>
      <c r="K1103" s="35" t="s">
        <v>8187</v>
      </c>
      <c r="L1103" s="53" t="s">
        <v>8188</v>
      </c>
      <c r="M1103" s="24" t="s">
        <v>8379</v>
      </c>
      <c r="S1103" s="18" t="s">
        <v>8279</v>
      </c>
      <c r="AO1103" s="24" t="s">
        <v>8228</v>
      </c>
      <c r="AP1103" s="75" t="s">
        <v>8279</v>
      </c>
      <c r="AQ1103" s="24"/>
      <c r="AR1103" s="24"/>
      <c r="AS1103" s="24"/>
      <c r="BR1103" s="18"/>
    </row>
    <row r="1104" spans="1:76" x14ac:dyDescent="0.25">
      <c r="A1104" s="117" t="s">
        <v>8208</v>
      </c>
      <c r="B1104" s="111" t="s">
        <v>10</v>
      </c>
      <c r="C1104" s="70">
        <v>5</v>
      </c>
      <c r="D1104" s="69">
        <v>5</v>
      </c>
      <c r="E1104" s="69">
        <v>5</v>
      </c>
      <c r="F1104" s="69">
        <v>0</v>
      </c>
      <c r="G1104" s="69">
        <v>0</v>
      </c>
      <c r="H1104" s="69">
        <v>0</v>
      </c>
      <c r="I1104" s="69">
        <v>0</v>
      </c>
      <c r="J1104" s="69">
        <v>0</v>
      </c>
      <c r="K1104" s="69">
        <v>0</v>
      </c>
      <c r="L1104" s="128">
        <f t="shared" ref="L1104:L1118" si="220">SUM(E1104:K1104)</f>
        <v>5</v>
      </c>
      <c r="M1104" s="18">
        <v>5</v>
      </c>
      <c r="S1104" s="22" t="s">
        <v>8190</v>
      </c>
      <c r="T1104" s="22" t="s">
        <v>5758</v>
      </c>
      <c r="U1104" s="22" t="s">
        <v>5740</v>
      </c>
      <c r="V1104" s="22" t="s">
        <v>5712</v>
      </c>
      <c r="W1104" s="22" t="s">
        <v>5745</v>
      </c>
      <c r="X1104" s="22" t="s">
        <v>5868</v>
      </c>
      <c r="Y1104" s="22" t="s">
        <v>8064</v>
      </c>
      <c r="Z1104" s="22" t="s">
        <v>8065</v>
      </c>
      <c r="AO1104" s="18" t="s">
        <v>8353</v>
      </c>
      <c r="AP1104" s="24"/>
      <c r="AQ1104" s="24"/>
      <c r="AR1104" s="24"/>
      <c r="AS1104" s="24"/>
      <c r="BR1104" s="18"/>
    </row>
    <row r="1105" spans="1:76" x14ac:dyDescent="0.25">
      <c r="A1105" s="117" t="s">
        <v>8203</v>
      </c>
      <c r="B1105" s="117" t="s">
        <v>10</v>
      </c>
      <c r="C1105" s="123">
        <v>3</v>
      </c>
      <c r="D1105" s="69">
        <v>3</v>
      </c>
      <c r="E1105" s="69">
        <v>1</v>
      </c>
      <c r="F1105" s="69">
        <v>0</v>
      </c>
      <c r="G1105" s="69">
        <v>0</v>
      </c>
      <c r="H1105" s="69">
        <v>2</v>
      </c>
      <c r="I1105" s="69">
        <v>0</v>
      </c>
      <c r="J1105" s="69">
        <v>0</v>
      </c>
      <c r="K1105" s="69">
        <v>0</v>
      </c>
      <c r="L1105" s="128">
        <f t="shared" si="220"/>
        <v>3</v>
      </c>
      <c r="M1105" s="18">
        <v>3</v>
      </c>
      <c r="S1105" s="22" t="s">
        <v>8075</v>
      </c>
      <c r="T1105" s="27">
        <v>0</v>
      </c>
      <c r="U1105" s="27">
        <v>0</v>
      </c>
      <c r="V1105" s="27">
        <v>0</v>
      </c>
      <c r="W1105" s="27">
        <v>0</v>
      </c>
      <c r="X1105" s="27">
        <v>0</v>
      </c>
      <c r="Y1105" s="27">
        <v>0</v>
      </c>
      <c r="Z1105" s="22">
        <f>SUM(T1105:Y1105)</f>
        <v>0</v>
      </c>
      <c r="AO1105" s="18" t="s">
        <v>8355</v>
      </c>
      <c r="AP1105" s="24"/>
      <c r="AQ1105" s="24"/>
      <c r="AR1105" s="24"/>
      <c r="AS1105" s="24"/>
      <c r="BL1105" s="18" t="s">
        <v>8356</v>
      </c>
      <c r="BR1105" s="18"/>
    </row>
    <row r="1106" spans="1:76" x14ac:dyDescent="0.25">
      <c r="A1106" s="113" t="s">
        <v>7373</v>
      </c>
      <c r="B1106" s="113" t="s">
        <v>3133</v>
      </c>
      <c r="C1106" s="114">
        <v>3</v>
      </c>
      <c r="D1106" s="68">
        <v>3</v>
      </c>
      <c r="E1106" s="68">
        <v>1</v>
      </c>
      <c r="F1106" s="68">
        <v>0</v>
      </c>
      <c r="G1106" s="68">
        <v>0</v>
      </c>
      <c r="H1106" s="68">
        <v>2</v>
      </c>
      <c r="I1106" s="68">
        <v>0</v>
      </c>
      <c r="J1106" s="68">
        <v>0</v>
      </c>
      <c r="K1106" s="68">
        <v>0</v>
      </c>
      <c r="L1106" s="112">
        <f t="shared" si="220"/>
        <v>3</v>
      </c>
      <c r="S1106" s="46" t="s">
        <v>8076</v>
      </c>
      <c r="T1106" s="47">
        <v>5</v>
      </c>
      <c r="U1106" s="47">
        <v>0</v>
      </c>
      <c r="V1106" s="47">
        <v>0</v>
      </c>
      <c r="W1106" s="47">
        <v>0</v>
      </c>
      <c r="X1106" s="47">
        <v>0</v>
      </c>
      <c r="Y1106" s="47">
        <v>0</v>
      </c>
      <c r="Z1106" s="22">
        <f t="shared" ref="Z1106:Z1112" si="221">SUM(T1106:Y1106)</f>
        <v>5</v>
      </c>
      <c r="AP1106" s="37">
        <v>2009</v>
      </c>
      <c r="AQ1106" s="37"/>
      <c r="AR1106" s="37"/>
      <c r="AS1106" s="37"/>
      <c r="AT1106" s="20">
        <v>2010</v>
      </c>
      <c r="AU1106" s="20"/>
      <c r="AV1106" s="20"/>
      <c r="AW1106" s="20"/>
      <c r="AX1106" s="20">
        <v>2011</v>
      </c>
      <c r="AY1106" s="20"/>
      <c r="AZ1106" s="20"/>
      <c r="BA1106" s="20"/>
      <c r="BB1106" s="20">
        <v>2012</v>
      </c>
      <c r="BC1106" s="20"/>
      <c r="BD1106" s="20"/>
      <c r="BE1106" s="20"/>
      <c r="BF1106" s="20">
        <v>2013</v>
      </c>
      <c r="BG1106" s="20"/>
      <c r="BH1106" s="20"/>
      <c r="BI1106" s="20"/>
      <c r="BJ1106" s="20">
        <v>2014</v>
      </c>
      <c r="BK1106" s="20"/>
      <c r="BL1106" s="20"/>
      <c r="BM1106" s="20"/>
      <c r="BN1106" s="20">
        <v>2015</v>
      </c>
      <c r="BO1106" s="20"/>
      <c r="BP1106" s="20"/>
      <c r="BQ1106" s="20"/>
      <c r="BR1106" s="20">
        <v>2016</v>
      </c>
      <c r="BS1106" s="20"/>
    </row>
    <row r="1107" spans="1:76" ht="22.8" x14ac:dyDescent="0.25">
      <c r="A1107" s="113" t="s">
        <v>7373</v>
      </c>
      <c r="B1107" s="113" t="s">
        <v>3855</v>
      </c>
      <c r="C1107" s="71">
        <v>1</v>
      </c>
      <c r="D1107" s="68">
        <v>1</v>
      </c>
      <c r="E1107" s="68">
        <v>0</v>
      </c>
      <c r="F1107" s="68">
        <v>0</v>
      </c>
      <c r="G1107" s="68">
        <v>0</v>
      </c>
      <c r="H1107" s="68">
        <v>1</v>
      </c>
      <c r="I1107" s="68">
        <v>0</v>
      </c>
      <c r="J1107" s="68">
        <v>0</v>
      </c>
      <c r="K1107" s="68">
        <v>0</v>
      </c>
      <c r="L1107" s="112">
        <f t="shared" si="220"/>
        <v>1</v>
      </c>
      <c r="S1107" s="22" t="s">
        <v>8077</v>
      </c>
      <c r="T1107" s="27">
        <v>0</v>
      </c>
      <c r="U1107" s="27">
        <v>0</v>
      </c>
      <c r="V1107" s="27">
        <v>0</v>
      </c>
      <c r="W1107" s="27">
        <v>0</v>
      </c>
      <c r="X1107" s="27">
        <v>0</v>
      </c>
      <c r="Y1107" s="27">
        <v>0</v>
      </c>
      <c r="Z1107" s="22">
        <f t="shared" si="221"/>
        <v>0</v>
      </c>
      <c r="AO1107" s="18" t="s">
        <v>2</v>
      </c>
      <c r="AP1107" s="18" t="s">
        <v>8359</v>
      </c>
      <c r="AQ1107" s="18" t="s">
        <v>8360</v>
      </c>
      <c r="AR1107" s="18" t="s">
        <v>8361</v>
      </c>
      <c r="AS1107" s="18" t="s">
        <v>8258</v>
      </c>
      <c r="AT1107" s="18" t="s">
        <v>8253</v>
      </c>
      <c r="AU1107" s="18" t="s">
        <v>8362</v>
      </c>
      <c r="AV1107" s="18" t="s">
        <v>8363</v>
      </c>
      <c r="AW1107" s="75" t="s">
        <v>8364</v>
      </c>
      <c r="AX1107" s="75" t="s">
        <v>8261</v>
      </c>
      <c r="AY1107" s="18" t="s">
        <v>8262</v>
      </c>
      <c r="AZ1107" s="18" t="s">
        <v>8257</v>
      </c>
      <c r="BA1107" s="18" t="s">
        <v>8365</v>
      </c>
      <c r="BB1107" s="18" t="s">
        <v>8366</v>
      </c>
      <c r="BC1107" s="18" t="s">
        <v>8367</v>
      </c>
      <c r="BD1107" s="18" t="s">
        <v>8260</v>
      </c>
      <c r="BE1107" s="18" t="s">
        <v>8303</v>
      </c>
      <c r="BF1107" s="18" t="s">
        <v>8266</v>
      </c>
      <c r="BG1107" s="18" t="s">
        <v>8368</v>
      </c>
      <c r="BH1107" s="18" t="s">
        <v>8369</v>
      </c>
      <c r="BI1107" s="18" t="s">
        <v>8265</v>
      </c>
      <c r="BJ1107" s="18" t="s">
        <v>8370</v>
      </c>
      <c r="BK1107" s="18" t="s">
        <v>8371</v>
      </c>
      <c r="BL1107" s="18" t="s">
        <v>8270</v>
      </c>
      <c r="BM1107" s="18" t="s">
        <v>8305</v>
      </c>
      <c r="BN1107" s="18" t="s">
        <v>8271</v>
      </c>
      <c r="BO1107" s="18" t="s">
        <v>8372</v>
      </c>
      <c r="BP1107" s="18" t="s">
        <v>8269</v>
      </c>
      <c r="BQ1107" s="18" t="s">
        <v>8274</v>
      </c>
      <c r="BR1107" s="18" t="s">
        <v>8275</v>
      </c>
      <c r="BS1107" s="18" t="s">
        <v>8307</v>
      </c>
      <c r="BT1107" s="18" t="s">
        <v>8273</v>
      </c>
      <c r="BU1107" s="20" t="s">
        <v>8373</v>
      </c>
      <c r="BV1107" s="20" t="s">
        <v>8279</v>
      </c>
    </row>
    <row r="1108" spans="1:76" x14ac:dyDescent="0.25">
      <c r="A1108" s="113" t="s">
        <v>7373</v>
      </c>
      <c r="B1108" s="113" t="s">
        <v>10</v>
      </c>
      <c r="C1108" s="71">
        <v>48</v>
      </c>
      <c r="D1108" s="68">
        <v>48</v>
      </c>
      <c r="E1108" s="68">
        <v>13</v>
      </c>
      <c r="F1108" s="68">
        <v>3</v>
      </c>
      <c r="G1108" s="68">
        <v>0</v>
      </c>
      <c r="H1108" s="68">
        <v>8</v>
      </c>
      <c r="I1108" s="68">
        <v>24</v>
      </c>
      <c r="J1108" s="68">
        <v>0</v>
      </c>
      <c r="K1108" s="68">
        <v>0</v>
      </c>
      <c r="L1108" s="112">
        <f t="shared" si="220"/>
        <v>48</v>
      </c>
      <c r="M1108" s="18">
        <v>52</v>
      </c>
      <c r="S1108" s="46" t="s">
        <v>8078</v>
      </c>
      <c r="T1108" s="47">
        <v>1</v>
      </c>
      <c r="U1108" s="47">
        <v>0</v>
      </c>
      <c r="V1108" s="47">
        <v>0</v>
      </c>
      <c r="W1108" s="47">
        <v>2</v>
      </c>
      <c r="X1108" s="47">
        <v>0</v>
      </c>
      <c r="Y1108" s="47">
        <v>0</v>
      </c>
      <c r="Z1108" s="22">
        <f t="shared" si="221"/>
        <v>3</v>
      </c>
      <c r="AO1108" s="18" t="s">
        <v>8243</v>
      </c>
      <c r="AP1108" s="37">
        <v>0</v>
      </c>
      <c r="AQ1108" s="37">
        <v>0</v>
      </c>
      <c r="AR1108" s="37">
        <v>0</v>
      </c>
      <c r="AS1108" s="37">
        <v>0</v>
      </c>
      <c r="AT1108" s="37">
        <v>0</v>
      </c>
      <c r="AU1108" s="37">
        <v>0</v>
      </c>
      <c r="AV1108" s="37">
        <v>0</v>
      </c>
      <c r="AW1108" s="85">
        <v>0</v>
      </c>
      <c r="AX1108" s="85">
        <v>0</v>
      </c>
      <c r="AY1108" s="37">
        <v>0</v>
      </c>
      <c r="AZ1108" s="37">
        <v>0</v>
      </c>
      <c r="BA1108" s="37">
        <v>0</v>
      </c>
      <c r="BB1108" s="37">
        <v>0</v>
      </c>
      <c r="BC1108" s="37">
        <v>0</v>
      </c>
      <c r="BD1108" s="37">
        <v>0</v>
      </c>
      <c r="BE1108" s="37">
        <v>0</v>
      </c>
      <c r="BF1108" s="37">
        <v>0</v>
      </c>
      <c r="BG1108" s="37">
        <v>0</v>
      </c>
      <c r="BH1108" s="37">
        <v>0</v>
      </c>
      <c r="BI1108" s="37">
        <v>0</v>
      </c>
      <c r="BJ1108" s="37">
        <v>0</v>
      </c>
      <c r="BK1108" s="37">
        <v>0</v>
      </c>
      <c r="BL1108" s="37">
        <v>0</v>
      </c>
      <c r="BM1108" s="37">
        <v>0</v>
      </c>
      <c r="BN1108" s="37">
        <v>0</v>
      </c>
      <c r="BO1108" s="37">
        <v>0</v>
      </c>
      <c r="BP1108" s="37">
        <v>0</v>
      </c>
      <c r="BQ1108" s="20">
        <v>0</v>
      </c>
      <c r="BR1108" s="20">
        <v>0</v>
      </c>
      <c r="BS1108" s="20">
        <v>0</v>
      </c>
      <c r="BT1108" s="20">
        <v>0</v>
      </c>
      <c r="BU1108" s="20">
        <v>0</v>
      </c>
      <c r="BV1108" s="20">
        <v>0</v>
      </c>
      <c r="BW1108" s="18" t="s">
        <v>8243</v>
      </c>
    </row>
    <row r="1109" spans="1:76" x14ac:dyDescent="0.25">
      <c r="A1109" s="111" t="s">
        <v>2058</v>
      </c>
      <c r="B1109" s="111" t="s">
        <v>3133</v>
      </c>
      <c r="C1109" s="70">
        <v>10</v>
      </c>
      <c r="D1109" s="70">
        <v>10</v>
      </c>
      <c r="E1109" s="70">
        <v>0</v>
      </c>
      <c r="F1109" s="70">
        <v>3</v>
      </c>
      <c r="G1109" s="70">
        <v>0</v>
      </c>
      <c r="H1109" s="70">
        <v>7</v>
      </c>
      <c r="I1109" s="70">
        <v>0</v>
      </c>
      <c r="J1109" s="70">
        <v>0</v>
      </c>
      <c r="K1109" s="70">
        <v>0</v>
      </c>
      <c r="L1109" s="128">
        <f t="shared" si="220"/>
        <v>10</v>
      </c>
      <c r="S1109" s="22" t="s">
        <v>8079</v>
      </c>
      <c r="T1109" s="27">
        <v>14</v>
      </c>
      <c r="U1109" s="27">
        <v>3</v>
      </c>
      <c r="V1109" s="27">
        <v>0</v>
      </c>
      <c r="W1109" s="27">
        <v>11</v>
      </c>
      <c r="X1109" s="27">
        <v>24</v>
      </c>
      <c r="Y1109" s="27">
        <v>0</v>
      </c>
      <c r="Z1109" s="22">
        <f t="shared" si="221"/>
        <v>52</v>
      </c>
      <c r="AO1109" s="18" t="s">
        <v>8244</v>
      </c>
      <c r="AP1109" s="37">
        <v>0</v>
      </c>
      <c r="AQ1109" s="37">
        <v>0</v>
      </c>
      <c r="AR1109" s="37">
        <v>0</v>
      </c>
      <c r="AS1109" s="37">
        <v>0</v>
      </c>
      <c r="AT1109" s="37">
        <v>0</v>
      </c>
      <c r="AU1109" s="37">
        <v>0</v>
      </c>
      <c r="AV1109" s="37">
        <v>0</v>
      </c>
      <c r="AW1109" s="85">
        <v>0</v>
      </c>
      <c r="AX1109" s="85">
        <v>0</v>
      </c>
      <c r="AY1109" s="37">
        <v>0</v>
      </c>
      <c r="AZ1109" s="37">
        <v>0</v>
      </c>
      <c r="BA1109" s="37">
        <v>0</v>
      </c>
      <c r="BB1109" s="37">
        <v>0</v>
      </c>
      <c r="BC1109" s="37">
        <v>0</v>
      </c>
      <c r="BD1109" s="37">
        <v>0</v>
      </c>
      <c r="BE1109" s="37">
        <v>0</v>
      </c>
      <c r="BF1109" s="37">
        <v>0</v>
      </c>
      <c r="BG1109" s="37">
        <v>0</v>
      </c>
      <c r="BH1109" s="37">
        <v>0</v>
      </c>
      <c r="BI1109" s="37">
        <v>0</v>
      </c>
      <c r="BJ1109" s="37">
        <v>0</v>
      </c>
      <c r="BK1109" s="37">
        <v>0</v>
      </c>
      <c r="BL1109" s="37">
        <v>0</v>
      </c>
      <c r="BM1109" s="37">
        <v>0</v>
      </c>
      <c r="BN1109" s="37">
        <v>0</v>
      </c>
      <c r="BO1109" s="37">
        <v>0</v>
      </c>
      <c r="BP1109" s="37">
        <v>0</v>
      </c>
      <c r="BQ1109" s="20">
        <v>0</v>
      </c>
      <c r="BR1109" s="20">
        <v>0</v>
      </c>
      <c r="BS1109" s="20">
        <v>0</v>
      </c>
      <c r="BT1109" s="20">
        <v>0</v>
      </c>
      <c r="BU1109" s="20">
        <v>0</v>
      </c>
      <c r="BV1109" s="20">
        <v>0</v>
      </c>
      <c r="BW1109" s="18" t="s">
        <v>8244</v>
      </c>
    </row>
    <row r="1110" spans="1:76" x14ac:dyDescent="0.25">
      <c r="A1110" s="111" t="s">
        <v>2058</v>
      </c>
      <c r="B1110" s="111" t="s">
        <v>836</v>
      </c>
      <c r="C1110" s="70">
        <v>31</v>
      </c>
      <c r="D1110" s="70">
        <v>31</v>
      </c>
      <c r="E1110" s="70">
        <v>0</v>
      </c>
      <c r="F1110" s="70">
        <v>4</v>
      </c>
      <c r="G1110" s="70">
        <v>0</v>
      </c>
      <c r="H1110" s="70">
        <v>4</v>
      </c>
      <c r="I1110" s="70">
        <v>23</v>
      </c>
      <c r="J1110" s="70">
        <v>0</v>
      </c>
      <c r="K1110" s="70">
        <v>0</v>
      </c>
      <c r="L1110" s="128">
        <f t="shared" si="220"/>
        <v>31</v>
      </c>
      <c r="S1110" s="46" t="s">
        <v>8080</v>
      </c>
      <c r="T1110" s="47">
        <v>23</v>
      </c>
      <c r="U1110" s="47">
        <v>53</v>
      </c>
      <c r="V1110" s="47">
        <v>0</v>
      </c>
      <c r="W1110" s="47">
        <v>115</v>
      </c>
      <c r="X1110" s="47">
        <v>341</v>
      </c>
      <c r="Y1110" s="47">
        <v>9</v>
      </c>
      <c r="Z1110" s="22">
        <f t="shared" si="221"/>
        <v>541</v>
      </c>
      <c r="AO1110" s="18" t="s">
        <v>8245</v>
      </c>
      <c r="AP1110" s="37">
        <v>0</v>
      </c>
      <c r="AQ1110" s="37">
        <v>0</v>
      </c>
      <c r="AR1110" s="37">
        <v>0</v>
      </c>
      <c r="AS1110" s="37">
        <v>0</v>
      </c>
      <c r="AT1110" s="37">
        <v>0</v>
      </c>
      <c r="AU1110" s="37">
        <v>0</v>
      </c>
      <c r="AV1110" s="37">
        <v>0</v>
      </c>
      <c r="AW1110" s="85">
        <v>0</v>
      </c>
      <c r="AX1110" s="85">
        <v>0</v>
      </c>
      <c r="AY1110" s="37">
        <v>0</v>
      </c>
      <c r="AZ1110" s="37">
        <v>0</v>
      </c>
      <c r="BA1110" s="37">
        <v>1</v>
      </c>
      <c r="BB1110" s="37">
        <v>0</v>
      </c>
      <c r="BC1110" s="37">
        <v>0</v>
      </c>
      <c r="BD1110" s="37">
        <v>0</v>
      </c>
      <c r="BE1110" s="37">
        <v>0</v>
      </c>
      <c r="BF1110" s="37">
        <v>0</v>
      </c>
      <c r="BG1110" s="37">
        <v>0</v>
      </c>
      <c r="BH1110" s="37">
        <v>0</v>
      </c>
      <c r="BI1110" s="37">
        <v>0</v>
      </c>
      <c r="BJ1110" s="37">
        <v>0</v>
      </c>
      <c r="BK1110" s="37">
        <v>0</v>
      </c>
      <c r="BL1110" s="37">
        <v>0</v>
      </c>
      <c r="BM1110" s="37">
        <v>0</v>
      </c>
      <c r="BN1110" s="37">
        <v>0</v>
      </c>
      <c r="BO1110" s="37">
        <v>0</v>
      </c>
      <c r="BP1110" s="37">
        <v>0</v>
      </c>
      <c r="BQ1110" s="20">
        <v>0</v>
      </c>
      <c r="BR1110" s="20">
        <v>0</v>
      </c>
      <c r="BS1110" s="20">
        <v>0</v>
      </c>
      <c r="BT1110" s="20">
        <v>0</v>
      </c>
      <c r="BU1110" s="20">
        <v>0</v>
      </c>
      <c r="BV1110" s="20">
        <v>0</v>
      </c>
      <c r="BW1110" s="18" t="s">
        <v>8245</v>
      </c>
    </row>
    <row r="1111" spans="1:76" x14ac:dyDescent="0.25">
      <c r="A1111" s="111" t="s">
        <v>2058</v>
      </c>
      <c r="B1111" s="111" t="s">
        <v>3855</v>
      </c>
      <c r="C1111" s="70">
        <v>6</v>
      </c>
      <c r="D1111" s="70">
        <v>6</v>
      </c>
      <c r="E1111" s="70">
        <v>0</v>
      </c>
      <c r="F1111" s="70">
        <v>1</v>
      </c>
      <c r="G1111" s="70">
        <v>0</v>
      </c>
      <c r="H1111" s="70">
        <v>0</v>
      </c>
      <c r="I1111" s="70">
        <v>5</v>
      </c>
      <c r="J1111" s="70">
        <v>0</v>
      </c>
      <c r="K1111" s="70">
        <v>0</v>
      </c>
      <c r="L1111" s="128">
        <f t="shared" si="220"/>
        <v>6</v>
      </c>
      <c r="S1111" s="22" t="s">
        <v>8081</v>
      </c>
      <c r="T1111" s="27">
        <v>61</v>
      </c>
      <c r="U1111" s="27">
        <v>143</v>
      </c>
      <c r="V1111" s="27">
        <v>46</v>
      </c>
      <c r="W1111" s="27">
        <v>189</v>
      </c>
      <c r="X1111" s="27">
        <v>415</v>
      </c>
      <c r="Y1111" s="27">
        <v>20</v>
      </c>
      <c r="Z1111" s="22">
        <f t="shared" si="221"/>
        <v>874</v>
      </c>
      <c r="AO1111" s="18" t="s">
        <v>8246</v>
      </c>
      <c r="AP1111" s="37">
        <v>0</v>
      </c>
      <c r="AQ1111" s="37">
        <v>0</v>
      </c>
      <c r="AR1111" s="37">
        <v>0</v>
      </c>
      <c r="AS1111" s="37">
        <v>0</v>
      </c>
      <c r="AT1111" s="37">
        <v>0</v>
      </c>
      <c r="AU1111" s="37">
        <v>0</v>
      </c>
      <c r="AV1111" s="37">
        <v>0</v>
      </c>
      <c r="AW1111" s="85">
        <v>0</v>
      </c>
      <c r="AX1111" s="85">
        <v>0</v>
      </c>
      <c r="AY1111" s="37">
        <v>0</v>
      </c>
      <c r="AZ1111" s="37">
        <v>0</v>
      </c>
      <c r="BA1111" s="37">
        <v>1</v>
      </c>
      <c r="BB1111" s="37">
        <v>0</v>
      </c>
      <c r="BC1111" s="37">
        <v>0</v>
      </c>
      <c r="BD1111" s="37">
        <v>0</v>
      </c>
      <c r="BE1111" s="37">
        <v>0</v>
      </c>
      <c r="BF1111" s="37">
        <v>0</v>
      </c>
      <c r="BG1111" s="37">
        <v>0</v>
      </c>
      <c r="BH1111" s="37">
        <v>0</v>
      </c>
      <c r="BI1111" s="37">
        <v>0</v>
      </c>
      <c r="BJ1111" s="37">
        <v>0</v>
      </c>
      <c r="BK1111" s="37">
        <v>0</v>
      </c>
      <c r="BL1111" s="37">
        <v>0</v>
      </c>
      <c r="BM1111" s="37">
        <v>0</v>
      </c>
      <c r="BN1111" s="37">
        <v>0</v>
      </c>
      <c r="BO1111" s="37">
        <v>0</v>
      </c>
      <c r="BP1111" s="37">
        <v>0</v>
      </c>
      <c r="BQ1111" s="20">
        <v>0</v>
      </c>
      <c r="BR1111" s="20">
        <v>0</v>
      </c>
      <c r="BS1111" s="20">
        <v>0</v>
      </c>
      <c r="BT1111" s="20">
        <v>0</v>
      </c>
      <c r="BU1111" s="20">
        <v>0</v>
      </c>
      <c r="BV1111" s="20">
        <v>0</v>
      </c>
      <c r="BW1111" s="18" t="s">
        <v>8246</v>
      </c>
    </row>
    <row r="1112" spans="1:76" x14ac:dyDescent="0.25">
      <c r="A1112" s="111" t="s">
        <v>2058</v>
      </c>
      <c r="B1112" s="111" t="s">
        <v>10</v>
      </c>
      <c r="C1112" s="70">
        <v>496</v>
      </c>
      <c r="D1112" s="70">
        <v>494</v>
      </c>
      <c r="E1112" s="70">
        <v>23</v>
      </c>
      <c r="F1112" s="70">
        <v>45</v>
      </c>
      <c r="G1112" s="70">
        <v>0</v>
      </c>
      <c r="H1112" s="70">
        <v>104</v>
      </c>
      <c r="I1112" s="70">
        <v>313</v>
      </c>
      <c r="J1112" s="70">
        <v>9</v>
      </c>
      <c r="K1112" s="70">
        <v>0</v>
      </c>
      <c r="L1112" s="128">
        <f t="shared" si="220"/>
        <v>494</v>
      </c>
      <c r="M1112" s="18">
        <v>541</v>
      </c>
      <c r="T1112" s="18">
        <f>SUM(T1105:T1111)</f>
        <v>104</v>
      </c>
      <c r="U1112" s="18">
        <f t="shared" ref="U1112:Y1112" si="222">SUM(U1105:U1111)</f>
        <v>199</v>
      </c>
      <c r="V1112" s="18">
        <f t="shared" si="222"/>
        <v>46</v>
      </c>
      <c r="W1112" s="18">
        <f t="shared" si="222"/>
        <v>317</v>
      </c>
      <c r="X1112" s="18">
        <f t="shared" si="222"/>
        <v>780</v>
      </c>
      <c r="Y1112" s="18">
        <f t="shared" si="222"/>
        <v>29</v>
      </c>
      <c r="Z1112" s="22">
        <f t="shared" si="221"/>
        <v>1475</v>
      </c>
      <c r="AO1112" s="18" t="s">
        <v>8252</v>
      </c>
      <c r="AP1112" s="37">
        <v>364</v>
      </c>
      <c r="AQ1112" s="37">
        <v>349</v>
      </c>
      <c r="AR1112" s="37">
        <v>510</v>
      </c>
      <c r="AS1112" s="37">
        <v>535</v>
      </c>
      <c r="AT1112" s="124">
        <v>579</v>
      </c>
      <c r="AU1112" s="37">
        <v>91</v>
      </c>
      <c r="AV1112" s="37">
        <v>181</v>
      </c>
      <c r="AW1112" s="85">
        <v>166</v>
      </c>
      <c r="AX1112" s="85">
        <v>123</v>
      </c>
      <c r="AY1112" s="37">
        <v>6</v>
      </c>
      <c r="AZ1112" s="37">
        <v>0</v>
      </c>
      <c r="BA1112" s="37">
        <v>1</v>
      </c>
      <c r="BB1112" s="37">
        <v>0</v>
      </c>
      <c r="BC1112" s="37">
        <v>0</v>
      </c>
      <c r="BD1112" s="87">
        <v>0</v>
      </c>
      <c r="BE1112" s="37">
        <v>0</v>
      </c>
      <c r="BF1112" s="37">
        <v>0</v>
      </c>
      <c r="BG1112" s="37">
        <v>0</v>
      </c>
      <c r="BH1112" s="37">
        <v>0</v>
      </c>
      <c r="BI1112" s="37">
        <v>0</v>
      </c>
      <c r="BJ1112" s="37">
        <v>0</v>
      </c>
      <c r="BK1112" s="37">
        <v>0</v>
      </c>
      <c r="BL1112" s="37">
        <v>0</v>
      </c>
      <c r="BM1112" s="37">
        <v>0</v>
      </c>
      <c r="BN1112" s="37">
        <v>0</v>
      </c>
      <c r="BO1112" s="37">
        <v>1</v>
      </c>
      <c r="BP1112" s="37">
        <v>0</v>
      </c>
      <c r="BQ1112" s="20">
        <v>0</v>
      </c>
      <c r="BR1112" s="20">
        <v>0</v>
      </c>
      <c r="BS1112" s="20">
        <v>0</v>
      </c>
      <c r="BT1112" s="20">
        <v>0</v>
      </c>
      <c r="BU1112" s="20">
        <v>0</v>
      </c>
      <c r="BV1112" s="20">
        <v>0</v>
      </c>
      <c r="BW1112" s="18" t="s">
        <v>8252</v>
      </c>
    </row>
    <row r="1113" spans="1:76" x14ac:dyDescent="0.25">
      <c r="A1113" s="113" t="s">
        <v>2071</v>
      </c>
      <c r="B1113" s="113" t="s">
        <v>3133</v>
      </c>
      <c r="C1113" s="71">
        <v>165</v>
      </c>
      <c r="D1113" s="71">
        <v>165</v>
      </c>
      <c r="E1113" s="71">
        <v>21</v>
      </c>
      <c r="F1113" s="71">
        <v>47</v>
      </c>
      <c r="G1113" s="71">
        <v>0</v>
      </c>
      <c r="H1113" s="71">
        <v>93</v>
      </c>
      <c r="I1113" s="71">
        <v>0</v>
      </c>
      <c r="J1113" s="71">
        <v>5</v>
      </c>
      <c r="K1113" s="71">
        <v>0</v>
      </c>
      <c r="L1113" s="112">
        <f t="shared" si="220"/>
        <v>166</v>
      </c>
      <c r="AO1113" s="18" t="s">
        <v>8256</v>
      </c>
      <c r="AP1113" s="37">
        <v>0</v>
      </c>
      <c r="AQ1113" s="37">
        <v>0</v>
      </c>
      <c r="AR1113" s="37">
        <v>0</v>
      </c>
      <c r="AS1113" s="37">
        <v>0</v>
      </c>
      <c r="AT1113" s="37">
        <v>0</v>
      </c>
      <c r="AU1113" s="37">
        <v>415</v>
      </c>
      <c r="AV1113" s="37">
        <v>435</v>
      </c>
      <c r="AW1113" s="85">
        <v>345</v>
      </c>
      <c r="AX1113" s="85">
        <v>433</v>
      </c>
      <c r="AY1113" s="37">
        <v>457</v>
      </c>
      <c r="AZ1113" s="124">
        <v>568</v>
      </c>
      <c r="BA1113" s="37">
        <v>453</v>
      </c>
      <c r="BB1113" s="37">
        <v>391</v>
      </c>
      <c r="BC1113" s="37">
        <v>236</v>
      </c>
      <c r="BD1113" s="37">
        <v>35</v>
      </c>
      <c r="BE1113" s="37">
        <v>44</v>
      </c>
      <c r="BF1113" s="37">
        <v>12</v>
      </c>
      <c r="BG1113" s="20">
        <v>15</v>
      </c>
      <c r="BH1113" s="20">
        <v>11</v>
      </c>
      <c r="BI1113" s="20">
        <v>1</v>
      </c>
      <c r="BJ1113" s="87">
        <v>0</v>
      </c>
      <c r="BK1113" s="56">
        <v>0</v>
      </c>
      <c r="BL1113" s="37">
        <v>0</v>
      </c>
      <c r="BM1113" s="37">
        <v>0</v>
      </c>
      <c r="BN1113" s="37">
        <v>0</v>
      </c>
      <c r="BO1113" s="37">
        <v>1</v>
      </c>
      <c r="BP1113" s="37">
        <v>0</v>
      </c>
      <c r="BQ1113" s="20">
        <v>0</v>
      </c>
      <c r="BR1113" s="20">
        <v>0</v>
      </c>
      <c r="BS1113" s="20">
        <v>0</v>
      </c>
      <c r="BT1113" s="20">
        <v>0</v>
      </c>
      <c r="BU1113" s="20">
        <v>0</v>
      </c>
      <c r="BV1113" s="20">
        <v>0</v>
      </c>
      <c r="BW1113" s="18" t="s">
        <v>8256</v>
      </c>
      <c r="BX1113" s="18" t="s">
        <v>8370</v>
      </c>
    </row>
    <row r="1114" spans="1:76" x14ac:dyDescent="0.25">
      <c r="A1114" s="113" t="s">
        <v>2071</v>
      </c>
      <c r="B1114" s="113" t="s">
        <v>836</v>
      </c>
      <c r="C1114" s="71">
        <v>236</v>
      </c>
      <c r="D1114" s="71">
        <v>220</v>
      </c>
      <c r="E1114" s="71">
        <v>28</v>
      </c>
      <c r="F1114" s="71">
        <v>68</v>
      </c>
      <c r="G1114" s="71">
        <v>42</v>
      </c>
      <c r="H1114" s="71">
        <v>68</v>
      </c>
      <c r="I1114" s="71">
        <v>0</v>
      </c>
      <c r="J1114" s="71">
        <v>14</v>
      </c>
      <c r="K1114" s="71">
        <v>0</v>
      </c>
      <c r="L1114" s="112">
        <f t="shared" si="220"/>
        <v>220</v>
      </c>
      <c r="S1114" s="22" t="s">
        <v>8192</v>
      </c>
      <c r="T1114" s="22" t="s">
        <v>5758</v>
      </c>
      <c r="U1114" s="22" t="s">
        <v>5740</v>
      </c>
      <c r="V1114" s="22" t="s">
        <v>5712</v>
      </c>
      <c r="W1114" s="22" t="s">
        <v>5745</v>
      </c>
      <c r="X1114" s="22" t="s">
        <v>5868</v>
      </c>
      <c r="Y1114" s="22" t="s">
        <v>8064</v>
      </c>
      <c r="Z1114" s="22" t="s">
        <v>8065</v>
      </c>
      <c r="AO1114" s="18" t="s">
        <v>8259</v>
      </c>
      <c r="AP1114" s="37">
        <v>0</v>
      </c>
      <c r="AQ1114" s="37">
        <v>0</v>
      </c>
      <c r="AR1114" s="37">
        <v>0</v>
      </c>
      <c r="AS1114" s="37">
        <v>0</v>
      </c>
      <c r="AT1114" s="37">
        <v>0</v>
      </c>
      <c r="AU1114" s="37">
        <v>0</v>
      </c>
      <c r="AV1114" s="37">
        <v>0</v>
      </c>
      <c r="AW1114" s="37">
        <v>0</v>
      </c>
      <c r="AX1114" s="37">
        <v>0</v>
      </c>
      <c r="AY1114" s="37">
        <v>2</v>
      </c>
      <c r="AZ1114" s="37">
        <v>10</v>
      </c>
      <c r="BA1114" s="37">
        <v>51</v>
      </c>
      <c r="BB1114" s="37">
        <v>115</v>
      </c>
      <c r="BC1114" s="37">
        <v>428</v>
      </c>
      <c r="BD1114" s="124">
        <v>525</v>
      </c>
      <c r="BE1114" s="37">
        <v>467</v>
      </c>
      <c r="BF1114" s="37">
        <v>379</v>
      </c>
      <c r="BG1114" s="20">
        <v>320</v>
      </c>
      <c r="BH1114" s="20">
        <v>115</v>
      </c>
      <c r="BI1114" s="37">
        <v>91</v>
      </c>
      <c r="BJ1114" s="37">
        <v>54</v>
      </c>
      <c r="BK1114" s="56">
        <v>62</v>
      </c>
      <c r="BL1114" s="37">
        <v>37</v>
      </c>
      <c r="BM1114" s="37">
        <v>45</v>
      </c>
      <c r="BN1114" s="37">
        <v>34</v>
      </c>
      <c r="BO1114" s="37">
        <v>33</v>
      </c>
      <c r="BP1114" s="37">
        <v>0</v>
      </c>
      <c r="BQ1114" s="20">
        <v>7</v>
      </c>
      <c r="BR1114" s="125">
        <v>0</v>
      </c>
      <c r="BS1114" s="20">
        <v>0</v>
      </c>
      <c r="BT1114" s="20">
        <v>0</v>
      </c>
      <c r="BU1114" s="20">
        <v>0</v>
      </c>
      <c r="BV1114" s="20">
        <v>0</v>
      </c>
      <c r="BW1114" s="18" t="s">
        <v>8259</v>
      </c>
      <c r="BX1114" s="18" t="s">
        <v>8275</v>
      </c>
    </row>
    <row r="1115" spans="1:76" x14ac:dyDescent="0.25">
      <c r="A1115" s="113" t="s">
        <v>2071</v>
      </c>
      <c r="B1115" s="113" t="s">
        <v>5524</v>
      </c>
      <c r="C1115" s="71">
        <v>6</v>
      </c>
      <c r="D1115" s="71">
        <v>6</v>
      </c>
      <c r="E1115" s="71">
        <v>0</v>
      </c>
      <c r="F1115" s="71">
        <v>3</v>
      </c>
      <c r="G1115" s="71">
        <v>2</v>
      </c>
      <c r="H1115" s="71">
        <v>0</v>
      </c>
      <c r="I1115" s="71">
        <v>0</v>
      </c>
      <c r="J1115" s="71">
        <v>1</v>
      </c>
      <c r="K1115" s="71">
        <v>0</v>
      </c>
      <c r="L1115" s="112">
        <f t="shared" si="220"/>
        <v>6</v>
      </c>
      <c r="S1115" s="22" t="s">
        <v>8075</v>
      </c>
      <c r="T1115" s="27">
        <v>0</v>
      </c>
      <c r="U1115" s="27">
        <v>0</v>
      </c>
      <c r="V1115" s="27">
        <v>0</v>
      </c>
      <c r="W1115" s="27">
        <v>0</v>
      </c>
      <c r="X1115" s="27">
        <v>0</v>
      </c>
      <c r="Y1115" s="27">
        <v>0</v>
      </c>
      <c r="Z1115" s="22">
        <f>SUM(T1115:Y1115)</f>
        <v>0</v>
      </c>
      <c r="AO1115" s="18" t="s">
        <v>8293</v>
      </c>
      <c r="AP1115" s="37">
        <v>3</v>
      </c>
      <c r="AQ1115" s="37">
        <v>0</v>
      </c>
      <c r="AR1115" s="37">
        <v>1</v>
      </c>
      <c r="AS1115" s="37">
        <v>1</v>
      </c>
      <c r="AT1115" s="37">
        <v>1</v>
      </c>
      <c r="AU1115" s="37">
        <v>0</v>
      </c>
      <c r="AV1115" s="37">
        <v>0</v>
      </c>
      <c r="AW1115" s="85">
        <v>0</v>
      </c>
      <c r="AX1115" s="85">
        <v>0</v>
      </c>
      <c r="AY1115" s="37">
        <v>1</v>
      </c>
      <c r="AZ1115" s="37">
        <v>2</v>
      </c>
      <c r="BA1115" s="37">
        <v>1</v>
      </c>
      <c r="BB1115" s="37">
        <v>1</v>
      </c>
      <c r="BC1115" s="37">
        <v>0</v>
      </c>
      <c r="BD1115" s="37">
        <v>0</v>
      </c>
      <c r="BE1115" s="37">
        <v>1</v>
      </c>
      <c r="BF1115" s="37">
        <v>0</v>
      </c>
      <c r="BG1115" s="37">
        <v>0</v>
      </c>
      <c r="BH1115" s="37">
        <v>0</v>
      </c>
      <c r="BI1115" s="37">
        <v>1</v>
      </c>
      <c r="BJ1115" s="37">
        <v>1</v>
      </c>
      <c r="BK1115" s="37">
        <v>0</v>
      </c>
      <c r="BL1115" s="37">
        <v>0</v>
      </c>
      <c r="BM1115" s="37">
        <v>0</v>
      </c>
      <c r="BN1115" s="37">
        <v>0</v>
      </c>
      <c r="BO1115" s="37">
        <v>0</v>
      </c>
      <c r="BP1115" s="37">
        <v>0</v>
      </c>
      <c r="BQ1115" s="20">
        <v>0</v>
      </c>
      <c r="BR1115" s="20">
        <v>0</v>
      </c>
      <c r="BS1115" s="20">
        <v>0</v>
      </c>
      <c r="BT1115" s="20">
        <v>0</v>
      </c>
      <c r="BU1115" s="20">
        <v>0</v>
      </c>
      <c r="BV1115" s="20">
        <v>0</v>
      </c>
      <c r="BW1115" s="18" t="s">
        <v>8293</v>
      </c>
    </row>
    <row r="1116" spans="1:76" x14ac:dyDescent="0.25">
      <c r="A1116" s="113" t="s">
        <v>2071</v>
      </c>
      <c r="B1116" s="113" t="s">
        <v>3855</v>
      </c>
      <c r="C1116" s="71">
        <v>1</v>
      </c>
      <c r="D1116" s="71">
        <v>1</v>
      </c>
      <c r="E1116" s="71">
        <v>0</v>
      </c>
      <c r="F1116" s="71">
        <v>0</v>
      </c>
      <c r="G1116" s="71">
        <v>0</v>
      </c>
      <c r="H1116" s="71">
        <v>1</v>
      </c>
      <c r="I1116" s="71">
        <v>0</v>
      </c>
      <c r="J1116" s="71">
        <v>0</v>
      </c>
      <c r="K1116" s="71">
        <v>0</v>
      </c>
      <c r="L1116" s="112">
        <f t="shared" si="220"/>
        <v>1</v>
      </c>
      <c r="S1116" s="46" t="s">
        <v>8076</v>
      </c>
      <c r="T1116" s="47">
        <v>0</v>
      </c>
      <c r="U1116" s="47">
        <v>0</v>
      </c>
      <c r="V1116" s="47">
        <v>0</v>
      </c>
      <c r="W1116" s="48">
        <v>0</v>
      </c>
      <c r="X1116" s="47">
        <v>0</v>
      </c>
      <c r="Y1116" s="47">
        <v>0</v>
      </c>
      <c r="Z1116" s="22">
        <f t="shared" ref="Z1116:Z1122" si="223">SUM(T1116:Y1116)</f>
        <v>0</v>
      </c>
      <c r="AO1116" s="18" t="s">
        <v>8294</v>
      </c>
      <c r="AP1116" s="37">
        <v>3</v>
      </c>
      <c r="AQ1116" s="37">
        <v>3</v>
      </c>
      <c r="AR1116" s="37">
        <v>1</v>
      </c>
      <c r="AS1116" s="37">
        <v>1</v>
      </c>
      <c r="AT1116" s="37">
        <v>1</v>
      </c>
      <c r="AU1116" s="37">
        <v>0</v>
      </c>
      <c r="AV1116" s="37">
        <v>0</v>
      </c>
      <c r="AW1116" s="85">
        <v>0</v>
      </c>
      <c r="AX1116" s="85">
        <v>1</v>
      </c>
      <c r="AY1116" s="37">
        <v>1</v>
      </c>
      <c r="AZ1116" s="37">
        <v>0</v>
      </c>
      <c r="BA1116" s="37">
        <v>0</v>
      </c>
      <c r="BB1116" s="37">
        <v>1</v>
      </c>
      <c r="BC1116" s="37">
        <v>0</v>
      </c>
      <c r="BD1116" s="37">
        <v>0</v>
      </c>
      <c r="BE1116" s="37">
        <v>1</v>
      </c>
      <c r="BF1116" s="37">
        <v>0</v>
      </c>
      <c r="BG1116" s="37">
        <v>0</v>
      </c>
      <c r="BH1116" s="37">
        <v>0</v>
      </c>
      <c r="BI1116" s="37">
        <v>0</v>
      </c>
      <c r="BJ1116" s="37">
        <v>1</v>
      </c>
      <c r="BK1116" s="37">
        <v>0</v>
      </c>
      <c r="BL1116" s="37">
        <v>0</v>
      </c>
      <c r="BM1116" s="37">
        <v>0</v>
      </c>
      <c r="BN1116" s="37">
        <v>0</v>
      </c>
      <c r="BO1116" s="37">
        <v>0</v>
      </c>
      <c r="BP1116" s="37">
        <v>0</v>
      </c>
      <c r="BQ1116" s="20">
        <v>0</v>
      </c>
      <c r="BR1116" s="20">
        <v>0</v>
      </c>
      <c r="BS1116" s="20">
        <v>0</v>
      </c>
      <c r="BT1116" s="20">
        <v>0</v>
      </c>
      <c r="BU1116" s="20">
        <v>0</v>
      </c>
      <c r="BV1116" s="20">
        <v>0</v>
      </c>
      <c r="BW1116" s="18" t="s">
        <v>8294</v>
      </c>
    </row>
    <row r="1117" spans="1:76" x14ac:dyDescent="0.25">
      <c r="A1117" s="113" t="s">
        <v>2071</v>
      </c>
      <c r="B1117" s="113" t="s">
        <v>10</v>
      </c>
      <c r="C1117" s="71">
        <v>484</v>
      </c>
      <c r="D1117" s="71">
        <v>483</v>
      </c>
      <c r="E1117" s="71">
        <v>12</v>
      </c>
      <c r="F1117" s="71">
        <v>25</v>
      </c>
      <c r="G1117" s="71">
        <v>2</v>
      </c>
      <c r="H1117" s="71">
        <v>27</v>
      </c>
      <c r="I1117" s="71">
        <v>415</v>
      </c>
      <c r="J1117" s="71">
        <v>0</v>
      </c>
      <c r="K1117" s="71">
        <v>1</v>
      </c>
      <c r="L1117" s="112">
        <f t="shared" si="220"/>
        <v>482</v>
      </c>
      <c r="M1117" s="18">
        <v>875</v>
      </c>
      <c r="S1117" s="22" t="s">
        <v>8077</v>
      </c>
      <c r="T1117" s="68">
        <v>0</v>
      </c>
      <c r="U1117" s="68">
        <v>0</v>
      </c>
      <c r="V1117" s="68">
        <v>0</v>
      </c>
      <c r="W1117" s="68">
        <v>0</v>
      </c>
      <c r="X1117" s="68">
        <v>0</v>
      </c>
      <c r="Y1117" s="68">
        <v>0</v>
      </c>
      <c r="Z1117" s="22">
        <f t="shared" si="223"/>
        <v>0</v>
      </c>
      <c r="AO1117" s="18" t="s">
        <v>8295</v>
      </c>
      <c r="AP1117" s="37">
        <v>10</v>
      </c>
      <c r="AQ1117" s="37">
        <v>3</v>
      </c>
      <c r="AR1117" s="37">
        <v>5</v>
      </c>
      <c r="AS1117" s="37">
        <v>3</v>
      </c>
      <c r="AT1117" s="37">
        <v>2</v>
      </c>
      <c r="AU1117" s="37">
        <v>0</v>
      </c>
      <c r="AV1117" s="37">
        <v>0</v>
      </c>
      <c r="AW1117" s="85">
        <v>0</v>
      </c>
      <c r="AX1117" s="85">
        <v>1</v>
      </c>
      <c r="AY1117" s="37">
        <v>1</v>
      </c>
      <c r="AZ1117" s="37">
        <v>0</v>
      </c>
      <c r="BA1117" s="37">
        <v>0</v>
      </c>
      <c r="BB1117" s="37">
        <v>1</v>
      </c>
      <c r="BC1117" s="37">
        <v>0</v>
      </c>
      <c r="BD1117" s="37">
        <v>0</v>
      </c>
      <c r="BE1117" s="37">
        <v>1</v>
      </c>
      <c r="BF1117" s="37">
        <v>0</v>
      </c>
      <c r="BG1117" s="37">
        <v>0</v>
      </c>
      <c r="BH1117" s="37">
        <v>0</v>
      </c>
      <c r="BI1117" s="37">
        <v>0</v>
      </c>
      <c r="BJ1117" s="37">
        <v>1</v>
      </c>
      <c r="BK1117" s="37">
        <v>0</v>
      </c>
      <c r="BL1117" s="37">
        <v>0</v>
      </c>
      <c r="BM1117" s="37">
        <v>0</v>
      </c>
      <c r="BN1117" s="37">
        <v>0</v>
      </c>
      <c r="BO1117" s="37">
        <v>0</v>
      </c>
      <c r="BP1117" s="37">
        <v>0</v>
      </c>
      <c r="BQ1117" s="20">
        <v>0</v>
      </c>
      <c r="BR1117" s="20">
        <v>0</v>
      </c>
      <c r="BS1117" s="20">
        <v>0</v>
      </c>
      <c r="BT1117" s="20">
        <v>0</v>
      </c>
      <c r="BU1117" s="20">
        <v>0</v>
      </c>
      <c r="BV1117" s="20">
        <v>0</v>
      </c>
      <c r="BW1117" s="18" t="s">
        <v>8295</v>
      </c>
    </row>
    <row r="1118" spans="1:76" x14ac:dyDescent="0.25">
      <c r="A1118" s="58" t="s">
        <v>8193</v>
      </c>
      <c r="B1118" s="114"/>
      <c r="C1118" s="114">
        <f t="shared" ref="C1118:K1118" si="224">SUM(C1104:C1117)</f>
        <v>1495</v>
      </c>
      <c r="D1118" s="114">
        <f t="shared" si="224"/>
        <v>1476</v>
      </c>
      <c r="E1118" s="114">
        <f t="shared" si="224"/>
        <v>104</v>
      </c>
      <c r="F1118" s="114">
        <f t="shared" si="224"/>
        <v>199</v>
      </c>
      <c r="G1118" s="114">
        <f t="shared" si="224"/>
        <v>46</v>
      </c>
      <c r="H1118" s="114">
        <f t="shared" si="224"/>
        <v>317</v>
      </c>
      <c r="I1118" s="114">
        <f t="shared" si="224"/>
        <v>780</v>
      </c>
      <c r="J1118" s="114">
        <f t="shared" si="224"/>
        <v>29</v>
      </c>
      <c r="K1118" s="114">
        <f t="shared" si="224"/>
        <v>1</v>
      </c>
      <c r="L1118" s="129">
        <f t="shared" si="220"/>
        <v>1476</v>
      </c>
      <c r="M1118" s="18">
        <f>SUM(M1104:M1117)</f>
        <v>1476</v>
      </c>
      <c r="S1118" s="46" t="s">
        <v>8078</v>
      </c>
      <c r="T1118" s="69">
        <v>0</v>
      </c>
      <c r="U1118" s="69">
        <v>0</v>
      </c>
      <c r="V1118" s="69">
        <v>0</v>
      </c>
      <c r="W1118" s="69">
        <v>0</v>
      </c>
      <c r="X1118" s="69">
        <v>0</v>
      </c>
      <c r="Y1118" s="69">
        <v>0</v>
      </c>
      <c r="Z1118" s="22">
        <f t="shared" si="223"/>
        <v>0</v>
      </c>
      <c r="AO1118" s="18" t="s">
        <v>8296</v>
      </c>
      <c r="AP1118" s="37">
        <v>51</v>
      </c>
      <c r="AQ1118" s="37">
        <v>46</v>
      </c>
      <c r="AR1118" s="37">
        <v>37</v>
      </c>
      <c r="AS1118" s="37">
        <v>28</v>
      </c>
      <c r="AT1118" s="37">
        <v>23</v>
      </c>
      <c r="AU1118" s="37">
        <v>12</v>
      </c>
      <c r="AV1118" s="37">
        <v>18</v>
      </c>
      <c r="AW1118" s="85">
        <v>8</v>
      </c>
      <c r="AX1118" s="85">
        <v>10</v>
      </c>
      <c r="AY1118" s="37">
        <v>4</v>
      </c>
      <c r="AZ1118" s="37">
        <v>1</v>
      </c>
      <c r="BA1118" s="37">
        <v>5</v>
      </c>
      <c r="BB1118" s="37">
        <v>3</v>
      </c>
      <c r="BC1118" s="37">
        <v>0</v>
      </c>
      <c r="BD1118" s="37">
        <v>0</v>
      </c>
      <c r="BE1118" s="37">
        <v>2</v>
      </c>
      <c r="BF1118" s="37">
        <v>0</v>
      </c>
      <c r="BG1118" s="37">
        <v>0</v>
      </c>
      <c r="BH1118" s="37">
        <v>0</v>
      </c>
      <c r="BI1118" s="37">
        <v>4</v>
      </c>
      <c r="BJ1118" s="37">
        <v>1</v>
      </c>
      <c r="BK1118" s="37">
        <v>1</v>
      </c>
      <c r="BL1118" s="37">
        <v>0</v>
      </c>
      <c r="BM1118" s="37">
        <v>0</v>
      </c>
      <c r="BN1118" s="37">
        <v>0</v>
      </c>
      <c r="BO1118" s="37">
        <v>0</v>
      </c>
      <c r="BP1118" s="37">
        <v>0</v>
      </c>
      <c r="BQ1118" s="20">
        <v>0</v>
      </c>
      <c r="BR1118" s="20">
        <v>0</v>
      </c>
      <c r="BS1118" s="20">
        <v>0</v>
      </c>
      <c r="BT1118" s="20">
        <v>0</v>
      </c>
      <c r="BU1118" s="20">
        <v>0</v>
      </c>
      <c r="BV1118" s="20">
        <v>0</v>
      </c>
      <c r="BW1118" s="18" t="s">
        <v>8296</v>
      </c>
    </row>
    <row r="1119" spans="1:76" ht="39.75" customHeight="1" x14ac:dyDescent="0.25">
      <c r="I1119" s="126" t="s">
        <v>8342</v>
      </c>
      <c r="S1119" s="51" t="s">
        <v>8079</v>
      </c>
      <c r="T1119" s="52">
        <v>1</v>
      </c>
      <c r="U1119" s="52">
        <v>0</v>
      </c>
      <c r="V1119" s="52">
        <v>0</v>
      </c>
      <c r="W1119" s="52">
        <v>2</v>
      </c>
      <c r="X1119" s="52">
        <v>0</v>
      </c>
      <c r="Y1119" s="52">
        <v>0</v>
      </c>
      <c r="Z1119" s="51">
        <f t="shared" si="223"/>
        <v>3</v>
      </c>
      <c r="AO1119" s="18" t="s">
        <v>8374</v>
      </c>
      <c r="AP1119" s="124">
        <v>713</v>
      </c>
      <c r="AQ1119" s="37">
        <v>352</v>
      </c>
      <c r="AR1119" s="37">
        <v>266</v>
      </c>
      <c r="AS1119" s="37">
        <v>249</v>
      </c>
      <c r="AT1119" s="37">
        <v>156</v>
      </c>
      <c r="AU1119" s="37">
        <v>84</v>
      </c>
      <c r="AV1119" s="37">
        <v>62</v>
      </c>
      <c r="AW1119" s="85">
        <v>82</v>
      </c>
      <c r="AX1119" s="85">
        <v>42</v>
      </c>
      <c r="AY1119" s="37">
        <v>52</v>
      </c>
      <c r="AZ1119" s="37">
        <v>37</v>
      </c>
      <c r="BA1119" s="37">
        <v>17</v>
      </c>
      <c r="BB1119" s="37">
        <v>19</v>
      </c>
      <c r="BC1119" s="37">
        <v>37</v>
      </c>
      <c r="BD1119" s="37">
        <v>13</v>
      </c>
      <c r="BE1119" s="37">
        <v>19</v>
      </c>
      <c r="BF1119" s="37">
        <v>16</v>
      </c>
      <c r="BG1119" s="20">
        <v>11</v>
      </c>
      <c r="BH1119" s="37">
        <v>3</v>
      </c>
      <c r="BI1119" s="37">
        <v>6</v>
      </c>
      <c r="BJ1119" s="37">
        <v>2</v>
      </c>
      <c r="BK1119" s="37">
        <v>3</v>
      </c>
      <c r="BL1119" s="37">
        <v>5</v>
      </c>
      <c r="BM1119" s="87">
        <v>3</v>
      </c>
      <c r="BN1119" s="37">
        <v>0</v>
      </c>
      <c r="BO1119" s="37">
        <v>0</v>
      </c>
      <c r="BP1119" s="37">
        <v>0</v>
      </c>
      <c r="BQ1119" s="20">
        <v>1</v>
      </c>
      <c r="BR1119" s="20">
        <v>2</v>
      </c>
      <c r="BS1119" s="20">
        <v>1</v>
      </c>
      <c r="BT1119" s="20">
        <v>1</v>
      </c>
      <c r="BU1119" s="18">
        <v>1</v>
      </c>
      <c r="BV1119" s="31" t="s">
        <v>8299</v>
      </c>
      <c r="BW1119" s="18" t="s">
        <v>8374</v>
      </c>
      <c r="BX1119" s="18" t="s">
        <v>8305</v>
      </c>
    </row>
    <row r="1120" spans="1:76" x14ac:dyDescent="0.25">
      <c r="S1120" s="46" t="s">
        <v>8080</v>
      </c>
      <c r="T1120" s="70">
        <v>0</v>
      </c>
      <c r="U1120" s="70">
        <v>3</v>
      </c>
      <c r="V1120" s="70">
        <v>0</v>
      </c>
      <c r="W1120" s="70">
        <v>7</v>
      </c>
      <c r="X1120" s="70">
        <v>0</v>
      </c>
      <c r="Y1120" s="70">
        <v>0</v>
      </c>
      <c r="Z1120" s="22">
        <f t="shared" si="223"/>
        <v>10</v>
      </c>
      <c r="AO1120" s="18" t="s">
        <v>8375</v>
      </c>
      <c r="AP1120" s="37">
        <v>1</v>
      </c>
      <c r="AQ1120" s="37">
        <v>28</v>
      </c>
      <c r="AR1120" s="37">
        <v>72</v>
      </c>
      <c r="AS1120" s="37">
        <v>273</v>
      </c>
      <c r="AT1120" s="124">
        <v>355</v>
      </c>
      <c r="AU1120" s="37">
        <v>161</v>
      </c>
      <c r="AV1120" s="37">
        <v>145</v>
      </c>
      <c r="AW1120" s="85">
        <v>92</v>
      </c>
      <c r="AX1120" s="85">
        <v>72</v>
      </c>
      <c r="AY1120" s="37">
        <v>60</v>
      </c>
      <c r="AZ1120" s="37">
        <v>43</v>
      </c>
      <c r="BA1120" s="37">
        <v>40</v>
      </c>
      <c r="BB1120" s="37">
        <v>31</v>
      </c>
      <c r="BC1120" s="37">
        <v>39</v>
      </c>
      <c r="BD1120" s="37">
        <v>28</v>
      </c>
      <c r="BE1120" s="37">
        <v>32</v>
      </c>
      <c r="BF1120" s="37">
        <v>17</v>
      </c>
      <c r="BG1120" s="20">
        <v>29</v>
      </c>
      <c r="BH1120" s="37">
        <v>10</v>
      </c>
      <c r="BI1120" s="37">
        <v>15</v>
      </c>
      <c r="BJ1120" s="37">
        <v>6</v>
      </c>
      <c r="BK1120" s="37">
        <v>14</v>
      </c>
      <c r="BL1120" s="37">
        <v>7</v>
      </c>
      <c r="BM1120" s="87">
        <v>4</v>
      </c>
      <c r="BN1120" s="37">
        <v>1</v>
      </c>
      <c r="BO1120" s="37">
        <v>0</v>
      </c>
      <c r="BP1120" s="37">
        <v>0</v>
      </c>
      <c r="BQ1120" s="20">
        <v>5</v>
      </c>
      <c r="BR1120" s="20">
        <v>1</v>
      </c>
      <c r="BS1120" s="20">
        <v>1</v>
      </c>
      <c r="BT1120" s="20">
        <v>2</v>
      </c>
      <c r="BU1120" s="18">
        <v>3</v>
      </c>
      <c r="BV1120" s="31" t="s">
        <v>5528</v>
      </c>
      <c r="BW1120" s="18" t="s">
        <v>8375</v>
      </c>
      <c r="BX1120" s="18" t="s">
        <v>8305</v>
      </c>
    </row>
    <row r="1121" spans="6:76" x14ac:dyDescent="0.25">
      <c r="S1121" s="22" t="s">
        <v>8081</v>
      </c>
      <c r="T1121" s="71">
        <v>21</v>
      </c>
      <c r="U1121" s="71">
        <v>47</v>
      </c>
      <c r="V1121" s="71">
        <v>0</v>
      </c>
      <c r="W1121" s="71">
        <v>92</v>
      </c>
      <c r="X1121" s="71">
        <v>0</v>
      </c>
      <c r="Y1121" s="71">
        <v>5</v>
      </c>
      <c r="Z1121" s="22">
        <f t="shared" si="223"/>
        <v>165</v>
      </c>
      <c r="AO1121" s="18" t="s">
        <v>8376</v>
      </c>
      <c r="AP1121" s="37">
        <v>0</v>
      </c>
      <c r="AQ1121" s="37">
        <v>0</v>
      </c>
      <c r="AR1121" s="37">
        <v>0</v>
      </c>
      <c r="AS1121" s="37">
        <v>0</v>
      </c>
      <c r="AT1121" s="37">
        <v>2</v>
      </c>
      <c r="AU1121" s="37">
        <v>15</v>
      </c>
      <c r="AV1121" s="37">
        <v>39</v>
      </c>
      <c r="AW1121" s="85">
        <v>174</v>
      </c>
      <c r="AX1121" s="85">
        <v>257</v>
      </c>
      <c r="AY1121" s="124">
        <v>409</v>
      </c>
      <c r="AZ1121" s="37">
        <v>233</v>
      </c>
      <c r="BA1121" s="37">
        <v>203</v>
      </c>
      <c r="BB1121" s="37">
        <v>114</v>
      </c>
      <c r="BC1121" s="37">
        <v>154</v>
      </c>
      <c r="BD1121" s="37">
        <v>112</v>
      </c>
      <c r="BE1121" s="37">
        <v>124</v>
      </c>
      <c r="BF1121" s="37">
        <v>60</v>
      </c>
      <c r="BG1121" s="20">
        <v>87</v>
      </c>
      <c r="BH1121" s="37">
        <v>39</v>
      </c>
      <c r="BI1121" s="37">
        <v>57</v>
      </c>
      <c r="BJ1121" s="37">
        <v>29</v>
      </c>
      <c r="BK1121" s="37">
        <v>50</v>
      </c>
      <c r="BL1121" s="37">
        <v>34</v>
      </c>
      <c r="BM1121" s="37">
        <v>35</v>
      </c>
      <c r="BN1121" s="37">
        <v>18</v>
      </c>
      <c r="BO1121" s="37">
        <v>21</v>
      </c>
      <c r="BP1121" s="37">
        <v>18</v>
      </c>
      <c r="BQ1121" s="20">
        <v>25</v>
      </c>
      <c r="BR1121" s="125">
        <v>6</v>
      </c>
      <c r="BS1121" s="20">
        <v>3</v>
      </c>
      <c r="BT1121" s="20">
        <v>5</v>
      </c>
      <c r="BU1121" s="18">
        <v>6</v>
      </c>
      <c r="BV1121" s="31" t="s">
        <v>8299</v>
      </c>
      <c r="BW1121" s="18" t="s">
        <v>8376</v>
      </c>
      <c r="BX1121" s="18" t="s">
        <v>8275</v>
      </c>
    </row>
    <row r="1122" spans="6:76" x14ac:dyDescent="0.25">
      <c r="T1122" s="18">
        <f>SUM(T1115:T1121)</f>
        <v>22</v>
      </c>
      <c r="U1122" s="18">
        <f t="shared" ref="U1122:Y1122" si="225">SUM(U1115:U1121)</f>
        <v>50</v>
      </c>
      <c r="V1122" s="18">
        <f t="shared" si="225"/>
        <v>0</v>
      </c>
      <c r="W1122" s="18">
        <f t="shared" si="225"/>
        <v>101</v>
      </c>
      <c r="X1122" s="18">
        <f t="shared" si="225"/>
        <v>0</v>
      </c>
      <c r="Y1122" s="18">
        <f t="shared" si="225"/>
        <v>5</v>
      </c>
      <c r="Z1122" s="22">
        <f t="shared" si="223"/>
        <v>178</v>
      </c>
      <c r="BR1122" s="18"/>
      <c r="BV1122" s="18"/>
    </row>
    <row r="1123" spans="6:76" ht="14.4" x14ac:dyDescent="0.3">
      <c r="F1123" s="130"/>
      <c r="G1123" s="131"/>
      <c r="H1123" s="131"/>
      <c r="K1123" s="130"/>
      <c r="L1123" s="132"/>
      <c r="AS1123" s="18" t="s">
        <v>8066</v>
      </c>
      <c r="AX1123" s="18" t="s">
        <v>8069</v>
      </c>
      <c r="BD1123" s="18" t="s">
        <v>8067</v>
      </c>
      <c r="BL1123" s="18" t="s">
        <v>8070</v>
      </c>
      <c r="BQ1123" s="18" t="s">
        <v>8071</v>
      </c>
      <c r="BR1123" s="18"/>
      <c r="BV1123" s="18"/>
    </row>
    <row r="1124" spans="6:76" ht="22.8" x14ac:dyDescent="0.3">
      <c r="F1124" s="130"/>
      <c r="G1124" s="131"/>
      <c r="H1124" s="131"/>
      <c r="K1124" s="130"/>
      <c r="L1124" s="132"/>
      <c r="S1124" s="22" t="s">
        <v>8195</v>
      </c>
      <c r="T1124" s="22" t="s">
        <v>5758</v>
      </c>
      <c r="U1124" s="22" t="s">
        <v>5740</v>
      </c>
      <c r="V1124" s="22" t="s">
        <v>5712</v>
      </c>
      <c r="W1124" s="22" t="s">
        <v>5745</v>
      </c>
      <c r="X1124" s="22" t="s">
        <v>5868</v>
      </c>
      <c r="Y1124" s="22" t="s">
        <v>8064</v>
      </c>
      <c r="Z1124" s="22" t="s">
        <v>8196</v>
      </c>
      <c r="AO1124" s="18" t="s">
        <v>2</v>
      </c>
      <c r="AP1124" s="18" t="s">
        <v>8255</v>
      </c>
      <c r="AQ1124" s="18" t="s">
        <v>8360</v>
      </c>
      <c r="AR1124" s="18" t="s">
        <v>8361</v>
      </c>
      <c r="AS1124" s="18" t="s">
        <v>8258</v>
      </c>
      <c r="AT1124" s="18" t="s">
        <v>8253</v>
      </c>
      <c r="AU1124" s="18" t="s">
        <v>8362</v>
      </c>
      <c r="AV1124" s="18" t="s">
        <v>8363</v>
      </c>
      <c r="AW1124" s="75" t="s">
        <v>8364</v>
      </c>
      <c r="AX1124" s="75" t="s">
        <v>8261</v>
      </c>
      <c r="AY1124" s="18" t="s">
        <v>8262</v>
      </c>
      <c r="AZ1124" s="18" t="s">
        <v>8257</v>
      </c>
      <c r="BA1124" s="18" t="s">
        <v>8365</v>
      </c>
      <c r="BB1124" s="18" t="s">
        <v>8366</v>
      </c>
      <c r="BC1124" s="18" t="s">
        <v>8367</v>
      </c>
      <c r="BD1124" s="18" t="s">
        <v>8260</v>
      </c>
      <c r="BE1124" s="18" t="s">
        <v>8303</v>
      </c>
      <c r="BF1124" s="18" t="s">
        <v>8266</v>
      </c>
      <c r="BG1124" s="18" t="s">
        <v>8368</v>
      </c>
      <c r="BH1124" s="18" t="s">
        <v>8369</v>
      </c>
      <c r="BI1124" s="18" t="s">
        <v>8265</v>
      </c>
      <c r="BJ1124" s="18" t="s">
        <v>8370</v>
      </c>
      <c r="BK1124" s="18" t="s">
        <v>8371</v>
      </c>
      <c r="BL1124" s="18" t="s">
        <v>8378</v>
      </c>
      <c r="BM1124" s="18" t="s">
        <v>8305</v>
      </c>
      <c r="BN1124" s="18" t="s">
        <v>8271</v>
      </c>
      <c r="BO1124" s="18" t="s">
        <v>8372</v>
      </c>
      <c r="BP1124" s="18" t="s">
        <v>8269</v>
      </c>
      <c r="BQ1124" s="18" t="s">
        <v>8274</v>
      </c>
      <c r="BR1124" s="18" t="s">
        <v>8275</v>
      </c>
      <c r="BS1124" s="18" t="s">
        <v>8307</v>
      </c>
      <c r="BT1124" s="18" t="s">
        <v>8273</v>
      </c>
      <c r="BU1124" s="18" t="s">
        <v>8373</v>
      </c>
      <c r="BV1124" s="18" t="s">
        <v>8279</v>
      </c>
    </row>
    <row r="1125" spans="6:76" ht="14.4" x14ac:dyDescent="0.3">
      <c r="F1125" s="130"/>
      <c r="G1125" s="131"/>
      <c r="H1125" s="131"/>
      <c r="K1125" s="130"/>
      <c r="L1125" s="132"/>
      <c r="S1125" s="22" t="s">
        <v>8075</v>
      </c>
      <c r="T1125" s="27">
        <v>0</v>
      </c>
      <c r="U1125" s="27">
        <v>0</v>
      </c>
      <c r="V1125" s="27">
        <v>0</v>
      </c>
      <c r="W1125" s="27">
        <v>0</v>
      </c>
      <c r="X1125" s="27">
        <v>0</v>
      </c>
      <c r="Y1125" s="27">
        <v>0</v>
      </c>
      <c r="Z1125" s="22">
        <f>SUM(T1125:W1125)+Y1125</f>
        <v>0</v>
      </c>
      <c r="AA1125" s="22" t="s">
        <v>8075</v>
      </c>
      <c r="AO1125" s="22" t="s">
        <v>8302</v>
      </c>
      <c r="AP1125" s="53">
        <v>0</v>
      </c>
      <c r="AQ1125" s="53">
        <v>0</v>
      </c>
      <c r="AR1125" s="53">
        <v>0</v>
      </c>
      <c r="AS1125" s="53">
        <v>0</v>
      </c>
      <c r="AT1125" s="53">
        <v>0</v>
      </c>
      <c r="AU1125" s="53">
        <v>0</v>
      </c>
      <c r="AV1125" s="53">
        <v>0</v>
      </c>
      <c r="AW1125" s="53">
        <v>0</v>
      </c>
      <c r="AX1125" s="53">
        <v>0</v>
      </c>
      <c r="AY1125" s="53">
        <v>1</v>
      </c>
      <c r="AZ1125" s="53">
        <v>7</v>
      </c>
      <c r="BA1125" s="53">
        <v>40</v>
      </c>
      <c r="BB1125" s="53">
        <v>42</v>
      </c>
      <c r="BC1125" s="53">
        <v>161</v>
      </c>
      <c r="BD1125" s="53">
        <v>182</v>
      </c>
      <c r="BE1125" s="91">
        <v>349</v>
      </c>
      <c r="BF1125" s="53">
        <v>202</v>
      </c>
      <c r="BG1125" s="27">
        <v>211</v>
      </c>
      <c r="BH1125" s="53">
        <v>120</v>
      </c>
      <c r="BI1125" s="53">
        <v>162</v>
      </c>
      <c r="BJ1125" s="53">
        <v>71</v>
      </c>
      <c r="BK1125" s="53">
        <v>109</v>
      </c>
      <c r="BL1125" s="53">
        <v>69</v>
      </c>
      <c r="BM1125" s="53">
        <v>64</v>
      </c>
      <c r="BN1125" s="53">
        <v>30</v>
      </c>
      <c r="BO1125" s="53">
        <v>38</v>
      </c>
      <c r="BP1125" s="53">
        <v>21</v>
      </c>
      <c r="BQ1125" s="27">
        <v>59</v>
      </c>
      <c r="BR1125" s="27">
        <v>18</v>
      </c>
      <c r="BS1125" s="27">
        <v>8</v>
      </c>
      <c r="BT1125" s="27">
        <v>7</v>
      </c>
      <c r="BU1125" s="27">
        <v>6</v>
      </c>
      <c r="BV1125" s="27">
        <v>3</v>
      </c>
      <c r="BW1125" s="22" t="s">
        <v>8302</v>
      </c>
    </row>
    <row r="1126" spans="6:76" ht="14.4" x14ac:dyDescent="0.3">
      <c r="F1126" s="130"/>
      <c r="G1126" s="131"/>
      <c r="H1126" s="131"/>
      <c r="K1126" s="130"/>
      <c r="L1126" s="132"/>
      <c r="S1126" s="46" t="s">
        <v>8076</v>
      </c>
      <c r="T1126" s="47">
        <v>5</v>
      </c>
      <c r="U1126" s="47">
        <v>0</v>
      </c>
      <c r="V1126" s="47">
        <v>0</v>
      </c>
      <c r="W1126" s="47">
        <v>0</v>
      </c>
      <c r="X1126" s="47">
        <v>0</v>
      </c>
      <c r="Y1126" s="47">
        <v>0</v>
      </c>
      <c r="Z1126" s="22">
        <f t="shared" ref="Z1126:Z1132" si="226">SUM(T1126:W1126)+Y1126</f>
        <v>5</v>
      </c>
      <c r="AA1126" s="46" t="s">
        <v>8076</v>
      </c>
      <c r="AO1126" s="127" t="s">
        <v>8264</v>
      </c>
      <c r="AP1126" s="101">
        <v>0</v>
      </c>
      <c r="AQ1126" s="101">
        <v>0</v>
      </c>
      <c r="AR1126" s="101">
        <v>0</v>
      </c>
      <c r="AS1126" s="101">
        <v>0</v>
      </c>
      <c r="AT1126" s="101">
        <v>0</v>
      </c>
      <c r="AU1126" s="101">
        <v>0</v>
      </c>
      <c r="AV1126" s="101">
        <v>0</v>
      </c>
      <c r="AW1126" s="101">
        <v>0</v>
      </c>
      <c r="AX1126" s="101">
        <v>0</v>
      </c>
      <c r="AY1126" s="101">
        <v>0</v>
      </c>
      <c r="AZ1126" s="101">
        <v>0</v>
      </c>
      <c r="BA1126" s="101">
        <v>13</v>
      </c>
      <c r="BB1126" s="101">
        <v>33</v>
      </c>
      <c r="BC1126" s="101">
        <v>51</v>
      </c>
      <c r="BD1126" s="101">
        <v>28</v>
      </c>
      <c r="BE1126" s="101">
        <v>181</v>
      </c>
      <c r="BF1126" s="101">
        <v>177</v>
      </c>
      <c r="BG1126" s="48">
        <v>386</v>
      </c>
      <c r="BH1126" s="48">
        <v>395</v>
      </c>
      <c r="BI1126" s="91">
        <v>522</v>
      </c>
      <c r="BJ1126" s="101">
        <v>271</v>
      </c>
      <c r="BK1126" s="98">
        <v>333</v>
      </c>
      <c r="BL1126" s="97">
        <v>316</v>
      </c>
      <c r="BM1126" s="97">
        <v>325</v>
      </c>
      <c r="BN1126" s="97">
        <v>83</v>
      </c>
      <c r="BO1126" s="97">
        <v>73</v>
      </c>
      <c r="BP1126" s="97">
        <v>14</v>
      </c>
      <c r="BQ1126" s="102">
        <v>43</v>
      </c>
      <c r="BR1126" s="98">
        <v>23</v>
      </c>
      <c r="BS1126" s="98">
        <v>17</v>
      </c>
      <c r="BT1126" s="98">
        <v>4</v>
      </c>
      <c r="BU1126" s="98">
        <v>0</v>
      </c>
      <c r="BV1126" s="98">
        <v>0</v>
      </c>
      <c r="BW1126" s="100" t="s">
        <v>8264</v>
      </c>
    </row>
    <row r="1127" spans="6:76" ht="14.4" x14ac:dyDescent="0.3">
      <c r="F1127" s="130"/>
      <c r="G1127" s="131"/>
      <c r="H1127" s="131"/>
      <c r="K1127" s="130"/>
      <c r="L1127" s="132"/>
      <c r="S1127" s="22" t="s">
        <v>8077</v>
      </c>
      <c r="T1127" s="27">
        <v>0</v>
      </c>
      <c r="U1127" s="27">
        <v>0</v>
      </c>
      <c r="V1127" s="27">
        <v>0</v>
      </c>
      <c r="W1127" s="27">
        <v>0</v>
      </c>
      <c r="X1127" s="27">
        <v>0</v>
      </c>
      <c r="Y1127" s="27">
        <v>0</v>
      </c>
      <c r="Z1127" s="22">
        <f t="shared" si="226"/>
        <v>0</v>
      </c>
      <c r="AA1127" s="22" t="s">
        <v>8077</v>
      </c>
      <c r="AO1127" s="22" t="s">
        <v>8304</v>
      </c>
      <c r="AP1127" s="53">
        <v>0</v>
      </c>
      <c r="AQ1127" s="53">
        <v>0</v>
      </c>
      <c r="AR1127" s="53">
        <v>0</v>
      </c>
      <c r="AS1127" s="53">
        <v>0</v>
      </c>
      <c r="AT1127" s="53">
        <v>0</v>
      </c>
      <c r="AU1127" s="53">
        <v>0</v>
      </c>
      <c r="AV1127" s="53">
        <v>0</v>
      </c>
      <c r="AW1127" s="53">
        <v>0</v>
      </c>
      <c r="AX1127" s="53">
        <v>0</v>
      </c>
      <c r="AY1127" s="53">
        <v>0</v>
      </c>
      <c r="AZ1127" s="53">
        <v>0</v>
      </c>
      <c r="BA1127" s="53">
        <v>0</v>
      </c>
      <c r="BB1127" s="53">
        <v>0</v>
      </c>
      <c r="BC1127" s="53">
        <v>0</v>
      </c>
      <c r="BD1127" s="53">
        <v>0</v>
      </c>
      <c r="BE1127" s="53">
        <v>0</v>
      </c>
      <c r="BF1127" s="53">
        <v>0</v>
      </c>
      <c r="BG1127" s="27">
        <v>61</v>
      </c>
      <c r="BH1127" s="53">
        <v>57</v>
      </c>
      <c r="BI1127" s="53">
        <v>152</v>
      </c>
      <c r="BJ1127" s="53">
        <v>72</v>
      </c>
      <c r="BK1127" s="53">
        <v>204</v>
      </c>
      <c r="BL1127" s="53">
        <v>229</v>
      </c>
      <c r="BM1127" s="91">
        <v>320</v>
      </c>
      <c r="BN1127" s="53">
        <v>186</v>
      </c>
      <c r="BO1127" s="53">
        <v>291</v>
      </c>
      <c r="BP1127" s="53">
        <v>114</v>
      </c>
      <c r="BQ1127" s="27">
        <v>126</v>
      </c>
      <c r="BR1127" s="27">
        <v>56</v>
      </c>
      <c r="BS1127" s="27">
        <v>57</v>
      </c>
      <c r="BT1127" s="27">
        <v>34</v>
      </c>
      <c r="BU1127" s="27">
        <v>40</v>
      </c>
      <c r="BV1127" s="27">
        <v>25</v>
      </c>
      <c r="BW1127" s="22" t="s">
        <v>8304</v>
      </c>
    </row>
    <row r="1128" spans="6:76" ht="14.4" x14ac:dyDescent="0.3">
      <c r="K1128" s="130"/>
      <c r="L1128" s="132"/>
      <c r="S1128" s="46" t="s">
        <v>8078</v>
      </c>
      <c r="T1128" s="47">
        <v>1</v>
      </c>
      <c r="U1128" s="47">
        <v>0</v>
      </c>
      <c r="V1128" s="47">
        <v>0</v>
      </c>
      <c r="W1128" s="47">
        <v>2</v>
      </c>
      <c r="X1128" s="47">
        <v>0</v>
      </c>
      <c r="Y1128" s="47">
        <v>0</v>
      </c>
      <c r="Z1128" s="22">
        <f t="shared" si="226"/>
        <v>3</v>
      </c>
      <c r="AA1128" s="46" t="s">
        <v>8078</v>
      </c>
      <c r="AO1128" s="127" t="s">
        <v>8268</v>
      </c>
      <c r="AP1128" s="101">
        <v>0</v>
      </c>
      <c r="AQ1128" s="101">
        <v>0</v>
      </c>
      <c r="AR1128" s="101">
        <v>0</v>
      </c>
      <c r="AS1128" s="101">
        <v>0</v>
      </c>
      <c r="AT1128" s="101">
        <v>0</v>
      </c>
      <c r="AU1128" s="101">
        <v>0</v>
      </c>
      <c r="AV1128" s="101">
        <v>0</v>
      </c>
      <c r="AW1128" s="101">
        <v>0</v>
      </c>
      <c r="AX1128" s="101">
        <v>0</v>
      </c>
      <c r="AY1128" s="101">
        <v>0</v>
      </c>
      <c r="AZ1128" s="101">
        <v>0</v>
      </c>
      <c r="BA1128" s="101">
        <v>0</v>
      </c>
      <c r="BB1128" s="101">
        <v>0</v>
      </c>
      <c r="BC1128" s="101">
        <v>0</v>
      </c>
      <c r="BD1128" s="101">
        <v>0</v>
      </c>
      <c r="BE1128" s="101">
        <v>0</v>
      </c>
      <c r="BF1128" s="101">
        <v>0</v>
      </c>
      <c r="BG1128" s="48">
        <v>0</v>
      </c>
      <c r="BH1128" s="48">
        <v>0</v>
      </c>
      <c r="BI1128" s="101">
        <v>76</v>
      </c>
      <c r="BJ1128" s="101">
        <v>315</v>
      </c>
      <c r="BK1128" s="98">
        <v>456</v>
      </c>
      <c r="BL1128" s="97">
        <v>337</v>
      </c>
      <c r="BM1128" s="97">
        <v>386</v>
      </c>
      <c r="BN1128" s="97">
        <v>515</v>
      </c>
      <c r="BO1128" s="97">
        <v>623</v>
      </c>
      <c r="BP1128" s="91">
        <v>676</v>
      </c>
      <c r="BQ1128" s="48">
        <v>642</v>
      </c>
      <c r="BR1128" s="47">
        <v>484</v>
      </c>
      <c r="BS1128" s="47">
        <v>335</v>
      </c>
      <c r="BT1128" s="47">
        <v>282</v>
      </c>
      <c r="BU1128" s="47">
        <v>34</v>
      </c>
      <c r="BV1128" s="47">
        <v>24</v>
      </c>
      <c r="BW1128" s="127" t="s">
        <v>8268</v>
      </c>
    </row>
    <row r="1129" spans="6:76" ht="14.4" x14ac:dyDescent="0.3">
      <c r="K1129" s="130"/>
      <c r="L1129" s="132"/>
      <c r="S1129" s="22" t="s">
        <v>8079</v>
      </c>
      <c r="T1129" s="27">
        <v>13</v>
      </c>
      <c r="U1129" s="27">
        <v>3</v>
      </c>
      <c r="V1129" s="27">
        <v>0</v>
      </c>
      <c r="W1129" s="27">
        <v>9</v>
      </c>
      <c r="X1129" s="27">
        <v>24</v>
      </c>
      <c r="Y1129" s="27">
        <v>0</v>
      </c>
      <c r="Z1129" s="22">
        <f t="shared" si="226"/>
        <v>25</v>
      </c>
      <c r="AA1129" s="22" t="s">
        <v>8079</v>
      </c>
      <c r="AO1129" s="22" t="s">
        <v>8306</v>
      </c>
      <c r="AP1129" s="53">
        <v>0</v>
      </c>
      <c r="AQ1129" s="53">
        <v>0</v>
      </c>
      <c r="AR1129" s="53">
        <v>0</v>
      </c>
      <c r="AS1129" s="53">
        <v>0</v>
      </c>
      <c r="AT1129" s="53">
        <v>0</v>
      </c>
      <c r="AU1129" s="53">
        <v>0</v>
      </c>
      <c r="AV1129" s="53">
        <v>0</v>
      </c>
      <c r="AW1129" s="53">
        <v>0</v>
      </c>
      <c r="AX1129" s="53">
        <v>0</v>
      </c>
      <c r="AY1129" s="53">
        <v>0</v>
      </c>
      <c r="AZ1129" s="53">
        <v>0</v>
      </c>
      <c r="BA1129" s="53">
        <v>0</v>
      </c>
      <c r="BB1129" s="53">
        <v>0</v>
      </c>
      <c r="BC1129" s="53">
        <v>0</v>
      </c>
      <c r="BD1129" s="53">
        <v>0</v>
      </c>
      <c r="BE1129" s="53">
        <v>0</v>
      </c>
      <c r="BF1129" s="53">
        <v>0</v>
      </c>
      <c r="BG1129" s="53">
        <v>0</v>
      </c>
      <c r="BH1129" s="53">
        <v>0</v>
      </c>
      <c r="BI1129" s="53">
        <v>0</v>
      </c>
      <c r="BJ1129" s="53">
        <v>0</v>
      </c>
      <c r="BK1129" s="53">
        <v>0</v>
      </c>
      <c r="BL1129" s="53">
        <v>0</v>
      </c>
      <c r="BM1129" s="53">
        <v>4</v>
      </c>
      <c r="BN1129" s="53">
        <v>1</v>
      </c>
      <c r="BO1129" s="53">
        <v>40</v>
      </c>
      <c r="BP1129" s="53">
        <v>50</v>
      </c>
      <c r="BQ1129" s="27">
        <v>364</v>
      </c>
      <c r="BR1129" s="27">
        <v>319</v>
      </c>
      <c r="BS1129" s="103">
        <v>559</v>
      </c>
      <c r="BT1129" s="27">
        <v>390</v>
      </c>
      <c r="BU1129" s="27">
        <v>319</v>
      </c>
      <c r="BV1129" s="27">
        <v>190</v>
      </c>
      <c r="BW1129" s="22" t="s">
        <v>8306</v>
      </c>
    </row>
    <row r="1130" spans="6:76" ht="14.4" x14ac:dyDescent="0.3">
      <c r="K1130" s="130"/>
      <c r="L1130" s="132"/>
      <c r="S1130" s="46" t="s">
        <v>8080</v>
      </c>
      <c r="T1130" s="47">
        <v>23</v>
      </c>
      <c r="U1130" s="47">
        <v>50</v>
      </c>
      <c r="V1130" s="47">
        <v>0</v>
      </c>
      <c r="W1130" s="47">
        <v>108</v>
      </c>
      <c r="X1130" s="47">
        <v>341</v>
      </c>
      <c r="Y1130" s="47">
        <v>9</v>
      </c>
      <c r="Z1130" s="22">
        <f t="shared" si="226"/>
        <v>190</v>
      </c>
      <c r="AA1130" s="46" t="s">
        <v>8080</v>
      </c>
      <c r="AO1130" s="127" t="s">
        <v>8272</v>
      </c>
      <c r="AP1130" s="101">
        <v>0</v>
      </c>
      <c r="AQ1130" s="101">
        <v>0</v>
      </c>
      <c r="AR1130" s="101">
        <v>0</v>
      </c>
      <c r="AS1130" s="101">
        <v>0</v>
      </c>
      <c r="AT1130" s="101">
        <v>0</v>
      </c>
      <c r="AU1130" s="101">
        <v>0</v>
      </c>
      <c r="AV1130" s="101">
        <v>0</v>
      </c>
      <c r="AW1130" s="101">
        <v>0</v>
      </c>
      <c r="AX1130" s="101">
        <v>0</v>
      </c>
      <c r="AY1130" s="101">
        <v>0</v>
      </c>
      <c r="AZ1130" s="101">
        <v>0</v>
      </c>
      <c r="BA1130" s="101">
        <v>0</v>
      </c>
      <c r="BB1130" s="101">
        <v>0</v>
      </c>
      <c r="BC1130" s="101">
        <v>0</v>
      </c>
      <c r="BD1130" s="101">
        <v>0</v>
      </c>
      <c r="BE1130" s="101">
        <v>0</v>
      </c>
      <c r="BF1130" s="101">
        <v>0</v>
      </c>
      <c r="BG1130" s="48">
        <v>0</v>
      </c>
      <c r="BH1130" s="48">
        <v>0</v>
      </c>
      <c r="BI1130" s="48">
        <v>0</v>
      </c>
      <c r="BJ1130" s="48">
        <v>0</v>
      </c>
      <c r="BK1130" s="48">
        <v>0</v>
      </c>
      <c r="BL1130" s="48">
        <v>0</v>
      </c>
      <c r="BM1130" s="48">
        <v>0</v>
      </c>
      <c r="BN1130" s="48">
        <v>0</v>
      </c>
      <c r="BO1130" s="48">
        <v>0</v>
      </c>
      <c r="BP1130" s="48">
        <v>1</v>
      </c>
      <c r="BQ1130" s="48">
        <v>17</v>
      </c>
      <c r="BR1130" s="47">
        <v>191</v>
      </c>
      <c r="BS1130" s="47">
        <v>358</v>
      </c>
      <c r="BT1130" s="29">
        <v>504</v>
      </c>
      <c r="BU1130" s="47">
        <v>472</v>
      </c>
      <c r="BV1130" s="47">
        <v>341</v>
      </c>
      <c r="BW1130" s="127" t="s">
        <v>8272</v>
      </c>
    </row>
    <row r="1131" spans="6:76" x14ac:dyDescent="0.25">
      <c r="S1131" s="22" t="s">
        <v>8081</v>
      </c>
      <c r="T1131" s="27">
        <v>40</v>
      </c>
      <c r="U1131" s="27">
        <v>96</v>
      </c>
      <c r="V1131" s="27">
        <v>46</v>
      </c>
      <c r="W1131" s="27">
        <v>97</v>
      </c>
      <c r="X1131" s="27">
        <v>415</v>
      </c>
      <c r="Y1131" s="27">
        <v>15</v>
      </c>
      <c r="Z1131" s="22">
        <f t="shared" si="226"/>
        <v>294</v>
      </c>
      <c r="AA1131" s="22" t="s">
        <v>8081</v>
      </c>
      <c r="AO1131" s="22" t="s">
        <v>8308</v>
      </c>
      <c r="AP1131" s="53">
        <v>0</v>
      </c>
      <c r="AQ1131" s="53">
        <v>0</v>
      </c>
      <c r="AR1131" s="53">
        <v>0</v>
      </c>
      <c r="AS1131" s="53">
        <v>0</v>
      </c>
      <c r="AT1131" s="53">
        <v>0</v>
      </c>
      <c r="AU1131" s="53">
        <v>0</v>
      </c>
      <c r="AV1131" s="53">
        <v>0</v>
      </c>
      <c r="AW1131" s="53">
        <v>0</v>
      </c>
      <c r="AX1131" s="53">
        <v>0</v>
      </c>
      <c r="AY1131" s="53">
        <v>0</v>
      </c>
      <c r="AZ1131" s="53">
        <v>0</v>
      </c>
      <c r="BA1131" s="53">
        <v>0</v>
      </c>
      <c r="BB1131" s="53">
        <v>0</v>
      </c>
      <c r="BC1131" s="53">
        <v>0</v>
      </c>
      <c r="BD1131" s="53">
        <v>0</v>
      </c>
      <c r="BE1131" s="53">
        <v>0</v>
      </c>
      <c r="BF1131" s="53">
        <v>0</v>
      </c>
      <c r="BG1131" s="53">
        <v>0</v>
      </c>
      <c r="BH1131" s="53">
        <v>0</v>
      </c>
      <c r="BI1131" s="53">
        <v>0</v>
      </c>
      <c r="BJ1131" s="53">
        <v>0</v>
      </c>
      <c r="BK1131" s="53">
        <v>0</v>
      </c>
      <c r="BL1131" s="53">
        <v>0</v>
      </c>
      <c r="BM1131" s="53">
        <v>0</v>
      </c>
      <c r="BN1131" s="53">
        <v>0</v>
      </c>
      <c r="BO1131" s="53">
        <v>0</v>
      </c>
      <c r="BP1131" s="53">
        <v>0</v>
      </c>
      <c r="BQ1131" s="27">
        <v>0</v>
      </c>
      <c r="BR1131" s="27">
        <v>0</v>
      </c>
      <c r="BS1131" s="27">
        <v>45</v>
      </c>
      <c r="BT1131" s="27">
        <v>113</v>
      </c>
      <c r="BU1131" s="27">
        <v>239</v>
      </c>
      <c r="BV1131" s="103">
        <v>294</v>
      </c>
      <c r="BW1131" s="22" t="s">
        <v>8308</v>
      </c>
    </row>
    <row r="1132" spans="6:76" x14ac:dyDescent="0.25">
      <c r="T1132" s="18">
        <f>SUM(T1125:T1131)</f>
        <v>82</v>
      </c>
      <c r="U1132" s="18">
        <f t="shared" ref="U1132:Y1132" si="227">SUM(U1125:U1131)</f>
        <v>149</v>
      </c>
      <c r="V1132" s="18">
        <f t="shared" si="227"/>
        <v>46</v>
      </c>
      <c r="W1132" s="18">
        <f t="shared" si="227"/>
        <v>216</v>
      </c>
      <c r="X1132" s="18">
        <f t="shared" si="227"/>
        <v>780</v>
      </c>
      <c r="Y1132" s="18">
        <f t="shared" si="227"/>
        <v>24</v>
      </c>
      <c r="Z1132" s="22">
        <f t="shared" si="226"/>
        <v>517</v>
      </c>
      <c r="AO1132" s="127" t="s">
        <v>8277</v>
      </c>
      <c r="AP1132" s="101">
        <v>0</v>
      </c>
      <c r="AQ1132" s="101">
        <v>0</v>
      </c>
      <c r="AR1132" s="101">
        <v>0</v>
      </c>
      <c r="AS1132" s="101">
        <v>0</v>
      </c>
      <c r="AT1132" s="101">
        <v>0</v>
      </c>
      <c r="AU1132" s="101">
        <v>0</v>
      </c>
      <c r="AV1132" s="101">
        <v>0</v>
      </c>
      <c r="AW1132" s="101">
        <v>0</v>
      </c>
      <c r="AX1132" s="101">
        <v>0</v>
      </c>
      <c r="AY1132" s="101">
        <v>0</v>
      </c>
      <c r="AZ1132" s="101">
        <v>0</v>
      </c>
      <c r="BA1132" s="101">
        <v>0</v>
      </c>
      <c r="BB1132" s="101">
        <v>0</v>
      </c>
      <c r="BC1132" s="101">
        <v>0</v>
      </c>
      <c r="BD1132" s="101">
        <v>0</v>
      </c>
      <c r="BE1132" s="101">
        <v>0</v>
      </c>
      <c r="BF1132" s="101">
        <v>0</v>
      </c>
      <c r="BG1132" s="48">
        <v>0</v>
      </c>
      <c r="BH1132" s="48">
        <v>0</v>
      </c>
      <c r="BI1132" s="48">
        <v>0</v>
      </c>
      <c r="BJ1132" s="48">
        <v>0</v>
      </c>
      <c r="BK1132" s="48">
        <v>0</v>
      </c>
      <c r="BL1132" s="48">
        <v>0</v>
      </c>
      <c r="BM1132" s="48">
        <v>0</v>
      </c>
      <c r="BN1132" s="48">
        <v>0</v>
      </c>
      <c r="BO1132" s="48">
        <v>0</v>
      </c>
      <c r="BP1132" s="48">
        <v>0</v>
      </c>
      <c r="BQ1132" s="48">
        <v>0</v>
      </c>
      <c r="BR1132" s="47">
        <v>0</v>
      </c>
      <c r="BS1132" s="47">
        <v>0</v>
      </c>
      <c r="BT1132" s="47">
        <v>6</v>
      </c>
      <c r="BU1132" s="47">
        <v>246</v>
      </c>
      <c r="BV1132" s="47">
        <v>415</v>
      </c>
      <c r="BW1132" s="127" t="s">
        <v>8277</v>
      </c>
    </row>
    <row r="1140" spans="1:75" ht="39.6" x14ac:dyDescent="0.25">
      <c r="A1140" s="33" t="s">
        <v>8373</v>
      </c>
      <c r="B1140" s="33" t="s">
        <v>7633</v>
      </c>
      <c r="C1140" s="33" t="s">
        <v>8063</v>
      </c>
      <c r="D1140" s="33" t="s">
        <v>8181</v>
      </c>
      <c r="E1140" s="33" t="s">
        <v>8182</v>
      </c>
      <c r="F1140" s="33" t="s">
        <v>8183</v>
      </c>
      <c r="G1140" s="33" t="s">
        <v>8184</v>
      </c>
      <c r="H1140" s="33" t="s">
        <v>8185</v>
      </c>
      <c r="I1140" s="33" t="s">
        <v>8186</v>
      </c>
      <c r="J1140" s="33" t="s">
        <v>8319</v>
      </c>
      <c r="K1140" s="35" t="s">
        <v>8187</v>
      </c>
      <c r="L1140" s="53" t="s">
        <v>8188</v>
      </c>
      <c r="M1140" s="24" t="s">
        <v>8380</v>
      </c>
      <c r="S1140" s="18" t="s">
        <v>8373</v>
      </c>
      <c r="AO1140" s="24" t="s">
        <v>8228</v>
      </c>
      <c r="AP1140" s="75" t="s">
        <v>8373</v>
      </c>
      <c r="AQ1140" s="24"/>
      <c r="AR1140" s="24"/>
      <c r="AS1140" s="24"/>
      <c r="BR1140" s="18"/>
    </row>
    <row r="1141" spans="1:75" x14ac:dyDescent="0.25">
      <c r="A1141" s="113" t="s">
        <v>8207</v>
      </c>
      <c r="B1141" s="113" t="s">
        <v>10</v>
      </c>
      <c r="C1141" s="71">
        <v>1</v>
      </c>
      <c r="D1141" s="68">
        <v>1</v>
      </c>
      <c r="E1141" s="68">
        <v>0</v>
      </c>
      <c r="F1141" s="68">
        <v>0</v>
      </c>
      <c r="G1141" s="68">
        <v>0</v>
      </c>
      <c r="H1141" s="68">
        <v>1</v>
      </c>
      <c r="I1141" s="68">
        <v>0</v>
      </c>
      <c r="J1141" s="68">
        <v>0</v>
      </c>
      <c r="K1141" s="68">
        <v>0</v>
      </c>
      <c r="L1141" s="112">
        <f t="shared" ref="L1141:L1162" si="228">SUM(E1141:K1141)</f>
        <v>1</v>
      </c>
      <c r="M1141" s="18">
        <v>1</v>
      </c>
      <c r="O1141" s="133"/>
      <c r="P1141" s="133"/>
      <c r="S1141" s="22" t="s">
        <v>8190</v>
      </c>
      <c r="T1141" s="22" t="s">
        <v>5758</v>
      </c>
      <c r="U1141" s="22" t="s">
        <v>5740</v>
      </c>
      <c r="V1141" s="22" t="s">
        <v>5712</v>
      </c>
      <c r="W1141" s="22" t="s">
        <v>5745</v>
      </c>
      <c r="X1141" s="22" t="s">
        <v>5868</v>
      </c>
      <c r="Y1141" s="22" t="s">
        <v>8064</v>
      </c>
      <c r="Z1141" s="22" t="s">
        <v>8065</v>
      </c>
      <c r="AO1141" s="18" t="s">
        <v>8353</v>
      </c>
      <c r="AP1141" s="24"/>
      <c r="AQ1141" s="24"/>
      <c r="AR1141" s="24"/>
      <c r="AS1141" s="24"/>
      <c r="BR1141" s="18"/>
    </row>
    <row r="1142" spans="1:75" x14ac:dyDescent="0.25">
      <c r="A1142" s="117" t="s">
        <v>8208</v>
      </c>
      <c r="B1142" s="111" t="s">
        <v>3855</v>
      </c>
      <c r="C1142" s="70">
        <v>1</v>
      </c>
      <c r="D1142" s="69">
        <v>1</v>
      </c>
      <c r="E1142" s="69">
        <v>1</v>
      </c>
      <c r="F1142" s="69">
        <v>0</v>
      </c>
      <c r="G1142" s="69">
        <v>0</v>
      </c>
      <c r="H1142" s="69">
        <v>0</v>
      </c>
      <c r="I1142" s="69">
        <v>0</v>
      </c>
      <c r="J1142" s="69">
        <v>0</v>
      </c>
      <c r="K1142" s="69">
        <v>0</v>
      </c>
      <c r="L1142" s="128">
        <f t="shared" si="228"/>
        <v>1</v>
      </c>
      <c r="O1142" s="133"/>
      <c r="P1142" s="133"/>
      <c r="S1142" s="22" t="s">
        <v>8075</v>
      </c>
      <c r="T1142" s="27">
        <v>0</v>
      </c>
      <c r="U1142" s="27">
        <v>0</v>
      </c>
      <c r="V1142" s="27">
        <v>0</v>
      </c>
      <c r="W1142" s="27">
        <v>1</v>
      </c>
      <c r="X1142" s="27">
        <v>0</v>
      </c>
      <c r="Y1142" s="27">
        <v>0</v>
      </c>
      <c r="Z1142" s="22">
        <f>SUM(T1142:Y1142)</f>
        <v>1</v>
      </c>
      <c r="AO1142" s="18" t="s">
        <v>8355</v>
      </c>
      <c r="AP1142" s="24"/>
      <c r="AQ1142" s="24"/>
      <c r="AR1142" s="24"/>
      <c r="AS1142" s="24"/>
      <c r="BL1142" s="18" t="s">
        <v>8356</v>
      </c>
      <c r="BR1142" s="18"/>
    </row>
    <row r="1143" spans="1:75" x14ac:dyDescent="0.25">
      <c r="A1143" s="117" t="s">
        <v>8208</v>
      </c>
      <c r="B1143" s="111" t="s">
        <v>10</v>
      </c>
      <c r="C1143" s="70">
        <v>2</v>
      </c>
      <c r="D1143" s="69">
        <v>2</v>
      </c>
      <c r="E1143" s="69">
        <v>1</v>
      </c>
      <c r="F1143" s="69">
        <v>0</v>
      </c>
      <c r="G1143" s="69">
        <v>0</v>
      </c>
      <c r="H1143" s="69">
        <v>1</v>
      </c>
      <c r="I1143" s="69">
        <v>0</v>
      </c>
      <c r="J1143" s="69">
        <v>0</v>
      </c>
      <c r="K1143" s="69">
        <v>0</v>
      </c>
      <c r="L1143" s="128">
        <f t="shared" si="228"/>
        <v>2</v>
      </c>
      <c r="M1143" s="18">
        <v>3</v>
      </c>
      <c r="O1143" s="133"/>
      <c r="P1143" s="133"/>
      <c r="S1143" s="46" t="s">
        <v>8076</v>
      </c>
      <c r="T1143" s="47">
        <v>2</v>
      </c>
      <c r="U1143" s="47">
        <v>0</v>
      </c>
      <c r="V1143" s="47">
        <v>0</v>
      </c>
      <c r="W1143" s="47">
        <v>1</v>
      </c>
      <c r="X1143" s="47">
        <v>0</v>
      </c>
      <c r="Y1143" s="47">
        <v>0</v>
      </c>
      <c r="Z1143" s="22">
        <f t="shared" ref="Z1143:Z1149" si="229">SUM(T1143:Y1143)</f>
        <v>3</v>
      </c>
      <c r="AP1143" s="37">
        <v>2009</v>
      </c>
      <c r="AQ1143" s="37"/>
      <c r="AR1143" s="37"/>
      <c r="AS1143" s="37"/>
      <c r="AT1143" s="20">
        <v>2010</v>
      </c>
      <c r="AU1143" s="20"/>
      <c r="AV1143" s="20"/>
      <c r="AW1143" s="20"/>
      <c r="AX1143" s="20">
        <v>2011</v>
      </c>
      <c r="AY1143" s="20"/>
      <c r="AZ1143" s="20"/>
      <c r="BA1143" s="20"/>
      <c r="BB1143" s="20">
        <v>2012</v>
      </c>
      <c r="BC1143" s="20"/>
      <c r="BD1143" s="20"/>
      <c r="BE1143" s="20"/>
      <c r="BF1143" s="20">
        <v>2013</v>
      </c>
      <c r="BG1143" s="20"/>
      <c r="BH1143" s="20"/>
      <c r="BI1143" s="20"/>
      <c r="BJ1143" s="20">
        <v>2014</v>
      </c>
      <c r="BK1143" s="20"/>
      <c r="BL1143" s="20"/>
      <c r="BM1143" s="20"/>
      <c r="BN1143" s="20">
        <v>2015</v>
      </c>
      <c r="BO1143" s="20"/>
      <c r="BP1143" s="20"/>
      <c r="BQ1143" s="20"/>
      <c r="BR1143" s="20">
        <v>2016</v>
      </c>
      <c r="BS1143" s="20"/>
    </row>
    <row r="1144" spans="1:75" ht="22.8" x14ac:dyDescent="0.25">
      <c r="A1144" s="113" t="s">
        <v>8202</v>
      </c>
      <c r="B1144" s="113" t="s">
        <v>3133</v>
      </c>
      <c r="C1144" s="71">
        <v>1</v>
      </c>
      <c r="D1144" s="68">
        <v>1</v>
      </c>
      <c r="E1144" s="68">
        <v>0</v>
      </c>
      <c r="F1144" s="68">
        <v>0</v>
      </c>
      <c r="G1144" s="68">
        <v>0</v>
      </c>
      <c r="H1144" s="68">
        <v>1</v>
      </c>
      <c r="I1144" s="68">
        <v>0</v>
      </c>
      <c r="J1144" s="68">
        <v>0</v>
      </c>
      <c r="K1144" s="68">
        <v>0</v>
      </c>
      <c r="L1144" s="112">
        <f t="shared" si="228"/>
        <v>1</v>
      </c>
      <c r="O1144" s="133"/>
      <c r="P1144" s="133"/>
      <c r="S1144" s="22" t="s">
        <v>8077</v>
      </c>
      <c r="T1144" s="27">
        <v>0</v>
      </c>
      <c r="U1144" s="27">
        <v>2</v>
      </c>
      <c r="V1144" s="27">
        <v>0</v>
      </c>
      <c r="W1144" s="27">
        <v>5</v>
      </c>
      <c r="X1144" s="27">
        <v>0</v>
      </c>
      <c r="Y1144" s="27">
        <v>0</v>
      </c>
      <c r="Z1144" s="22">
        <f t="shared" si="229"/>
        <v>7</v>
      </c>
      <c r="AO1144" s="18" t="s">
        <v>2</v>
      </c>
      <c r="AP1144" s="18" t="s">
        <v>8359</v>
      </c>
      <c r="AQ1144" s="18" t="s">
        <v>8360</v>
      </c>
      <c r="AR1144" s="18" t="s">
        <v>8361</v>
      </c>
      <c r="AS1144" s="18" t="s">
        <v>8258</v>
      </c>
      <c r="AT1144" s="18" t="s">
        <v>8253</v>
      </c>
      <c r="AU1144" s="18" t="s">
        <v>8362</v>
      </c>
      <c r="AV1144" s="18" t="s">
        <v>8363</v>
      </c>
      <c r="AW1144" s="75" t="s">
        <v>8364</v>
      </c>
      <c r="AX1144" s="75" t="s">
        <v>8261</v>
      </c>
      <c r="AY1144" s="18" t="s">
        <v>8262</v>
      </c>
      <c r="AZ1144" s="18" t="s">
        <v>8257</v>
      </c>
      <c r="BA1144" s="18" t="s">
        <v>8365</v>
      </c>
      <c r="BB1144" s="18" t="s">
        <v>8366</v>
      </c>
      <c r="BC1144" s="18" t="s">
        <v>8367</v>
      </c>
      <c r="BD1144" s="18" t="s">
        <v>8260</v>
      </c>
      <c r="BE1144" s="18" t="s">
        <v>8303</v>
      </c>
      <c r="BF1144" s="18" t="s">
        <v>8266</v>
      </c>
      <c r="BG1144" s="18" t="s">
        <v>8368</v>
      </c>
      <c r="BH1144" s="18" t="s">
        <v>8369</v>
      </c>
      <c r="BI1144" s="18" t="s">
        <v>8265</v>
      </c>
      <c r="BJ1144" s="18" t="s">
        <v>8370</v>
      </c>
      <c r="BK1144" s="18" t="s">
        <v>8371</v>
      </c>
      <c r="BL1144" s="18" t="s">
        <v>8270</v>
      </c>
      <c r="BM1144" s="18" t="s">
        <v>8305</v>
      </c>
      <c r="BN1144" s="18" t="s">
        <v>8271</v>
      </c>
      <c r="BO1144" s="18" t="s">
        <v>8372</v>
      </c>
      <c r="BP1144" s="18" t="s">
        <v>8269</v>
      </c>
      <c r="BQ1144" s="18" t="s">
        <v>8274</v>
      </c>
      <c r="BR1144" s="18" t="s">
        <v>8275</v>
      </c>
      <c r="BS1144" s="18" t="s">
        <v>8307</v>
      </c>
      <c r="BT1144" s="18" t="s">
        <v>8273</v>
      </c>
      <c r="BU1144" s="18" t="s">
        <v>8373</v>
      </c>
    </row>
    <row r="1145" spans="1:75" x14ac:dyDescent="0.25">
      <c r="A1145" s="113" t="s">
        <v>8202</v>
      </c>
      <c r="B1145" s="113" t="s">
        <v>10</v>
      </c>
      <c r="C1145" s="71">
        <v>6</v>
      </c>
      <c r="D1145" s="68">
        <v>6</v>
      </c>
      <c r="E1145" s="68">
        <v>0</v>
      </c>
      <c r="F1145" s="68">
        <v>2</v>
      </c>
      <c r="G1145" s="68">
        <v>0</v>
      </c>
      <c r="H1145" s="68">
        <v>4</v>
      </c>
      <c r="I1145" s="68">
        <v>0</v>
      </c>
      <c r="J1145" s="68">
        <v>0</v>
      </c>
      <c r="K1145" s="68">
        <v>0</v>
      </c>
      <c r="L1145" s="112">
        <f t="shared" si="228"/>
        <v>6</v>
      </c>
      <c r="M1145" s="18">
        <v>7</v>
      </c>
      <c r="O1145" s="133"/>
      <c r="P1145" s="133"/>
      <c r="S1145" s="46" t="s">
        <v>8078</v>
      </c>
      <c r="T1145" s="47">
        <v>0</v>
      </c>
      <c r="U1145" s="47">
        <v>4</v>
      </c>
      <c r="V1145" s="47">
        <v>0</v>
      </c>
      <c r="W1145" s="47">
        <v>7</v>
      </c>
      <c r="X1145" s="47">
        <v>0</v>
      </c>
      <c r="Y1145" s="47">
        <v>0</v>
      </c>
      <c r="Z1145" s="22">
        <f t="shared" si="229"/>
        <v>11</v>
      </c>
      <c r="AO1145" s="18" t="s">
        <v>8243</v>
      </c>
      <c r="AP1145" s="37">
        <v>0</v>
      </c>
      <c r="AQ1145" s="37">
        <v>0</v>
      </c>
      <c r="AR1145" s="37">
        <v>0</v>
      </c>
      <c r="AS1145" s="37">
        <v>0</v>
      </c>
      <c r="AT1145" s="37">
        <v>0</v>
      </c>
      <c r="AU1145" s="37">
        <v>0</v>
      </c>
      <c r="AV1145" s="37">
        <v>0</v>
      </c>
      <c r="AW1145" s="85">
        <v>0</v>
      </c>
      <c r="AX1145" s="85">
        <v>0</v>
      </c>
      <c r="AY1145" s="37">
        <v>0</v>
      </c>
      <c r="AZ1145" s="37">
        <v>0</v>
      </c>
      <c r="BA1145" s="37">
        <v>0</v>
      </c>
      <c r="BB1145" s="37">
        <v>0</v>
      </c>
      <c r="BC1145" s="37">
        <v>0</v>
      </c>
      <c r="BD1145" s="37">
        <v>0</v>
      </c>
      <c r="BE1145" s="37">
        <v>0</v>
      </c>
      <c r="BF1145" s="37">
        <v>0</v>
      </c>
      <c r="BG1145" s="37">
        <v>0</v>
      </c>
      <c r="BH1145" s="37">
        <v>0</v>
      </c>
      <c r="BI1145" s="37">
        <v>0</v>
      </c>
      <c r="BJ1145" s="37">
        <v>0</v>
      </c>
      <c r="BK1145" s="37">
        <v>0</v>
      </c>
      <c r="BL1145" s="37">
        <v>0</v>
      </c>
      <c r="BM1145" s="37">
        <v>0</v>
      </c>
      <c r="BN1145" s="37">
        <v>0</v>
      </c>
      <c r="BO1145" s="37">
        <v>0</v>
      </c>
      <c r="BP1145" s="37">
        <v>0</v>
      </c>
      <c r="BQ1145" s="20">
        <v>0</v>
      </c>
      <c r="BR1145" s="20">
        <v>0</v>
      </c>
      <c r="BS1145" s="20">
        <v>0</v>
      </c>
      <c r="BT1145" s="20">
        <v>0</v>
      </c>
      <c r="BU1145" s="20">
        <v>0</v>
      </c>
      <c r="BV1145" s="18" t="s">
        <v>8243</v>
      </c>
    </row>
    <row r="1146" spans="1:75" x14ac:dyDescent="0.25">
      <c r="A1146" s="117" t="s">
        <v>8203</v>
      </c>
      <c r="B1146" s="117" t="s">
        <v>3133</v>
      </c>
      <c r="C1146" s="123">
        <v>5</v>
      </c>
      <c r="D1146" s="69">
        <v>5</v>
      </c>
      <c r="E1146" s="69">
        <v>0</v>
      </c>
      <c r="F1146" s="69">
        <v>2</v>
      </c>
      <c r="G1146" s="69">
        <v>0</v>
      </c>
      <c r="H1146" s="69">
        <v>3</v>
      </c>
      <c r="I1146" s="69">
        <v>0</v>
      </c>
      <c r="J1146" s="69">
        <v>0</v>
      </c>
      <c r="K1146" s="69">
        <v>0</v>
      </c>
      <c r="L1146" s="128">
        <f t="shared" si="228"/>
        <v>5</v>
      </c>
      <c r="O1146" s="133"/>
      <c r="P1146" s="133"/>
      <c r="S1146" s="22" t="s">
        <v>8079</v>
      </c>
      <c r="T1146" s="27">
        <v>3</v>
      </c>
      <c r="U1146" s="27">
        <v>10</v>
      </c>
      <c r="V1146" s="27">
        <v>0</v>
      </c>
      <c r="W1146" s="27">
        <v>36</v>
      </c>
      <c r="X1146" s="27">
        <v>34</v>
      </c>
      <c r="Y1146" s="27">
        <v>0</v>
      </c>
      <c r="Z1146" s="22">
        <f t="shared" si="229"/>
        <v>83</v>
      </c>
      <c r="AO1146" s="18" t="s">
        <v>8244</v>
      </c>
      <c r="AP1146" s="37">
        <v>0</v>
      </c>
      <c r="AQ1146" s="37">
        <v>0</v>
      </c>
      <c r="AR1146" s="37">
        <v>0</v>
      </c>
      <c r="AS1146" s="37">
        <v>0</v>
      </c>
      <c r="AT1146" s="37">
        <v>0</v>
      </c>
      <c r="AU1146" s="37">
        <v>0</v>
      </c>
      <c r="AV1146" s="37">
        <v>0</v>
      </c>
      <c r="AW1146" s="85">
        <v>0</v>
      </c>
      <c r="AX1146" s="85">
        <v>0</v>
      </c>
      <c r="AY1146" s="37">
        <v>0</v>
      </c>
      <c r="AZ1146" s="37">
        <v>0</v>
      </c>
      <c r="BA1146" s="37">
        <v>0</v>
      </c>
      <c r="BB1146" s="37">
        <v>0</v>
      </c>
      <c r="BC1146" s="37">
        <v>0</v>
      </c>
      <c r="BD1146" s="37">
        <v>0</v>
      </c>
      <c r="BE1146" s="37">
        <v>0</v>
      </c>
      <c r="BF1146" s="37">
        <v>0</v>
      </c>
      <c r="BG1146" s="37">
        <v>0</v>
      </c>
      <c r="BH1146" s="37">
        <v>0</v>
      </c>
      <c r="BI1146" s="37">
        <v>0</v>
      </c>
      <c r="BJ1146" s="37">
        <v>0</v>
      </c>
      <c r="BK1146" s="37">
        <v>0</v>
      </c>
      <c r="BL1146" s="37">
        <v>0</v>
      </c>
      <c r="BM1146" s="37">
        <v>0</v>
      </c>
      <c r="BN1146" s="37">
        <v>0</v>
      </c>
      <c r="BO1146" s="37">
        <v>0</v>
      </c>
      <c r="BP1146" s="37">
        <v>0</v>
      </c>
      <c r="BQ1146" s="20">
        <v>0</v>
      </c>
      <c r="BR1146" s="20">
        <v>0</v>
      </c>
      <c r="BS1146" s="20">
        <v>0</v>
      </c>
      <c r="BT1146" s="20">
        <v>0</v>
      </c>
      <c r="BU1146" s="20">
        <v>0</v>
      </c>
      <c r="BV1146" s="18" t="s">
        <v>8244</v>
      </c>
    </row>
    <row r="1147" spans="1:75" x14ac:dyDescent="0.25">
      <c r="A1147" s="117" t="s">
        <v>8203</v>
      </c>
      <c r="B1147" s="117" t="s">
        <v>10</v>
      </c>
      <c r="C1147" s="123">
        <v>6</v>
      </c>
      <c r="D1147" s="69">
        <v>6</v>
      </c>
      <c r="E1147" s="69">
        <v>0</v>
      </c>
      <c r="F1147" s="69">
        <v>2</v>
      </c>
      <c r="G1147" s="69">
        <v>0</v>
      </c>
      <c r="H1147" s="69">
        <v>4</v>
      </c>
      <c r="I1147" s="69">
        <v>0</v>
      </c>
      <c r="J1147" s="69">
        <v>0</v>
      </c>
      <c r="K1147" s="69">
        <v>0</v>
      </c>
      <c r="L1147" s="128">
        <f t="shared" si="228"/>
        <v>6</v>
      </c>
      <c r="M1147" s="18">
        <v>11</v>
      </c>
      <c r="O1147" s="133"/>
      <c r="P1147" s="133"/>
      <c r="S1147" s="46" t="s">
        <v>8080</v>
      </c>
      <c r="T1147" s="47">
        <v>41</v>
      </c>
      <c r="U1147" s="47">
        <v>97</v>
      </c>
      <c r="V1147" s="47">
        <v>2</v>
      </c>
      <c r="W1147" s="47">
        <v>193</v>
      </c>
      <c r="X1147" s="47">
        <v>472</v>
      </c>
      <c r="Y1147" s="47">
        <v>24</v>
      </c>
      <c r="Z1147" s="22">
        <f t="shared" si="229"/>
        <v>829</v>
      </c>
      <c r="AO1147" s="18" t="s">
        <v>8245</v>
      </c>
      <c r="AP1147" s="37">
        <v>0</v>
      </c>
      <c r="AQ1147" s="37">
        <v>0</v>
      </c>
      <c r="AR1147" s="37">
        <v>0</v>
      </c>
      <c r="AS1147" s="37">
        <v>0</v>
      </c>
      <c r="AT1147" s="37">
        <v>0</v>
      </c>
      <c r="AU1147" s="37">
        <v>0</v>
      </c>
      <c r="AV1147" s="37">
        <v>0</v>
      </c>
      <c r="AW1147" s="85">
        <v>0</v>
      </c>
      <c r="AX1147" s="85">
        <v>0</v>
      </c>
      <c r="AY1147" s="37">
        <v>0</v>
      </c>
      <c r="AZ1147" s="37">
        <v>0</v>
      </c>
      <c r="BA1147" s="37">
        <v>1</v>
      </c>
      <c r="BB1147" s="37">
        <v>0</v>
      </c>
      <c r="BC1147" s="37">
        <v>0</v>
      </c>
      <c r="BD1147" s="37">
        <v>0</v>
      </c>
      <c r="BE1147" s="37">
        <v>0</v>
      </c>
      <c r="BF1147" s="37">
        <v>0</v>
      </c>
      <c r="BG1147" s="37">
        <v>0</v>
      </c>
      <c r="BH1147" s="37">
        <v>0</v>
      </c>
      <c r="BI1147" s="37">
        <v>0</v>
      </c>
      <c r="BJ1147" s="37">
        <v>0</v>
      </c>
      <c r="BK1147" s="37">
        <v>0</v>
      </c>
      <c r="BL1147" s="37">
        <v>0</v>
      </c>
      <c r="BM1147" s="37">
        <v>0</v>
      </c>
      <c r="BN1147" s="37">
        <v>0</v>
      </c>
      <c r="BO1147" s="37">
        <v>0</v>
      </c>
      <c r="BP1147" s="37">
        <v>0</v>
      </c>
      <c r="BQ1147" s="20">
        <v>0</v>
      </c>
      <c r="BR1147" s="20">
        <v>0</v>
      </c>
      <c r="BS1147" s="20">
        <v>0</v>
      </c>
      <c r="BT1147" s="20">
        <v>0</v>
      </c>
      <c r="BU1147" s="20">
        <v>0</v>
      </c>
      <c r="BV1147" s="18" t="s">
        <v>8245</v>
      </c>
    </row>
    <row r="1148" spans="1:75" x14ac:dyDescent="0.25">
      <c r="A1148" s="113" t="s">
        <v>7373</v>
      </c>
      <c r="B1148" s="113" t="s">
        <v>3133</v>
      </c>
      <c r="C1148" s="114">
        <v>9</v>
      </c>
      <c r="D1148" s="68">
        <v>9</v>
      </c>
      <c r="E1148" s="68">
        <v>0</v>
      </c>
      <c r="F1148" s="68">
        <v>4</v>
      </c>
      <c r="G1148" s="68">
        <v>0</v>
      </c>
      <c r="H1148" s="68">
        <v>5</v>
      </c>
      <c r="I1148" s="68">
        <v>0</v>
      </c>
      <c r="J1148" s="68">
        <v>0</v>
      </c>
      <c r="K1148" s="68">
        <v>0</v>
      </c>
      <c r="L1148" s="112">
        <f t="shared" si="228"/>
        <v>9</v>
      </c>
      <c r="O1148" s="133"/>
      <c r="P1148" s="133"/>
      <c r="S1148" s="22" t="s">
        <v>8081</v>
      </c>
      <c r="T1148" s="27">
        <v>102</v>
      </c>
      <c r="U1148" s="27">
        <v>155</v>
      </c>
      <c r="V1148" s="27">
        <v>15</v>
      </c>
      <c r="W1148" s="27">
        <v>252</v>
      </c>
      <c r="X1148" s="27">
        <v>246</v>
      </c>
      <c r="Y1148" s="27">
        <v>8</v>
      </c>
      <c r="Z1148" s="22">
        <f t="shared" si="229"/>
        <v>778</v>
      </c>
      <c r="AO1148" s="18" t="s">
        <v>8246</v>
      </c>
      <c r="AP1148" s="37">
        <v>0</v>
      </c>
      <c r="AQ1148" s="37">
        <v>0</v>
      </c>
      <c r="AR1148" s="37">
        <v>0</v>
      </c>
      <c r="AS1148" s="37">
        <v>0</v>
      </c>
      <c r="AT1148" s="37">
        <v>0</v>
      </c>
      <c r="AU1148" s="37">
        <v>0</v>
      </c>
      <c r="AV1148" s="37">
        <v>0</v>
      </c>
      <c r="AW1148" s="85">
        <v>0</v>
      </c>
      <c r="AX1148" s="85">
        <v>0</v>
      </c>
      <c r="AY1148" s="37">
        <v>0</v>
      </c>
      <c r="AZ1148" s="37">
        <v>0</v>
      </c>
      <c r="BA1148" s="37">
        <v>1</v>
      </c>
      <c r="BB1148" s="37">
        <v>0</v>
      </c>
      <c r="BC1148" s="37">
        <v>0</v>
      </c>
      <c r="BD1148" s="37">
        <v>0</v>
      </c>
      <c r="BE1148" s="37">
        <v>0</v>
      </c>
      <c r="BF1148" s="37">
        <v>0</v>
      </c>
      <c r="BG1148" s="37">
        <v>0</v>
      </c>
      <c r="BH1148" s="37">
        <v>0</v>
      </c>
      <c r="BI1148" s="37">
        <v>0</v>
      </c>
      <c r="BJ1148" s="37">
        <v>0</v>
      </c>
      <c r="BK1148" s="37">
        <v>0</v>
      </c>
      <c r="BL1148" s="37">
        <v>0</v>
      </c>
      <c r="BM1148" s="37">
        <v>0</v>
      </c>
      <c r="BN1148" s="37">
        <v>0</v>
      </c>
      <c r="BO1148" s="37">
        <v>0</v>
      </c>
      <c r="BP1148" s="37">
        <v>0</v>
      </c>
      <c r="BQ1148" s="20">
        <v>0</v>
      </c>
      <c r="BR1148" s="20">
        <v>0</v>
      </c>
      <c r="BS1148" s="20">
        <v>0</v>
      </c>
      <c r="BT1148" s="20">
        <v>0</v>
      </c>
      <c r="BU1148" s="20">
        <v>0</v>
      </c>
      <c r="BV1148" s="18" t="s">
        <v>8246</v>
      </c>
    </row>
    <row r="1149" spans="1:75" x14ac:dyDescent="0.25">
      <c r="A1149" s="113" t="s">
        <v>7373</v>
      </c>
      <c r="B1149" s="113" t="s">
        <v>836</v>
      </c>
      <c r="C1149" s="71">
        <v>3</v>
      </c>
      <c r="D1149" s="68">
        <v>2</v>
      </c>
      <c r="E1149" s="68">
        <v>0</v>
      </c>
      <c r="F1149" s="68">
        <v>0</v>
      </c>
      <c r="G1149" s="68">
        <v>0</v>
      </c>
      <c r="H1149" s="68">
        <v>2</v>
      </c>
      <c r="I1149" s="68">
        <v>0</v>
      </c>
      <c r="J1149" s="68">
        <v>0</v>
      </c>
      <c r="K1149" s="68">
        <v>0</v>
      </c>
      <c r="L1149" s="112">
        <f t="shared" si="228"/>
        <v>2</v>
      </c>
      <c r="O1149" s="133"/>
      <c r="P1149" s="133"/>
      <c r="T1149" s="18">
        <f>SUM(T1142:T1148)</f>
        <v>148</v>
      </c>
      <c r="U1149" s="18">
        <f t="shared" ref="U1149:Y1149" si="230">SUM(U1142:U1148)</f>
        <v>268</v>
      </c>
      <c r="V1149" s="18">
        <f t="shared" si="230"/>
        <v>17</v>
      </c>
      <c r="W1149" s="18">
        <f t="shared" si="230"/>
        <v>495</v>
      </c>
      <c r="X1149" s="18">
        <f t="shared" si="230"/>
        <v>752</v>
      </c>
      <c r="Y1149" s="18">
        <f t="shared" si="230"/>
        <v>32</v>
      </c>
      <c r="Z1149" s="22">
        <f t="shared" si="229"/>
        <v>1712</v>
      </c>
      <c r="AO1149" s="18" t="s">
        <v>8252</v>
      </c>
      <c r="AP1149" s="37">
        <v>364</v>
      </c>
      <c r="AQ1149" s="37">
        <v>349</v>
      </c>
      <c r="AR1149" s="37">
        <v>510</v>
      </c>
      <c r="AS1149" s="37">
        <v>535</v>
      </c>
      <c r="AT1149" s="124">
        <v>579</v>
      </c>
      <c r="AU1149" s="37">
        <v>91</v>
      </c>
      <c r="AV1149" s="37">
        <v>181</v>
      </c>
      <c r="AW1149" s="85">
        <v>166</v>
      </c>
      <c r="AX1149" s="85">
        <v>123</v>
      </c>
      <c r="AY1149" s="37">
        <v>6</v>
      </c>
      <c r="AZ1149" s="37">
        <v>0</v>
      </c>
      <c r="BA1149" s="37">
        <v>1</v>
      </c>
      <c r="BB1149" s="37">
        <v>0</v>
      </c>
      <c r="BC1149" s="37">
        <v>0</v>
      </c>
      <c r="BD1149" s="87">
        <v>0</v>
      </c>
      <c r="BE1149" s="37">
        <v>0</v>
      </c>
      <c r="BF1149" s="37">
        <v>0</v>
      </c>
      <c r="BG1149" s="37">
        <v>0</v>
      </c>
      <c r="BH1149" s="37">
        <v>0</v>
      </c>
      <c r="BI1149" s="37">
        <v>0</v>
      </c>
      <c r="BJ1149" s="37">
        <v>0</v>
      </c>
      <c r="BK1149" s="37">
        <v>0</v>
      </c>
      <c r="BL1149" s="37">
        <v>0</v>
      </c>
      <c r="BM1149" s="37">
        <v>0</v>
      </c>
      <c r="BN1149" s="37">
        <v>0</v>
      </c>
      <c r="BO1149" s="37">
        <v>1</v>
      </c>
      <c r="BP1149" s="37">
        <v>0</v>
      </c>
      <c r="BQ1149" s="20">
        <v>0</v>
      </c>
      <c r="BR1149" s="20">
        <v>0</v>
      </c>
      <c r="BS1149" s="20">
        <v>0</v>
      </c>
      <c r="BT1149" s="20">
        <v>0</v>
      </c>
      <c r="BU1149" s="20">
        <v>0</v>
      </c>
      <c r="BV1149" s="18" t="s">
        <v>8252</v>
      </c>
    </row>
    <row r="1150" spans="1:75" x14ac:dyDescent="0.25">
      <c r="A1150" s="113" t="s">
        <v>7373</v>
      </c>
      <c r="B1150" s="113" t="s">
        <v>3855</v>
      </c>
      <c r="C1150" s="71">
        <v>1</v>
      </c>
      <c r="D1150" s="68">
        <v>1</v>
      </c>
      <c r="E1150" s="68">
        <v>1</v>
      </c>
      <c r="F1150" s="68">
        <v>0</v>
      </c>
      <c r="G1150" s="68">
        <v>0</v>
      </c>
      <c r="H1150" s="68">
        <v>0</v>
      </c>
      <c r="I1150" s="68">
        <v>0</v>
      </c>
      <c r="J1150" s="68">
        <v>0</v>
      </c>
      <c r="K1150" s="68">
        <v>0</v>
      </c>
      <c r="L1150" s="112">
        <f t="shared" si="228"/>
        <v>1</v>
      </c>
      <c r="O1150" s="133"/>
      <c r="P1150" s="133"/>
      <c r="AO1150" s="18" t="s">
        <v>8256</v>
      </c>
      <c r="AP1150" s="37">
        <v>0</v>
      </c>
      <c r="AQ1150" s="37">
        <v>0</v>
      </c>
      <c r="AR1150" s="37">
        <v>0</v>
      </c>
      <c r="AS1150" s="37">
        <v>0</v>
      </c>
      <c r="AT1150" s="37">
        <v>0</v>
      </c>
      <c r="AU1150" s="37">
        <v>415</v>
      </c>
      <c r="AV1150" s="37">
        <v>435</v>
      </c>
      <c r="AW1150" s="85">
        <v>345</v>
      </c>
      <c r="AX1150" s="85">
        <v>433</v>
      </c>
      <c r="AY1150" s="37">
        <v>457</v>
      </c>
      <c r="AZ1150" s="124">
        <v>568</v>
      </c>
      <c r="BA1150" s="37">
        <v>453</v>
      </c>
      <c r="BB1150" s="37">
        <v>391</v>
      </c>
      <c r="BC1150" s="37">
        <v>236</v>
      </c>
      <c r="BD1150" s="37">
        <v>35</v>
      </c>
      <c r="BE1150" s="37">
        <v>44</v>
      </c>
      <c r="BF1150" s="37">
        <v>12</v>
      </c>
      <c r="BG1150" s="20">
        <v>15</v>
      </c>
      <c r="BH1150" s="20">
        <v>11</v>
      </c>
      <c r="BI1150" s="20">
        <v>1</v>
      </c>
      <c r="BJ1150" s="87">
        <v>0</v>
      </c>
      <c r="BK1150" s="56">
        <v>0</v>
      </c>
      <c r="BL1150" s="37">
        <v>0</v>
      </c>
      <c r="BM1150" s="37">
        <v>0</v>
      </c>
      <c r="BN1150" s="37">
        <v>0</v>
      </c>
      <c r="BO1150" s="37">
        <v>1</v>
      </c>
      <c r="BP1150" s="37">
        <v>0</v>
      </c>
      <c r="BQ1150" s="20">
        <v>0</v>
      </c>
      <c r="BR1150" s="20">
        <v>0</v>
      </c>
      <c r="BS1150" s="20">
        <v>0</v>
      </c>
      <c r="BT1150" s="20">
        <v>0</v>
      </c>
      <c r="BU1150" s="20">
        <v>0</v>
      </c>
      <c r="BV1150" s="18" t="s">
        <v>8256</v>
      </c>
      <c r="BW1150" s="18" t="s">
        <v>8370</v>
      </c>
    </row>
    <row r="1151" spans="1:75" x14ac:dyDescent="0.25">
      <c r="A1151" s="113" t="s">
        <v>7373</v>
      </c>
      <c r="B1151" s="113" t="s">
        <v>10</v>
      </c>
      <c r="C1151" s="71">
        <v>78</v>
      </c>
      <c r="D1151" s="68">
        <v>71</v>
      </c>
      <c r="E1151" s="68">
        <v>2</v>
      </c>
      <c r="F1151" s="68">
        <v>6</v>
      </c>
      <c r="G1151" s="68">
        <v>0</v>
      </c>
      <c r="H1151" s="68">
        <v>29</v>
      </c>
      <c r="I1151" s="68">
        <v>34</v>
      </c>
      <c r="J1151" s="68">
        <v>0</v>
      </c>
      <c r="K1151" s="68">
        <v>0</v>
      </c>
      <c r="L1151" s="112">
        <f t="shared" si="228"/>
        <v>71</v>
      </c>
      <c r="M1151" s="18">
        <v>83</v>
      </c>
      <c r="O1151" s="133"/>
      <c r="P1151" s="133"/>
      <c r="S1151" s="22" t="s">
        <v>8192</v>
      </c>
      <c r="T1151" s="22" t="s">
        <v>5758</v>
      </c>
      <c r="U1151" s="22" t="s">
        <v>5740</v>
      </c>
      <c r="V1151" s="22" t="s">
        <v>5712</v>
      </c>
      <c r="W1151" s="22" t="s">
        <v>5745</v>
      </c>
      <c r="X1151" s="22" t="s">
        <v>5868</v>
      </c>
      <c r="Y1151" s="22" t="s">
        <v>8064</v>
      </c>
      <c r="Z1151" s="22" t="s">
        <v>8065</v>
      </c>
      <c r="AO1151" s="18" t="s">
        <v>8259</v>
      </c>
      <c r="AP1151" s="37">
        <v>0</v>
      </c>
      <c r="AQ1151" s="37">
        <v>0</v>
      </c>
      <c r="AR1151" s="37">
        <v>0</v>
      </c>
      <c r="AS1151" s="37">
        <v>0</v>
      </c>
      <c r="AT1151" s="37">
        <v>0</v>
      </c>
      <c r="AU1151" s="37">
        <v>0</v>
      </c>
      <c r="AV1151" s="37">
        <v>0</v>
      </c>
      <c r="AW1151" s="37">
        <v>0</v>
      </c>
      <c r="AX1151" s="37">
        <v>0</v>
      </c>
      <c r="AY1151" s="37">
        <v>2</v>
      </c>
      <c r="AZ1151" s="37">
        <v>10</v>
      </c>
      <c r="BA1151" s="37">
        <v>51</v>
      </c>
      <c r="BB1151" s="37">
        <v>115</v>
      </c>
      <c r="BC1151" s="37">
        <v>428</v>
      </c>
      <c r="BD1151" s="124">
        <v>525</v>
      </c>
      <c r="BE1151" s="37">
        <v>467</v>
      </c>
      <c r="BF1151" s="37">
        <v>379</v>
      </c>
      <c r="BG1151" s="20">
        <v>320</v>
      </c>
      <c r="BH1151" s="20">
        <v>115</v>
      </c>
      <c r="BI1151" s="37">
        <v>91</v>
      </c>
      <c r="BJ1151" s="37">
        <v>54</v>
      </c>
      <c r="BK1151" s="56">
        <v>62</v>
      </c>
      <c r="BL1151" s="37">
        <v>37</v>
      </c>
      <c r="BM1151" s="37">
        <v>45</v>
      </c>
      <c r="BN1151" s="37">
        <v>34</v>
      </c>
      <c r="BO1151" s="37">
        <v>33</v>
      </c>
      <c r="BP1151" s="37">
        <v>0</v>
      </c>
      <c r="BQ1151" s="20">
        <v>7</v>
      </c>
      <c r="BR1151" s="125">
        <v>0</v>
      </c>
      <c r="BS1151" s="20">
        <v>0</v>
      </c>
      <c r="BT1151" s="20">
        <v>0</v>
      </c>
      <c r="BU1151" s="20">
        <v>0</v>
      </c>
      <c r="BV1151" s="18" t="s">
        <v>8259</v>
      </c>
      <c r="BW1151" s="18" t="s">
        <v>8275</v>
      </c>
    </row>
    <row r="1152" spans="1:75" x14ac:dyDescent="0.25">
      <c r="A1152" s="111" t="s">
        <v>2058</v>
      </c>
      <c r="B1152" s="111" t="s">
        <v>3133</v>
      </c>
      <c r="C1152" s="70">
        <v>44</v>
      </c>
      <c r="D1152" s="70">
        <v>38</v>
      </c>
      <c r="E1152" s="70">
        <v>0</v>
      </c>
      <c r="F1152" s="70">
        <v>8</v>
      </c>
      <c r="G1152" s="70">
        <v>0</v>
      </c>
      <c r="H1152" s="70">
        <v>30</v>
      </c>
      <c r="I1152" s="70">
        <v>0</v>
      </c>
      <c r="J1152" s="70">
        <v>0</v>
      </c>
      <c r="K1152" s="70">
        <v>0</v>
      </c>
      <c r="L1152" s="128">
        <f t="shared" si="228"/>
        <v>38</v>
      </c>
      <c r="O1152" s="133"/>
      <c r="P1152" s="133"/>
      <c r="S1152" s="22" t="s">
        <v>8075</v>
      </c>
      <c r="T1152" s="27">
        <v>0</v>
      </c>
      <c r="U1152" s="27">
        <v>0</v>
      </c>
      <c r="V1152" s="27">
        <v>0</v>
      </c>
      <c r="W1152" s="27">
        <v>0</v>
      </c>
      <c r="X1152" s="27">
        <v>0</v>
      </c>
      <c r="Y1152" s="27">
        <v>0</v>
      </c>
      <c r="Z1152" s="22">
        <f>SUM(T1152:Y1152)</f>
        <v>0</v>
      </c>
      <c r="AO1152" s="18" t="s">
        <v>8293</v>
      </c>
      <c r="AP1152" s="37">
        <v>3</v>
      </c>
      <c r="AQ1152" s="37">
        <v>0</v>
      </c>
      <c r="AR1152" s="37">
        <v>1</v>
      </c>
      <c r="AS1152" s="37">
        <v>1</v>
      </c>
      <c r="AT1152" s="37">
        <v>1</v>
      </c>
      <c r="AU1152" s="37">
        <v>0</v>
      </c>
      <c r="AV1152" s="37">
        <v>0</v>
      </c>
      <c r="AW1152" s="85">
        <v>0</v>
      </c>
      <c r="AX1152" s="85">
        <v>0</v>
      </c>
      <c r="AY1152" s="37">
        <v>1</v>
      </c>
      <c r="AZ1152" s="37">
        <v>2</v>
      </c>
      <c r="BA1152" s="37">
        <v>1</v>
      </c>
      <c r="BB1152" s="37">
        <v>1</v>
      </c>
      <c r="BC1152" s="37">
        <v>0</v>
      </c>
      <c r="BD1152" s="37">
        <v>0</v>
      </c>
      <c r="BE1152" s="37">
        <v>1</v>
      </c>
      <c r="BF1152" s="37">
        <v>0</v>
      </c>
      <c r="BG1152" s="37">
        <v>0</v>
      </c>
      <c r="BH1152" s="37">
        <v>0</v>
      </c>
      <c r="BI1152" s="37">
        <v>1</v>
      </c>
      <c r="BJ1152" s="37">
        <v>1</v>
      </c>
      <c r="BK1152" s="37">
        <v>0</v>
      </c>
      <c r="BL1152" s="37">
        <v>0</v>
      </c>
      <c r="BM1152" s="37">
        <v>0</v>
      </c>
      <c r="BN1152" s="37">
        <v>0</v>
      </c>
      <c r="BO1152" s="37">
        <v>0</v>
      </c>
      <c r="BP1152" s="37">
        <v>0</v>
      </c>
      <c r="BQ1152" s="20">
        <v>0</v>
      </c>
      <c r="BR1152" s="20">
        <v>0</v>
      </c>
      <c r="BS1152" s="20">
        <v>0</v>
      </c>
      <c r="BT1152" s="20">
        <v>0</v>
      </c>
      <c r="BU1152" s="20">
        <v>0</v>
      </c>
      <c r="BV1152" s="18" t="s">
        <v>8293</v>
      </c>
    </row>
    <row r="1153" spans="1:75" x14ac:dyDescent="0.25">
      <c r="A1153" s="111" t="s">
        <v>2058</v>
      </c>
      <c r="B1153" s="111" t="s">
        <v>836</v>
      </c>
      <c r="C1153" s="70">
        <v>48</v>
      </c>
      <c r="D1153" s="70">
        <v>38</v>
      </c>
      <c r="E1153" s="70">
        <v>0</v>
      </c>
      <c r="F1153" s="70">
        <v>2</v>
      </c>
      <c r="G1153" s="70">
        <v>0</v>
      </c>
      <c r="H1153" s="70">
        <v>26</v>
      </c>
      <c r="I1153" s="70">
        <v>10</v>
      </c>
      <c r="J1153" s="70">
        <v>0</v>
      </c>
      <c r="K1153" s="70">
        <v>0</v>
      </c>
      <c r="L1153" s="128">
        <f t="shared" si="228"/>
        <v>38</v>
      </c>
      <c r="O1153" s="133"/>
      <c r="P1153" s="133"/>
      <c r="S1153" s="46" t="s">
        <v>8076</v>
      </c>
      <c r="T1153" s="47">
        <v>0</v>
      </c>
      <c r="U1153" s="47">
        <v>0</v>
      </c>
      <c r="V1153" s="47">
        <v>0</v>
      </c>
      <c r="W1153" s="48">
        <v>0</v>
      </c>
      <c r="X1153" s="47">
        <v>0</v>
      </c>
      <c r="Y1153" s="47">
        <v>0</v>
      </c>
      <c r="Z1153" s="22">
        <f t="shared" ref="Z1153:Z1159" si="231">SUM(T1153:Y1153)</f>
        <v>0</v>
      </c>
      <c r="AO1153" s="18" t="s">
        <v>8294</v>
      </c>
      <c r="AP1153" s="37">
        <v>3</v>
      </c>
      <c r="AQ1153" s="37">
        <v>3</v>
      </c>
      <c r="AR1153" s="37">
        <v>1</v>
      </c>
      <c r="AS1153" s="37">
        <v>1</v>
      </c>
      <c r="AT1153" s="37">
        <v>1</v>
      </c>
      <c r="AU1153" s="37">
        <v>0</v>
      </c>
      <c r="AV1153" s="37">
        <v>0</v>
      </c>
      <c r="AW1153" s="85">
        <v>0</v>
      </c>
      <c r="AX1153" s="85">
        <v>1</v>
      </c>
      <c r="AY1153" s="37">
        <v>1</v>
      </c>
      <c r="AZ1153" s="37">
        <v>0</v>
      </c>
      <c r="BA1153" s="37">
        <v>0</v>
      </c>
      <c r="BB1153" s="37">
        <v>1</v>
      </c>
      <c r="BC1153" s="37">
        <v>0</v>
      </c>
      <c r="BD1153" s="37">
        <v>0</v>
      </c>
      <c r="BE1153" s="37">
        <v>1</v>
      </c>
      <c r="BF1153" s="37">
        <v>0</v>
      </c>
      <c r="BG1153" s="37">
        <v>0</v>
      </c>
      <c r="BH1153" s="37">
        <v>0</v>
      </c>
      <c r="BI1153" s="37">
        <v>0</v>
      </c>
      <c r="BJ1153" s="37">
        <v>1</v>
      </c>
      <c r="BK1153" s="37">
        <v>0</v>
      </c>
      <c r="BL1153" s="37">
        <v>0</v>
      </c>
      <c r="BM1153" s="37">
        <v>0</v>
      </c>
      <c r="BN1153" s="37">
        <v>0</v>
      </c>
      <c r="BO1153" s="37">
        <v>0</v>
      </c>
      <c r="BP1153" s="37">
        <v>0</v>
      </c>
      <c r="BQ1153" s="20">
        <v>0</v>
      </c>
      <c r="BR1153" s="20">
        <v>0</v>
      </c>
      <c r="BS1153" s="20">
        <v>0</v>
      </c>
      <c r="BT1153" s="20">
        <v>0</v>
      </c>
      <c r="BU1153" s="20">
        <v>0</v>
      </c>
      <c r="BV1153" s="18" t="s">
        <v>8294</v>
      </c>
    </row>
    <row r="1154" spans="1:75" x14ac:dyDescent="0.25">
      <c r="A1154" s="111" t="s">
        <v>2058</v>
      </c>
      <c r="B1154" s="111" t="s">
        <v>5524</v>
      </c>
      <c r="C1154" s="70">
        <v>2</v>
      </c>
      <c r="D1154" s="70">
        <v>2</v>
      </c>
      <c r="E1154" s="70">
        <v>0</v>
      </c>
      <c r="F1154" s="70">
        <v>0</v>
      </c>
      <c r="G1154" s="70">
        <v>0</v>
      </c>
      <c r="H1154" s="70">
        <v>0</v>
      </c>
      <c r="I1154" s="70">
        <v>0</v>
      </c>
      <c r="J1154" s="70">
        <v>2</v>
      </c>
      <c r="K1154" s="70">
        <v>0</v>
      </c>
      <c r="L1154" s="128">
        <f t="shared" si="228"/>
        <v>2</v>
      </c>
      <c r="O1154" s="133"/>
      <c r="P1154" s="133"/>
      <c r="S1154" s="22" t="s">
        <v>8077</v>
      </c>
      <c r="T1154" s="68">
        <v>0</v>
      </c>
      <c r="U1154" s="68">
        <v>0</v>
      </c>
      <c r="V1154" s="68">
        <v>0</v>
      </c>
      <c r="W1154" s="68">
        <v>1</v>
      </c>
      <c r="X1154" s="68">
        <v>0</v>
      </c>
      <c r="Y1154" s="68">
        <v>0</v>
      </c>
      <c r="Z1154" s="22">
        <f t="shared" si="231"/>
        <v>1</v>
      </c>
      <c r="AO1154" s="18" t="s">
        <v>8295</v>
      </c>
      <c r="AP1154" s="37">
        <v>10</v>
      </c>
      <c r="AQ1154" s="37">
        <v>3</v>
      </c>
      <c r="AR1154" s="37">
        <v>5</v>
      </c>
      <c r="AS1154" s="37">
        <v>3</v>
      </c>
      <c r="AT1154" s="37">
        <v>2</v>
      </c>
      <c r="AU1154" s="37">
        <v>0</v>
      </c>
      <c r="AV1154" s="37">
        <v>0</v>
      </c>
      <c r="AW1154" s="85">
        <v>0</v>
      </c>
      <c r="AX1154" s="85">
        <v>1</v>
      </c>
      <c r="AY1154" s="37">
        <v>1</v>
      </c>
      <c r="AZ1154" s="37">
        <v>0</v>
      </c>
      <c r="BA1154" s="37">
        <v>0</v>
      </c>
      <c r="BB1154" s="37">
        <v>1</v>
      </c>
      <c r="BC1154" s="37">
        <v>0</v>
      </c>
      <c r="BD1154" s="37">
        <v>0</v>
      </c>
      <c r="BE1154" s="37">
        <v>1</v>
      </c>
      <c r="BF1154" s="37">
        <v>0</v>
      </c>
      <c r="BG1154" s="37">
        <v>0</v>
      </c>
      <c r="BH1154" s="37">
        <v>0</v>
      </c>
      <c r="BI1154" s="37">
        <v>0</v>
      </c>
      <c r="BJ1154" s="37">
        <v>1</v>
      </c>
      <c r="BK1154" s="37">
        <v>0</v>
      </c>
      <c r="BL1154" s="37">
        <v>0</v>
      </c>
      <c r="BM1154" s="37">
        <v>0</v>
      </c>
      <c r="BN1154" s="37">
        <v>0</v>
      </c>
      <c r="BO1154" s="37">
        <v>0</v>
      </c>
      <c r="BP1154" s="37">
        <v>0</v>
      </c>
      <c r="BQ1154" s="20">
        <v>0</v>
      </c>
      <c r="BR1154" s="20">
        <v>0</v>
      </c>
      <c r="BS1154" s="20">
        <v>0</v>
      </c>
      <c r="BT1154" s="20">
        <v>0</v>
      </c>
      <c r="BU1154" s="20">
        <v>0</v>
      </c>
      <c r="BV1154" s="18" t="s">
        <v>8295</v>
      </c>
    </row>
    <row r="1155" spans="1:75" x14ac:dyDescent="0.25">
      <c r="A1155" s="111" t="s">
        <v>2058</v>
      </c>
      <c r="B1155" s="111" t="s">
        <v>3855</v>
      </c>
      <c r="C1155" s="70">
        <v>10</v>
      </c>
      <c r="D1155" s="70">
        <v>10</v>
      </c>
      <c r="E1155" s="70">
        <v>2</v>
      </c>
      <c r="F1155" s="70">
        <v>4</v>
      </c>
      <c r="G1155" s="70">
        <v>0</v>
      </c>
      <c r="H1155" s="70">
        <v>4</v>
      </c>
      <c r="I1155" s="70">
        <v>0</v>
      </c>
      <c r="J1155" s="70">
        <v>0</v>
      </c>
      <c r="K1155" s="70">
        <v>0</v>
      </c>
      <c r="L1155" s="128">
        <f t="shared" si="228"/>
        <v>10</v>
      </c>
      <c r="O1155" s="133"/>
      <c r="P1155" s="133"/>
      <c r="S1155" s="46" t="s">
        <v>8078</v>
      </c>
      <c r="T1155" s="69">
        <v>0</v>
      </c>
      <c r="U1155" s="69">
        <v>2</v>
      </c>
      <c r="V1155" s="69">
        <v>0</v>
      </c>
      <c r="W1155" s="69">
        <v>3</v>
      </c>
      <c r="X1155" s="69">
        <v>0</v>
      </c>
      <c r="Y1155" s="69">
        <v>0</v>
      </c>
      <c r="Z1155" s="22">
        <f t="shared" si="231"/>
        <v>5</v>
      </c>
      <c r="AO1155" s="18" t="s">
        <v>8296</v>
      </c>
      <c r="AP1155" s="37">
        <v>51</v>
      </c>
      <c r="AQ1155" s="37">
        <v>46</v>
      </c>
      <c r="AR1155" s="37">
        <v>37</v>
      </c>
      <c r="AS1155" s="37">
        <v>28</v>
      </c>
      <c r="AT1155" s="37">
        <v>23</v>
      </c>
      <c r="AU1155" s="37">
        <v>12</v>
      </c>
      <c r="AV1155" s="37">
        <v>18</v>
      </c>
      <c r="AW1155" s="85">
        <v>8</v>
      </c>
      <c r="AX1155" s="85">
        <v>10</v>
      </c>
      <c r="AY1155" s="37">
        <v>4</v>
      </c>
      <c r="AZ1155" s="37">
        <v>1</v>
      </c>
      <c r="BA1155" s="37">
        <v>5</v>
      </c>
      <c r="BB1155" s="37">
        <v>3</v>
      </c>
      <c r="BC1155" s="37">
        <v>0</v>
      </c>
      <c r="BD1155" s="37">
        <v>0</v>
      </c>
      <c r="BE1155" s="37">
        <v>2</v>
      </c>
      <c r="BF1155" s="37">
        <v>0</v>
      </c>
      <c r="BG1155" s="37">
        <v>0</v>
      </c>
      <c r="BH1155" s="37">
        <v>0</v>
      </c>
      <c r="BI1155" s="37">
        <v>4</v>
      </c>
      <c r="BJ1155" s="37">
        <v>1</v>
      </c>
      <c r="BK1155" s="37">
        <v>1</v>
      </c>
      <c r="BL1155" s="37">
        <v>0</v>
      </c>
      <c r="BM1155" s="37">
        <v>0</v>
      </c>
      <c r="BN1155" s="37">
        <v>0</v>
      </c>
      <c r="BO1155" s="37">
        <v>0</v>
      </c>
      <c r="BP1155" s="37">
        <v>0</v>
      </c>
      <c r="BQ1155" s="20">
        <v>0</v>
      </c>
      <c r="BR1155" s="20">
        <v>0</v>
      </c>
      <c r="BS1155" s="20">
        <v>0</v>
      </c>
      <c r="BT1155" s="20">
        <v>0</v>
      </c>
      <c r="BU1155" s="20">
        <v>0</v>
      </c>
      <c r="BV1155" s="18" t="s">
        <v>8296</v>
      </c>
    </row>
    <row r="1156" spans="1:75" x14ac:dyDescent="0.25">
      <c r="A1156" s="111" t="s">
        <v>2058</v>
      </c>
      <c r="B1156" s="111" t="s">
        <v>10</v>
      </c>
      <c r="C1156" s="70">
        <v>750</v>
      </c>
      <c r="D1156" s="70">
        <v>741</v>
      </c>
      <c r="E1156" s="70">
        <v>39</v>
      </c>
      <c r="F1156" s="70">
        <v>83</v>
      </c>
      <c r="G1156" s="70">
        <v>2</v>
      </c>
      <c r="H1156" s="70">
        <v>133</v>
      </c>
      <c r="I1156" s="70">
        <v>462</v>
      </c>
      <c r="J1156" s="70">
        <v>22</v>
      </c>
      <c r="K1156" s="70">
        <v>0</v>
      </c>
      <c r="L1156" s="128">
        <f t="shared" si="228"/>
        <v>741</v>
      </c>
      <c r="M1156" s="18">
        <v>829</v>
      </c>
      <c r="O1156" s="133"/>
      <c r="P1156" s="133"/>
      <c r="S1156" s="22" t="s">
        <v>8079</v>
      </c>
      <c r="T1156" s="68">
        <v>0</v>
      </c>
      <c r="U1156" s="68">
        <v>4</v>
      </c>
      <c r="V1156" s="68">
        <v>0</v>
      </c>
      <c r="W1156" s="68">
        <v>5</v>
      </c>
      <c r="X1156" s="68">
        <v>0</v>
      </c>
      <c r="Y1156" s="68">
        <v>0</v>
      </c>
      <c r="Z1156" s="22">
        <f t="shared" si="231"/>
        <v>9</v>
      </c>
      <c r="AO1156" s="18" t="s">
        <v>8374</v>
      </c>
      <c r="AP1156" s="124">
        <v>713</v>
      </c>
      <c r="AQ1156" s="37">
        <v>352</v>
      </c>
      <c r="AR1156" s="37">
        <v>266</v>
      </c>
      <c r="AS1156" s="37">
        <v>249</v>
      </c>
      <c r="AT1156" s="37">
        <v>156</v>
      </c>
      <c r="AU1156" s="37">
        <v>84</v>
      </c>
      <c r="AV1156" s="37">
        <v>62</v>
      </c>
      <c r="AW1156" s="85">
        <v>82</v>
      </c>
      <c r="AX1156" s="85">
        <v>42</v>
      </c>
      <c r="AY1156" s="37">
        <v>52</v>
      </c>
      <c r="AZ1156" s="37">
        <v>37</v>
      </c>
      <c r="BA1156" s="37">
        <v>17</v>
      </c>
      <c r="BB1156" s="37">
        <v>19</v>
      </c>
      <c r="BC1156" s="37">
        <v>37</v>
      </c>
      <c r="BD1156" s="37">
        <v>13</v>
      </c>
      <c r="BE1156" s="37">
        <v>19</v>
      </c>
      <c r="BF1156" s="37">
        <v>16</v>
      </c>
      <c r="BG1156" s="20">
        <v>11</v>
      </c>
      <c r="BH1156" s="37">
        <v>3</v>
      </c>
      <c r="BI1156" s="37">
        <v>6</v>
      </c>
      <c r="BJ1156" s="37">
        <v>2</v>
      </c>
      <c r="BK1156" s="37">
        <v>3</v>
      </c>
      <c r="BL1156" s="37">
        <v>5</v>
      </c>
      <c r="BM1156" s="87">
        <v>3</v>
      </c>
      <c r="BN1156" s="37">
        <v>0</v>
      </c>
      <c r="BO1156" s="37">
        <v>0</v>
      </c>
      <c r="BP1156" s="37">
        <v>0</v>
      </c>
      <c r="BQ1156" s="20">
        <v>1</v>
      </c>
      <c r="BR1156" s="20">
        <v>2</v>
      </c>
      <c r="BS1156" s="20">
        <v>1</v>
      </c>
      <c r="BT1156" s="20">
        <v>1</v>
      </c>
      <c r="BU1156" s="20">
        <v>1</v>
      </c>
      <c r="BV1156" s="18" t="s">
        <v>8374</v>
      </c>
      <c r="BW1156" s="18" t="s">
        <v>8305</v>
      </c>
    </row>
    <row r="1157" spans="1:75" x14ac:dyDescent="0.25">
      <c r="A1157" s="113" t="s">
        <v>2071</v>
      </c>
      <c r="B1157" s="113" t="s">
        <v>3133</v>
      </c>
      <c r="C1157" s="71">
        <v>310</v>
      </c>
      <c r="D1157" s="71">
        <v>293</v>
      </c>
      <c r="E1157" s="71">
        <v>36</v>
      </c>
      <c r="F1157" s="71">
        <v>93</v>
      </c>
      <c r="G1157" s="71">
        <v>2</v>
      </c>
      <c r="H1157" s="71">
        <v>161</v>
      </c>
      <c r="I1157" s="71">
        <v>0</v>
      </c>
      <c r="J1157" s="71">
        <v>1</v>
      </c>
      <c r="K1157" s="71">
        <v>0</v>
      </c>
      <c r="L1157" s="112">
        <f t="shared" si="228"/>
        <v>293</v>
      </c>
      <c r="O1157" s="133"/>
      <c r="P1157" s="133"/>
      <c r="S1157" s="46" t="s">
        <v>8080</v>
      </c>
      <c r="T1157" s="70">
        <v>0</v>
      </c>
      <c r="U1157" s="70">
        <v>8</v>
      </c>
      <c r="V1157" s="70">
        <v>0</v>
      </c>
      <c r="W1157" s="70">
        <v>30</v>
      </c>
      <c r="X1157" s="70">
        <v>0</v>
      </c>
      <c r="Y1157" s="70">
        <v>0</v>
      </c>
      <c r="Z1157" s="22">
        <f t="shared" si="231"/>
        <v>38</v>
      </c>
      <c r="AO1157" s="18" t="s">
        <v>8375</v>
      </c>
      <c r="AP1157" s="37">
        <v>1</v>
      </c>
      <c r="AQ1157" s="37">
        <v>28</v>
      </c>
      <c r="AR1157" s="37">
        <v>72</v>
      </c>
      <c r="AS1157" s="37">
        <v>273</v>
      </c>
      <c r="AT1157" s="124">
        <v>355</v>
      </c>
      <c r="AU1157" s="37">
        <v>161</v>
      </c>
      <c r="AV1157" s="37">
        <v>145</v>
      </c>
      <c r="AW1157" s="85">
        <v>92</v>
      </c>
      <c r="AX1157" s="85">
        <v>72</v>
      </c>
      <c r="AY1157" s="37">
        <v>60</v>
      </c>
      <c r="AZ1157" s="37">
        <v>43</v>
      </c>
      <c r="BA1157" s="37">
        <v>40</v>
      </c>
      <c r="BB1157" s="37">
        <v>31</v>
      </c>
      <c r="BC1157" s="37">
        <v>39</v>
      </c>
      <c r="BD1157" s="37">
        <v>28</v>
      </c>
      <c r="BE1157" s="37">
        <v>32</v>
      </c>
      <c r="BF1157" s="37">
        <v>17</v>
      </c>
      <c r="BG1157" s="20">
        <v>29</v>
      </c>
      <c r="BH1157" s="37">
        <v>10</v>
      </c>
      <c r="BI1157" s="37">
        <v>15</v>
      </c>
      <c r="BJ1157" s="37">
        <v>6</v>
      </c>
      <c r="BK1157" s="37">
        <v>14</v>
      </c>
      <c r="BL1157" s="37">
        <v>7</v>
      </c>
      <c r="BM1157" s="87">
        <v>4</v>
      </c>
      <c r="BN1157" s="37">
        <v>1</v>
      </c>
      <c r="BO1157" s="37">
        <v>0</v>
      </c>
      <c r="BP1157" s="37">
        <v>0</v>
      </c>
      <c r="BQ1157" s="20">
        <v>5</v>
      </c>
      <c r="BR1157" s="20">
        <v>1</v>
      </c>
      <c r="BS1157" s="20">
        <v>1</v>
      </c>
      <c r="BT1157" s="20">
        <v>2</v>
      </c>
      <c r="BU1157" s="20">
        <v>3</v>
      </c>
      <c r="BV1157" s="18" t="s">
        <v>8375</v>
      </c>
      <c r="BW1157" s="18" t="s">
        <v>8305</v>
      </c>
    </row>
    <row r="1158" spans="1:75" x14ac:dyDescent="0.25">
      <c r="A1158" s="113" t="s">
        <v>2071</v>
      </c>
      <c r="B1158" s="113" t="s">
        <v>836</v>
      </c>
      <c r="C1158" s="71">
        <v>126</v>
      </c>
      <c r="D1158" s="71">
        <v>121</v>
      </c>
      <c r="E1158" s="71">
        <v>12</v>
      </c>
      <c r="F1158" s="71">
        <v>34</v>
      </c>
      <c r="G1158" s="71">
        <v>10</v>
      </c>
      <c r="H1158" s="71">
        <v>60</v>
      </c>
      <c r="I1158" s="71">
        <v>0</v>
      </c>
      <c r="J1158" s="71">
        <v>5</v>
      </c>
      <c r="K1158" s="71">
        <v>0</v>
      </c>
      <c r="L1158" s="112">
        <f t="shared" si="228"/>
        <v>121</v>
      </c>
      <c r="O1158" s="133"/>
      <c r="P1158" s="133"/>
      <c r="S1158" s="22" t="s">
        <v>8081</v>
      </c>
      <c r="T1158" s="71">
        <v>36</v>
      </c>
      <c r="U1158" s="71">
        <v>93</v>
      </c>
      <c r="V1158" s="71">
        <v>2</v>
      </c>
      <c r="W1158" s="71">
        <v>161</v>
      </c>
      <c r="X1158" s="71">
        <v>0</v>
      </c>
      <c r="Y1158" s="71">
        <v>1</v>
      </c>
      <c r="Z1158" s="22">
        <f t="shared" si="231"/>
        <v>293</v>
      </c>
      <c r="AO1158" s="18" t="s">
        <v>8376</v>
      </c>
      <c r="AP1158" s="37">
        <v>0</v>
      </c>
      <c r="AQ1158" s="37">
        <v>0</v>
      </c>
      <c r="AR1158" s="37">
        <v>0</v>
      </c>
      <c r="AS1158" s="37">
        <v>0</v>
      </c>
      <c r="AT1158" s="37">
        <v>2</v>
      </c>
      <c r="AU1158" s="37">
        <v>15</v>
      </c>
      <c r="AV1158" s="37">
        <v>39</v>
      </c>
      <c r="AW1158" s="85">
        <v>174</v>
      </c>
      <c r="AX1158" s="85">
        <v>257</v>
      </c>
      <c r="AY1158" s="124">
        <v>409</v>
      </c>
      <c r="AZ1158" s="37">
        <v>233</v>
      </c>
      <c r="BA1158" s="37">
        <v>203</v>
      </c>
      <c r="BB1158" s="37">
        <v>114</v>
      </c>
      <c r="BC1158" s="37">
        <v>154</v>
      </c>
      <c r="BD1158" s="37">
        <v>112</v>
      </c>
      <c r="BE1158" s="37">
        <v>124</v>
      </c>
      <c r="BF1158" s="37">
        <v>60</v>
      </c>
      <c r="BG1158" s="20">
        <v>87</v>
      </c>
      <c r="BH1158" s="37">
        <v>39</v>
      </c>
      <c r="BI1158" s="37">
        <v>57</v>
      </c>
      <c r="BJ1158" s="37">
        <v>29</v>
      </c>
      <c r="BK1158" s="37">
        <v>50</v>
      </c>
      <c r="BL1158" s="37">
        <v>34</v>
      </c>
      <c r="BM1158" s="37">
        <v>35</v>
      </c>
      <c r="BN1158" s="37">
        <v>18</v>
      </c>
      <c r="BO1158" s="37">
        <v>21</v>
      </c>
      <c r="BP1158" s="37">
        <v>18</v>
      </c>
      <c r="BQ1158" s="20">
        <v>25</v>
      </c>
      <c r="BR1158" s="125">
        <v>6</v>
      </c>
      <c r="BS1158" s="20">
        <v>3</v>
      </c>
      <c r="BT1158" s="20">
        <v>5</v>
      </c>
      <c r="BU1158" s="20">
        <v>6</v>
      </c>
      <c r="BV1158" s="18" t="s">
        <v>8376</v>
      </c>
      <c r="BW1158" s="18" t="s">
        <v>8275</v>
      </c>
    </row>
    <row r="1159" spans="1:75" x14ac:dyDescent="0.25">
      <c r="A1159" s="113" t="s">
        <v>2071</v>
      </c>
      <c r="B1159" s="113" t="s">
        <v>5524</v>
      </c>
      <c r="C1159" s="71">
        <v>1</v>
      </c>
      <c r="D1159" s="71">
        <v>1</v>
      </c>
      <c r="E1159" s="71">
        <v>0</v>
      </c>
      <c r="F1159" s="71">
        <v>0</v>
      </c>
      <c r="G1159" s="71">
        <v>0</v>
      </c>
      <c r="H1159" s="71">
        <v>0</v>
      </c>
      <c r="I1159" s="71">
        <v>0</v>
      </c>
      <c r="J1159" s="71">
        <v>1</v>
      </c>
      <c r="K1159" s="71">
        <v>0</v>
      </c>
      <c r="L1159" s="112">
        <f t="shared" si="228"/>
        <v>1</v>
      </c>
      <c r="O1159" s="133"/>
      <c r="P1159" s="133"/>
      <c r="T1159" s="18">
        <f>SUM(T1152:T1158)</f>
        <v>36</v>
      </c>
      <c r="U1159" s="18">
        <f t="shared" ref="U1159:Y1159" si="232">SUM(U1152:U1158)</f>
        <v>107</v>
      </c>
      <c r="V1159" s="18">
        <f t="shared" si="232"/>
        <v>2</v>
      </c>
      <c r="W1159" s="18">
        <f t="shared" si="232"/>
        <v>200</v>
      </c>
      <c r="X1159" s="18">
        <f t="shared" si="232"/>
        <v>0</v>
      </c>
      <c r="Y1159" s="18">
        <f t="shared" si="232"/>
        <v>1</v>
      </c>
      <c r="Z1159" s="22">
        <f t="shared" si="231"/>
        <v>346</v>
      </c>
      <c r="BR1159" s="18"/>
      <c r="BV1159" s="18"/>
    </row>
    <row r="1160" spans="1:75" x14ac:dyDescent="0.25">
      <c r="A1160" s="113" t="s">
        <v>2071</v>
      </c>
      <c r="B1160" s="113" t="s">
        <v>3855</v>
      </c>
      <c r="C1160" s="71">
        <v>5</v>
      </c>
      <c r="D1160" s="71">
        <v>5</v>
      </c>
      <c r="E1160" s="71">
        <v>3</v>
      </c>
      <c r="F1160" s="71">
        <v>1</v>
      </c>
      <c r="G1160" s="71">
        <v>0</v>
      </c>
      <c r="H1160" s="71">
        <v>1</v>
      </c>
      <c r="I1160" s="71">
        <v>0</v>
      </c>
      <c r="J1160" s="71">
        <v>0</v>
      </c>
      <c r="K1160" s="71">
        <v>0</v>
      </c>
      <c r="L1160" s="112">
        <f t="shared" si="228"/>
        <v>5</v>
      </c>
      <c r="O1160" s="133"/>
      <c r="P1160" s="133"/>
      <c r="AS1160" s="18" t="s">
        <v>8066</v>
      </c>
      <c r="AX1160" s="18" t="s">
        <v>8069</v>
      </c>
      <c r="BD1160" s="18" t="s">
        <v>8067</v>
      </c>
      <c r="BL1160" s="18" t="s">
        <v>8070</v>
      </c>
      <c r="BQ1160" s="18" t="s">
        <v>8071</v>
      </c>
      <c r="BR1160" s="18"/>
      <c r="BV1160" s="18"/>
    </row>
    <row r="1161" spans="1:75" ht="22.8" x14ac:dyDescent="0.25">
      <c r="A1161" s="113" t="s">
        <v>2071</v>
      </c>
      <c r="B1161" s="113" t="s">
        <v>10</v>
      </c>
      <c r="C1161" s="71">
        <v>371</v>
      </c>
      <c r="D1161" s="71">
        <v>361</v>
      </c>
      <c r="E1161" s="71">
        <v>51</v>
      </c>
      <c r="F1161" s="71">
        <v>27</v>
      </c>
      <c r="G1161" s="71">
        <v>3</v>
      </c>
      <c r="H1161" s="71">
        <v>30</v>
      </c>
      <c r="I1161" s="71">
        <v>246</v>
      </c>
      <c r="J1161" s="71">
        <v>1</v>
      </c>
      <c r="K1161" s="71">
        <v>3</v>
      </c>
      <c r="L1161" s="112">
        <f t="shared" si="228"/>
        <v>361</v>
      </c>
      <c r="M1161" s="18">
        <v>781</v>
      </c>
      <c r="O1161" s="133"/>
      <c r="P1161" s="133"/>
      <c r="S1161" s="22" t="s">
        <v>8195</v>
      </c>
      <c r="T1161" s="22" t="s">
        <v>5758</v>
      </c>
      <c r="U1161" s="22" t="s">
        <v>5740</v>
      </c>
      <c r="V1161" s="22" t="s">
        <v>5712</v>
      </c>
      <c r="W1161" s="22" t="s">
        <v>5745</v>
      </c>
      <c r="X1161" s="22" t="s">
        <v>5868</v>
      </c>
      <c r="Y1161" s="22" t="s">
        <v>8064</v>
      </c>
      <c r="Z1161" s="22" t="s">
        <v>8196</v>
      </c>
      <c r="AO1161" s="18" t="s">
        <v>2</v>
      </c>
      <c r="AP1161" s="18" t="s">
        <v>8255</v>
      </c>
      <c r="AQ1161" s="18" t="s">
        <v>8360</v>
      </c>
      <c r="AR1161" s="18" t="s">
        <v>8361</v>
      </c>
      <c r="AS1161" s="18" t="s">
        <v>8258</v>
      </c>
      <c r="AT1161" s="18" t="s">
        <v>8253</v>
      </c>
      <c r="AU1161" s="18" t="s">
        <v>8362</v>
      </c>
      <c r="AV1161" s="18" t="s">
        <v>8363</v>
      </c>
      <c r="AW1161" s="75" t="s">
        <v>8364</v>
      </c>
      <c r="AX1161" s="75" t="s">
        <v>8261</v>
      </c>
      <c r="AY1161" s="18" t="s">
        <v>8262</v>
      </c>
      <c r="AZ1161" s="18" t="s">
        <v>8257</v>
      </c>
      <c r="BA1161" s="18" t="s">
        <v>8365</v>
      </c>
      <c r="BB1161" s="18" t="s">
        <v>8366</v>
      </c>
      <c r="BC1161" s="18" t="s">
        <v>8367</v>
      </c>
      <c r="BD1161" s="18" t="s">
        <v>8260</v>
      </c>
      <c r="BE1161" s="18" t="s">
        <v>8303</v>
      </c>
      <c r="BF1161" s="18" t="s">
        <v>8266</v>
      </c>
      <c r="BG1161" s="18" t="s">
        <v>8368</v>
      </c>
      <c r="BH1161" s="18" t="s">
        <v>8369</v>
      </c>
      <c r="BI1161" s="18" t="s">
        <v>8265</v>
      </c>
      <c r="BJ1161" s="18" t="s">
        <v>8370</v>
      </c>
      <c r="BK1161" s="18" t="s">
        <v>8371</v>
      </c>
      <c r="BL1161" s="18" t="s">
        <v>8378</v>
      </c>
      <c r="BM1161" s="18" t="s">
        <v>8305</v>
      </c>
      <c r="BN1161" s="18" t="s">
        <v>8271</v>
      </c>
      <c r="BO1161" s="18" t="s">
        <v>8372</v>
      </c>
      <c r="BP1161" s="18" t="s">
        <v>8269</v>
      </c>
      <c r="BQ1161" s="18" t="s">
        <v>8274</v>
      </c>
      <c r="BR1161" s="18" t="s">
        <v>8275</v>
      </c>
      <c r="BS1161" s="18" t="s">
        <v>8307</v>
      </c>
      <c r="BT1161" s="18" t="s">
        <v>8273</v>
      </c>
      <c r="BU1161" s="18" t="s">
        <v>8373</v>
      </c>
      <c r="BV1161" s="18"/>
    </row>
    <row r="1162" spans="1:75" x14ac:dyDescent="0.25">
      <c r="A1162" s="58" t="s">
        <v>8193</v>
      </c>
      <c r="B1162" s="114"/>
      <c r="C1162" s="114">
        <f t="shared" ref="C1162:K1162" si="233">SUM(C1141:C1161)</f>
        <v>1780</v>
      </c>
      <c r="D1162" s="114">
        <f t="shared" si="233"/>
        <v>1715</v>
      </c>
      <c r="E1162" s="114">
        <f t="shared" si="233"/>
        <v>148</v>
      </c>
      <c r="F1162" s="114">
        <f t="shared" si="233"/>
        <v>268</v>
      </c>
      <c r="G1162" s="114">
        <f t="shared" si="233"/>
        <v>17</v>
      </c>
      <c r="H1162" s="114">
        <f t="shared" si="233"/>
        <v>495</v>
      </c>
      <c r="I1162" s="114">
        <f t="shared" si="233"/>
        <v>752</v>
      </c>
      <c r="J1162" s="114">
        <f t="shared" si="233"/>
        <v>32</v>
      </c>
      <c r="K1162" s="114">
        <f t="shared" si="233"/>
        <v>3</v>
      </c>
      <c r="L1162" s="129">
        <f t="shared" si="228"/>
        <v>1715</v>
      </c>
      <c r="M1162" s="18">
        <f>SUM(M1141:M1161)</f>
        <v>1715</v>
      </c>
      <c r="S1162" s="22" t="s">
        <v>8075</v>
      </c>
      <c r="T1162" s="27">
        <v>0</v>
      </c>
      <c r="U1162" s="27">
        <v>0</v>
      </c>
      <c r="V1162" s="27">
        <v>0</v>
      </c>
      <c r="W1162" s="27">
        <v>1</v>
      </c>
      <c r="X1162" s="27">
        <v>0</v>
      </c>
      <c r="Y1162" s="27">
        <v>0</v>
      </c>
      <c r="Z1162" s="22">
        <f>SUM(T1162:W1162)+Y1162</f>
        <v>1</v>
      </c>
      <c r="AA1162" s="22" t="s">
        <v>8075</v>
      </c>
      <c r="AO1162" s="22" t="s">
        <v>8302</v>
      </c>
      <c r="AP1162" s="53">
        <v>0</v>
      </c>
      <c r="AQ1162" s="53">
        <v>0</v>
      </c>
      <c r="AR1162" s="53">
        <v>0</v>
      </c>
      <c r="AS1162" s="53">
        <v>0</v>
      </c>
      <c r="AT1162" s="53">
        <v>0</v>
      </c>
      <c r="AU1162" s="53">
        <v>0</v>
      </c>
      <c r="AV1162" s="53">
        <v>0</v>
      </c>
      <c r="AW1162" s="53">
        <v>0</v>
      </c>
      <c r="AX1162" s="53">
        <v>0</v>
      </c>
      <c r="AY1162" s="53">
        <v>1</v>
      </c>
      <c r="AZ1162" s="53">
        <v>7</v>
      </c>
      <c r="BA1162" s="53">
        <v>40</v>
      </c>
      <c r="BB1162" s="53">
        <v>42</v>
      </c>
      <c r="BC1162" s="53">
        <v>161</v>
      </c>
      <c r="BD1162" s="53">
        <v>182</v>
      </c>
      <c r="BE1162" s="91">
        <v>349</v>
      </c>
      <c r="BF1162" s="53">
        <v>202</v>
      </c>
      <c r="BG1162" s="27">
        <v>211</v>
      </c>
      <c r="BH1162" s="53">
        <v>120</v>
      </c>
      <c r="BI1162" s="53">
        <v>162</v>
      </c>
      <c r="BJ1162" s="53">
        <v>71</v>
      </c>
      <c r="BK1162" s="53">
        <v>109</v>
      </c>
      <c r="BL1162" s="53">
        <v>69</v>
      </c>
      <c r="BM1162" s="53">
        <v>64</v>
      </c>
      <c r="BN1162" s="53">
        <v>30</v>
      </c>
      <c r="BO1162" s="53">
        <v>38</v>
      </c>
      <c r="BP1162" s="53">
        <v>21</v>
      </c>
      <c r="BQ1162" s="27">
        <v>59</v>
      </c>
      <c r="BR1162" s="27">
        <v>18</v>
      </c>
      <c r="BS1162" s="27">
        <v>8</v>
      </c>
      <c r="BT1162" s="27">
        <v>7</v>
      </c>
      <c r="BU1162" s="27">
        <v>6</v>
      </c>
      <c r="BV1162" s="22" t="s">
        <v>8302</v>
      </c>
    </row>
    <row r="1163" spans="1:75" ht="39" customHeight="1" x14ac:dyDescent="0.25">
      <c r="I1163" s="126" t="s">
        <v>8381</v>
      </c>
      <c r="S1163" s="46" t="s">
        <v>8076</v>
      </c>
      <c r="T1163" s="47">
        <v>2</v>
      </c>
      <c r="U1163" s="47">
        <v>0</v>
      </c>
      <c r="V1163" s="47">
        <v>0</v>
      </c>
      <c r="W1163" s="47">
        <v>1</v>
      </c>
      <c r="X1163" s="47">
        <v>0</v>
      </c>
      <c r="Y1163" s="47">
        <v>0</v>
      </c>
      <c r="Z1163" s="22">
        <f t="shared" ref="Z1163:Z1169" si="234">SUM(T1163:W1163)+Y1163</f>
        <v>3</v>
      </c>
      <c r="AA1163" s="46" t="s">
        <v>8076</v>
      </c>
      <c r="AO1163" s="127" t="s">
        <v>8264</v>
      </c>
      <c r="AP1163" s="101">
        <v>0</v>
      </c>
      <c r="AQ1163" s="101">
        <v>0</v>
      </c>
      <c r="AR1163" s="101">
        <v>0</v>
      </c>
      <c r="AS1163" s="101">
        <v>0</v>
      </c>
      <c r="AT1163" s="101">
        <v>0</v>
      </c>
      <c r="AU1163" s="101">
        <v>0</v>
      </c>
      <c r="AV1163" s="101">
        <v>0</v>
      </c>
      <c r="AW1163" s="101">
        <v>0</v>
      </c>
      <c r="AX1163" s="101">
        <v>0</v>
      </c>
      <c r="AY1163" s="101">
        <v>0</v>
      </c>
      <c r="AZ1163" s="101">
        <v>0</v>
      </c>
      <c r="BA1163" s="101">
        <v>13</v>
      </c>
      <c r="BB1163" s="101">
        <v>33</v>
      </c>
      <c r="BC1163" s="101">
        <v>51</v>
      </c>
      <c r="BD1163" s="101">
        <v>28</v>
      </c>
      <c r="BE1163" s="101">
        <v>181</v>
      </c>
      <c r="BF1163" s="101">
        <v>177</v>
      </c>
      <c r="BG1163" s="48">
        <v>386</v>
      </c>
      <c r="BH1163" s="48">
        <v>395</v>
      </c>
      <c r="BI1163" s="91">
        <v>522</v>
      </c>
      <c r="BJ1163" s="101">
        <v>271</v>
      </c>
      <c r="BK1163" s="98">
        <v>333</v>
      </c>
      <c r="BL1163" s="97">
        <v>316</v>
      </c>
      <c r="BM1163" s="97">
        <v>325</v>
      </c>
      <c r="BN1163" s="97">
        <v>83</v>
      </c>
      <c r="BO1163" s="97">
        <v>73</v>
      </c>
      <c r="BP1163" s="97">
        <v>14</v>
      </c>
      <c r="BQ1163" s="102">
        <v>43</v>
      </c>
      <c r="BR1163" s="98">
        <v>23</v>
      </c>
      <c r="BS1163" s="98">
        <v>17</v>
      </c>
      <c r="BT1163" s="98">
        <v>4</v>
      </c>
      <c r="BU1163" s="98">
        <v>0</v>
      </c>
      <c r="BV1163" s="100" t="s">
        <v>8264</v>
      </c>
    </row>
    <row r="1164" spans="1:75" x14ac:dyDescent="0.25">
      <c r="S1164" s="22" t="s">
        <v>8077</v>
      </c>
      <c r="T1164" s="27">
        <v>0</v>
      </c>
      <c r="U1164" s="27">
        <v>2</v>
      </c>
      <c r="V1164" s="27">
        <v>0</v>
      </c>
      <c r="W1164" s="27">
        <v>4</v>
      </c>
      <c r="X1164" s="27">
        <v>0</v>
      </c>
      <c r="Y1164" s="27">
        <v>0</v>
      </c>
      <c r="Z1164" s="22">
        <f t="shared" si="234"/>
        <v>6</v>
      </c>
      <c r="AA1164" s="22" t="s">
        <v>8077</v>
      </c>
      <c r="AO1164" s="22" t="s">
        <v>8304</v>
      </c>
      <c r="AP1164" s="53">
        <v>0</v>
      </c>
      <c r="AQ1164" s="53">
        <v>0</v>
      </c>
      <c r="AR1164" s="53">
        <v>0</v>
      </c>
      <c r="AS1164" s="53">
        <v>0</v>
      </c>
      <c r="AT1164" s="53">
        <v>0</v>
      </c>
      <c r="AU1164" s="53">
        <v>0</v>
      </c>
      <c r="AV1164" s="53">
        <v>0</v>
      </c>
      <c r="AW1164" s="53">
        <v>0</v>
      </c>
      <c r="AX1164" s="53">
        <v>0</v>
      </c>
      <c r="AY1164" s="53">
        <v>0</v>
      </c>
      <c r="AZ1164" s="53">
        <v>0</v>
      </c>
      <c r="BA1164" s="53">
        <v>0</v>
      </c>
      <c r="BB1164" s="53">
        <v>0</v>
      </c>
      <c r="BC1164" s="53">
        <v>0</v>
      </c>
      <c r="BD1164" s="53">
        <v>0</v>
      </c>
      <c r="BE1164" s="53">
        <v>0</v>
      </c>
      <c r="BF1164" s="53">
        <v>0</v>
      </c>
      <c r="BG1164" s="27">
        <v>61</v>
      </c>
      <c r="BH1164" s="53">
        <v>57</v>
      </c>
      <c r="BI1164" s="53">
        <v>152</v>
      </c>
      <c r="BJ1164" s="53">
        <v>72</v>
      </c>
      <c r="BK1164" s="53">
        <v>204</v>
      </c>
      <c r="BL1164" s="53">
        <v>229</v>
      </c>
      <c r="BM1164" s="91">
        <v>320</v>
      </c>
      <c r="BN1164" s="53">
        <v>186</v>
      </c>
      <c r="BO1164" s="53">
        <v>291</v>
      </c>
      <c r="BP1164" s="53">
        <v>114</v>
      </c>
      <c r="BQ1164" s="27">
        <v>126</v>
      </c>
      <c r="BR1164" s="27">
        <v>56</v>
      </c>
      <c r="BS1164" s="27">
        <v>57</v>
      </c>
      <c r="BT1164" s="27">
        <v>34</v>
      </c>
      <c r="BU1164" s="27">
        <v>40</v>
      </c>
      <c r="BV1164" s="22" t="s">
        <v>8304</v>
      </c>
    </row>
    <row r="1165" spans="1:75" x14ac:dyDescent="0.25">
      <c r="S1165" s="46" t="s">
        <v>8078</v>
      </c>
      <c r="T1165" s="47">
        <v>0</v>
      </c>
      <c r="U1165" s="47">
        <v>2</v>
      </c>
      <c r="V1165" s="47">
        <v>0</v>
      </c>
      <c r="W1165" s="47">
        <v>4</v>
      </c>
      <c r="X1165" s="47">
        <v>0</v>
      </c>
      <c r="Y1165" s="47">
        <v>0</v>
      </c>
      <c r="Z1165" s="22">
        <f t="shared" si="234"/>
        <v>6</v>
      </c>
      <c r="AA1165" s="46" t="s">
        <v>8078</v>
      </c>
      <c r="AO1165" s="127" t="s">
        <v>8268</v>
      </c>
      <c r="AP1165" s="101">
        <v>0</v>
      </c>
      <c r="AQ1165" s="101">
        <v>0</v>
      </c>
      <c r="AR1165" s="101">
        <v>0</v>
      </c>
      <c r="AS1165" s="101">
        <v>0</v>
      </c>
      <c r="AT1165" s="101">
        <v>0</v>
      </c>
      <c r="AU1165" s="101">
        <v>0</v>
      </c>
      <c r="AV1165" s="101">
        <v>0</v>
      </c>
      <c r="AW1165" s="101">
        <v>0</v>
      </c>
      <c r="AX1165" s="101">
        <v>0</v>
      </c>
      <c r="AY1165" s="101">
        <v>0</v>
      </c>
      <c r="AZ1165" s="101">
        <v>0</v>
      </c>
      <c r="BA1165" s="101">
        <v>0</v>
      </c>
      <c r="BB1165" s="101">
        <v>0</v>
      </c>
      <c r="BC1165" s="101">
        <v>0</v>
      </c>
      <c r="BD1165" s="101">
        <v>0</v>
      </c>
      <c r="BE1165" s="101">
        <v>0</v>
      </c>
      <c r="BF1165" s="101">
        <v>0</v>
      </c>
      <c r="BG1165" s="48">
        <v>0</v>
      </c>
      <c r="BH1165" s="48">
        <v>0</v>
      </c>
      <c r="BI1165" s="101">
        <v>76</v>
      </c>
      <c r="BJ1165" s="101">
        <v>315</v>
      </c>
      <c r="BK1165" s="98">
        <v>456</v>
      </c>
      <c r="BL1165" s="97">
        <v>337</v>
      </c>
      <c r="BM1165" s="97">
        <v>386</v>
      </c>
      <c r="BN1165" s="97">
        <v>515</v>
      </c>
      <c r="BO1165" s="97">
        <v>623</v>
      </c>
      <c r="BP1165" s="91">
        <v>676</v>
      </c>
      <c r="BQ1165" s="48">
        <v>642</v>
      </c>
      <c r="BR1165" s="47">
        <v>484</v>
      </c>
      <c r="BS1165" s="47">
        <v>335</v>
      </c>
      <c r="BT1165" s="47">
        <v>282</v>
      </c>
      <c r="BU1165" s="47">
        <v>34</v>
      </c>
      <c r="BV1165" s="127" t="s">
        <v>8268</v>
      </c>
    </row>
    <row r="1166" spans="1:75" ht="14.4" x14ac:dyDescent="0.3">
      <c r="C1166" s="132"/>
      <c r="D1166" s="132"/>
      <c r="E1166" s="132"/>
      <c r="F1166" s="132"/>
      <c r="G1166" s="132"/>
      <c r="H1166" s="132"/>
      <c r="I1166" s="131"/>
      <c r="K1166" s="132"/>
      <c r="L1166" s="132"/>
      <c r="M1166" s="132"/>
      <c r="N1166" s="132"/>
      <c r="O1166" s="132"/>
      <c r="P1166" s="132"/>
      <c r="Q1166" s="131"/>
      <c r="S1166" s="22" t="s">
        <v>8079</v>
      </c>
      <c r="T1166" s="27">
        <v>3</v>
      </c>
      <c r="U1166" s="27">
        <v>6</v>
      </c>
      <c r="V1166" s="27">
        <v>0</v>
      </c>
      <c r="W1166" s="27">
        <v>31</v>
      </c>
      <c r="X1166" s="27">
        <v>34</v>
      </c>
      <c r="Y1166" s="27">
        <v>0</v>
      </c>
      <c r="Z1166" s="22">
        <f t="shared" si="234"/>
        <v>40</v>
      </c>
      <c r="AA1166" s="22" t="s">
        <v>8079</v>
      </c>
      <c r="AO1166" s="22" t="s">
        <v>8306</v>
      </c>
      <c r="AP1166" s="53">
        <v>0</v>
      </c>
      <c r="AQ1166" s="53">
        <v>0</v>
      </c>
      <c r="AR1166" s="53">
        <v>0</v>
      </c>
      <c r="AS1166" s="53">
        <v>0</v>
      </c>
      <c r="AT1166" s="53">
        <v>0</v>
      </c>
      <c r="AU1166" s="53">
        <v>0</v>
      </c>
      <c r="AV1166" s="53">
        <v>0</v>
      </c>
      <c r="AW1166" s="53">
        <v>0</v>
      </c>
      <c r="AX1166" s="53">
        <v>0</v>
      </c>
      <c r="AY1166" s="53">
        <v>0</v>
      </c>
      <c r="AZ1166" s="53">
        <v>0</v>
      </c>
      <c r="BA1166" s="53">
        <v>0</v>
      </c>
      <c r="BB1166" s="53">
        <v>0</v>
      </c>
      <c r="BC1166" s="53">
        <v>0</v>
      </c>
      <c r="BD1166" s="53">
        <v>0</v>
      </c>
      <c r="BE1166" s="53">
        <v>0</v>
      </c>
      <c r="BF1166" s="53">
        <v>0</v>
      </c>
      <c r="BG1166" s="53">
        <v>0</v>
      </c>
      <c r="BH1166" s="53">
        <v>0</v>
      </c>
      <c r="BI1166" s="53">
        <v>0</v>
      </c>
      <c r="BJ1166" s="53">
        <v>0</v>
      </c>
      <c r="BK1166" s="53">
        <v>0</v>
      </c>
      <c r="BL1166" s="53">
        <v>0</v>
      </c>
      <c r="BM1166" s="53">
        <v>4</v>
      </c>
      <c r="BN1166" s="53">
        <v>1</v>
      </c>
      <c r="BO1166" s="53">
        <v>40</v>
      </c>
      <c r="BP1166" s="53">
        <v>50</v>
      </c>
      <c r="BQ1166" s="27">
        <v>364</v>
      </c>
      <c r="BR1166" s="27">
        <v>319</v>
      </c>
      <c r="BS1166" s="103">
        <v>559</v>
      </c>
      <c r="BT1166" s="27">
        <v>390</v>
      </c>
      <c r="BU1166" s="27">
        <v>319</v>
      </c>
      <c r="BV1166" s="22" t="s">
        <v>8306</v>
      </c>
    </row>
    <row r="1167" spans="1:75" ht="14.4" x14ac:dyDescent="0.3">
      <c r="C1167" s="132"/>
      <c r="D1167" s="132"/>
      <c r="E1167" s="132"/>
      <c r="F1167" s="132"/>
      <c r="G1167" s="132"/>
      <c r="H1167" s="132"/>
      <c r="I1167" s="131"/>
      <c r="K1167" s="132"/>
      <c r="L1167" s="132"/>
      <c r="M1167" s="132"/>
      <c r="N1167" s="132"/>
      <c r="O1167" s="132"/>
      <c r="P1167" s="132"/>
      <c r="Q1167" s="131"/>
      <c r="S1167" s="46" t="s">
        <v>8080</v>
      </c>
      <c r="T1167" s="47">
        <v>41</v>
      </c>
      <c r="U1167" s="47">
        <v>89</v>
      </c>
      <c r="V1167" s="47">
        <v>2</v>
      </c>
      <c r="W1167" s="47">
        <v>163</v>
      </c>
      <c r="X1167" s="47">
        <v>472</v>
      </c>
      <c r="Y1167" s="47">
        <v>24</v>
      </c>
      <c r="Z1167" s="22">
        <f t="shared" si="234"/>
        <v>319</v>
      </c>
      <c r="AA1167" s="46" t="s">
        <v>8080</v>
      </c>
      <c r="AO1167" s="127" t="s">
        <v>8272</v>
      </c>
      <c r="AP1167" s="101">
        <v>0</v>
      </c>
      <c r="AQ1167" s="101">
        <v>0</v>
      </c>
      <c r="AR1167" s="101">
        <v>0</v>
      </c>
      <c r="AS1167" s="101">
        <v>0</v>
      </c>
      <c r="AT1167" s="101">
        <v>0</v>
      </c>
      <c r="AU1167" s="101">
        <v>0</v>
      </c>
      <c r="AV1167" s="101">
        <v>0</v>
      </c>
      <c r="AW1167" s="101">
        <v>0</v>
      </c>
      <c r="AX1167" s="101">
        <v>0</v>
      </c>
      <c r="AY1167" s="101">
        <v>0</v>
      </c>
      <c r="AZ1167" s="101">
        <v>0</v>
      </c>
      <c r="BA1167" s="101">
        <v>0</v>
      </c>
      <c r="BB1167" s="101">
        <v>0</v>
      </c>
      <c r="BC1167" s="101">
        <v>0</v>
      </c>
      <c r="BD1167" s="101">
        <v>0</v>
      </c>
      <c r="BE1167" s="101">
        <v>0</v>
      </c>
      <c r="BF1167" s="101">
        <v>0</v>
      </c>
      <c r="BG1167" s="48">
        <v>0</v>
      </c>
      <c r="BH1167" s="48">
        <v>0</v>
      </c>
      <c r="BI1167" s="48">
        <v>0</v>
      </c>
      <c r="BJ1167" s="48">
        <v>0</v>
      </c>
      <c r="BK1167" s="48">
        <v>0</v>
      </c>
      <c r="BL1167" s="48">
        <v>0</v>
      </c>
      <c r="BM1167" s="48">
        <v>0</v>
      </c>
      <c r="BN1167" s="48">
        <v>0</v>
      </c>
      <c r="BO1167" s="48">
        <v>0</v>
      </c>
      <c r="BP1167" s="48">
        <v>1</v>
      </c>
      <c r="BQ1167" s="48">
        <v>17</v>
      </c>
      <c r="BR1167" s="47">
        <v>191</v>
      </c>
      <c r="BS1167" s="47">
        <v>358</v>
      </c>
      <c r="BT1167" s="29">
        <v>504</v>
      </c>
      <c r="BU1167" s="47">
        <v>472</v>
      </c>
      <c r="BV1167" s="127" t="s">
        <v>8272</v>
      </c>
    </row>
    <row r="1168" spans="1:75" ht="14.4" x14ac:dyDescent="0.3">
      <c r="C1168" s="132"/>
      <c r="D1168" s="132"/>
      <c r="E1168" s="132"/>
      <c r="F1168" s="132"/>
      <c r="G1168" s="132"/>
      <c r="H1168" s="132"/>
      <c r="I1168" s="132"/>
      <c r="K1168" s="132"/>
      <c r="L1168" s="132"/>
      <c r="M1168" s="132"/>
      <c r="N1168" s="132"/>
      <c r="O1168" s="132"/>
      <c r="P1168" s="132"/>
      <c r="Q1168" s="131"/>
      <c r="S1168" s="22" t="s">
        <v>8081</v>
      </c>
      <c r="T1168" s="27">
        <v>66</v>
      </c>
      <c r="U1168" s="27">
        <v>62</v>
      </c>
      <c r="V1168" s="27">
        <v>13</v>
      </c>
      <c r="W1168" s="27">
        <v>91</v>
      </c>
      <c r="X1168" s="27">
        <v>246</v>
      </c>
      <c r="Y1168" s="27">
        <v>7</v>
      </c>
      <c r="Z1168" s="22">
        <f t="shared" si="234"/>
        <v>239</v>
      </c>
      <c r="AA1168" s="22" t="s">
        <v>8081</v>
      </c>
      <c r="AO1168" s="22" t="s">
        <v>8308</v>
      </c>
      <c r="AP1168" s="53">
        <v>0</v>
      </c>
      <c r="AQ1168" s="53">
        <v>0</v>
      </c>
      <c r="AR1168" s="53">
        <v>0</v>
      </c>
      <c r="AS1168" s="53">
        <v>0</v>
      </c>
      <c r="AT1168" s="53">
        <v>0</v>
      </c>
      <c r="AU1168" s="53">
        <v>0</v>
      </c>
      <c r="AV1168" s="53">
        <v>0</v>
      </c>
      <c r="AW1168" s="53">
        <v>0</v>
      </c>
      <c r="AX1168" s="53">
        <v>0</v>
      </c>
      <c r="AY1168" s="53">
        <v>0</v>
      </c>
      <c r="AZ1168" s="53">
        <v>0</v>
      </c>
      <c r="BA1168" s="53">
        <v>0</v>
      </c>
      <c r="BB1168" s="53">
        <v>0</v>
      </c>
      <c r="BC1168" s="53">
        <v>0</v>
      </c>
      <c r="BD1168" s="53">
        <v>0</v>
      </c>
      <c r="BE1168" s="53">
        <v>0</v>
      </c>
      <c r="BF1168" s="53">
        <v>0</v>
      </c>
      <c r="BG1168" s="53">
        <v>0</v>
      </c>
      <c r="BH1168" s="53">
        <v>0</v>
      </c>
      <c r="BI1168" s="53">
        <v>0</v>
      </c>
      <c r="BJ1168" s="53">
        <v>0</v>
      </c>
      <c r="BK1168" s="53">
        <v>0</v>
      </c>
      <c r="BL1168" s="53">
        <v>0</v>
      </c>
      <c r="BM1168" s="53">
        <v>0</v>
      </c>
      <c r="BN1168" s="53">
        <v>0</v>
      </c>
      <c r="BO1168" s="53">
        <v>0</v>
      </c>
      <c r="BP1168" s="53">
        <v>0</v>
      </c>
      <c r="BQ1168" s="27">
        <v>0</v>
      </c>
      <c r="BR1168" s="27">
        <v>0</v>
      </c>
      <c r="BS1168" s="27">
        <v>45</v>
      </c>
      <c r="BT1168" s="27">
        <v>113</v>
      </c>
      <c r="BU1168" s="27">
        <v>239</v>
      </c>
      <c r="BV1168" s="22" t="s">
        <v>8308</v>
      </c>
    </row>
    <row r="1169" spans="1:74" ht="14.4" x14ac:dyDescent="0.3">
      <c r="C1169" s="132"/>
      <c r="D1169" s="132"/>
      <c r="E1169" s="132"/>
      <c r="F1169" s="132"/>
      <c r="G1169" s="132"/>
      <c r="H1169" s="132"/>
      <c r="I1169" s="131"/>
      <c r="K1169" s="132"/>
      <c r="L1169" s="132"/>
      <c r="M1169" s="132"/>
      <c r="N1169" s="132"/>
      <c r="O1169" s="132"/>
      <c r="P1169" s="132"/>
      <c r="Q1169" s="131"/>
      <c r="T1169" s="18">
        <f>SUM(T1162:T1168)</f>
        <v>112</v>
      </c>
      <c r="U1169" s="18">
        <f t="shared" ref="U1169:Y1169" si="235">SUM(U1162:U1168)</f>
        <v>161</v>
      </c>
      <c r="V1169" s="18">
        <f t="shared" si="235"/>
        <v>15</v>
      </c>
      <c r="W1169" s="18">
        <f t="shared" si="235"/>
        <v>295</v>
      </c>
      <c r="X1169" s="18">
        <f t="shared" si="235"/>
        <v>752</v>
      </c>
      <c r="Y1169" s="18">
        <f t="shared" si="235"/>
        <v>31</v>
      </c>
      <c r="Z1169" s="22">
        <f t="shared" si="234"/>
        <v>614</v>
      </c>
      <c r="AO1169" s="127" t="s">
        <v>8277</v>
      </c>
      <c r="AP1169" s="101">
        <v>0</v>
      </c>
      <c r="AQ1169" s="101">
        <v>0</v>
      </c>
      <c r="AR1169" s="101">
        <v>0</v>
      </c>
      <c r="AS1169" s="101">
        <v>0</v>
      </c>
      <c r="AT1169" s="101">
        <v>0</v>
      </c>
      <c r="AU1169" s="101">
        <v>0</v>
      </c>
      <c r="AV1169" s="101">
        <v>0</v>
      </c>
      <c r="AW1169" s="101">
        <v>0</v>
      </c>
      <c r="AX1169" s="101">
        <v>0</v>
      </c>
      <c r="AY1169" s="101">
        <v>0</v>
      </c>
      <c r="AZ1169" s="101">
        <v>0</v>
      </c>
      <c r="BA1169" s="101">
        <v>0</v>
      </c>
      <c r="BB1169" s="101">
        <v>0</v>
      </c>
      <c r="BC1169" s="101">
        <v>0</v>
      </c>
      <c r="BD1169" s="101">
        <v>0</v>
      </c>
      <c r="BE1169" s="101">
        <v>0</v>
      </c>
      <c r="BF1169" s="101">
        <v>0</v>
      </c>
      <c r="BG1169" s="48">
        <v>0</v>
      </c>
      <c r="BH1169" s="48">
        <v>0</v>
      </c>
      <c r="BI1169" s="48">
        <v>0</v>
      </c>
      <c r="BJ1169" s="48">
        <v>0</v>
      </c>
      <c r="BK1169" s="48">
        <v>0</v>
      </c>
      <c r="BL1169" s="48">
        <v>0</v>
      </c>
      <c r="BM1169" s="48">
        <v>0</v>
      </c>
      <c r="BN1169" s="48">
        <v>0</v>
      </c>
      <c r="BO1169" s="48">
        <v>0</v>
      </c>
      <c r="BP1169" s="48">
        <v>0</v>
      </c>
      <c r="BQ1169" s="48">
        <v>0</v>
      </c>
      <c r="BR1169" s="47">
        <v>0</v>
      </c>
      <c r="BS1169" s="47">
        <v>0</v>
      </c>
      <c r="BT1169" s="47">
        <v>6</v>
      </c>
      <c r="BU1169" s="47">
        <v>246</v>
      </c>
      <c r="BV1169" s="127" t="s">
        <v>8277</v>
      </c>
    </row>
    <row r="1170" spans="1:74" ht="14.4" x14ac:dyDescent="0.3">
      <c r="C1170" s="132"/>
      <c r="D1170" s="132"/>
      <c r="E1170" s="132"/>
      <c r="F1170" s="132"/>
      <c r="G1170" s="132"/>
      <c r="H1170" s="132"/>
      <c r="I1170" s="131"/>
      <c r="K1170" s="132"/>
      <c r="L1170" s="132"/>
      <c r="M1170" s="132"/>
      <c r="N1170" s="132"/>
      <c r="O1170" s="132"/>
      <c r="P1170" s="132"/>
      <c r="Q1170" s="131"/>
    </row>
    <row r="1171" spans="1:74" ht="14.4" x14ac:dyDescent="0.3">
      <c r="C1171" s="132"/>
      <c r="D1171" s="132"/>
      <c r="E1171" s="132"/>
      <c r="F1171" s="132"/>
      <c r="G1171" s="132"/>
      <c r="H1171" s="132"/>
      <c r="I1171" s="131"/>
      <c r="K1171" s="132"/>
      <c r="L1171" s="132"/>
      <c r="M1171" s="132"/>
      <c r="N1171" s="132"/>
      <c r="O1171" s="132"/>
      <c r="P1171" s="132"/>
      <c r="Q1171" s="131"/>
    </row>
    <row r="1172" spans="1:74" ht="14.4" x14ac:dyDescent="0.3">
      <c r="C1172" s="132"/>
      <c r="D1172" s="132"/>
      <c r="E1172" s="132"/>
      <c r="F1172" s="132"/>
      <c r="G1172" s="132"/>
      <c r="H1172" s="132"/>
      <c r="I1172" s="131"/>
      <c r="K1172" s="132"/>
      <c r="L1172" s="132"/>
      <c r="M1172" s="132"/>
      <c r="N1172" s="132"/>
      <c r="O1172" s="132"/>
      <c r="P1172" s="132"/>
      <c r="Q1172" s="131"/>
    </row>
    <row r="1173" spans="1:74" ht="14.4" x14ac:dyDescent="0.3">
      <c r="C1173" s="132"/>
      <c r="D1173" s="132"/>
      <c r="E1173" s="132"/>
      <c r="F1173" s="132"/>
      <c r="G1173" s="132"/>
      <c r="H1173" s="132"/>
      <c r="I1173" s="131"/>
      <c r="K1173" s="132"/>
      <c r="L1173" s="132"/>
      <c r="M1173" s="132"/>
      <c r="N1173" s="132"/>
      <c r="O1173" s="132"/>
      <c r="P1173" s="132"/>
      <c r="Q1173" s="131"/>
    </row>
    <row r="1174" spans="1:74" ht="14.4" x14ac:dyDescent="0.3">
      <c r="C1174" s="131"/>
      <c r="D1174" s="131"/>
      <c r="E1174" s="131"/>
      <c r="F1174" s="131"/>
      <c r="G1174" s="131"/>
      <c r="H1174" s="131"/>
      <c r="I1174" s="131"/>
      <c r="K1174" s="131"/>
      <c r="L1174" s="132"/>
      <c r="M1174" s="131"/>
      <c r="N1174" s="131"/>
      <c r="O1174" s="131"/>
      <c r="P1174" s="131"/>
      <c r="Q1174" s="131"/>
    </row>
    <row r="1184" spans="1:74" ht="39.6" x14ac:dyDescent="0.25">
      <c r="A1184" s="33" t="s">
        <v>8273</v>
      </c>
      <c r="B1184" s="33" t="s">
        <v>7633</v>
      </c>
      <c r="C1184" s="33" t="s">
        <v>8063</v>
      </c>
      <c r="D1184" s="33" t="s">
        <v>8181</v>
      </c>
      <c r="E1184" s="33" t="s">
        <v>8182</v>
      </c>
      <c r="F1184" s="33" t="s">
        <v>8183</v>
      </c>
      <c r="G1184" s="33" t="s">
        <v>8184</v>
      </c>
      <c r="H1184" s="33" t="s">
        <v>8185</v>
      </c>
      <c r="I1184" s="33" t="s">
        <v>8186</v>
      </c>
      <c r="J1184" s="33" t="s">
        <v>8319</v>
      </c>
      <c r="K1184" s="35" t="s">
        <v>8187</v>
      </c>
      <c r="L1184" s="53" t="s">
        <v>8188</v>
      </c>
      <c r="M1184" s="24" t="s">
        <v>8382</v>
      </c>
      <c r="S1184" s="18" t="s">
        <v>8273</v>
      </c>
      <c r="AO1184" s="24" t="s">
        <v>8228</v>
      </c>
      <c r="AP1184" s="75" t="s">
        <v>8273</v>
      </c>
      <c r="AQ1184" s="24"/>
      <c r="AR1184" s="24"/>
      <c r="AS1184" s="24"/>
      <c r="BR1184" s="18"/>
    </row>
    <row r="1185" spans="1:74" x14ac:dyDescent="0.25">
      <c r="A1185" s="113" t="s">
        <v>8207</v>
      </c>
      <c r="B1185" s="113" t="s">
        <v>10</v>
      </c>
      <c r="C1185" s="71">
        <v>1</v>
      </c>
      <c r="D1185" s="68">
        <v>1</v>
      </c>
      <c r="E1185" s="68">
        <v>0</v>
      </c>
      <c r="F1185" s="68">
        <v>0</v>
      </c>
      <c r="G1185" s="68">
        <v>0</v>
      </c>
      <c r="H1185" s="68">
        <v>1</v>
      </c>
      <c r="I1185" s="68">
        <v>0</v>
      </c>
      <c r="J1185" s="68">
        <v>0</v>
      </c>
      <c r="K1185" s="68">
        <v>0</v>
      </c>
      <c r="L1185" s="112">
        <f t="shared" ref="L1185:L1207" si="236">SUM(E1185:K1185)</f>
        <v>1</v>
      </c>
      <c r="M1185" s="18">
        <v>1</v>
      </c>
      <c r="S1185" s="22" t="s">
        <v>8190</v>
      </c>
      <c r="T1185" s="22" t="s">
        <v>5758</v>
      </c>
      <c r="U1185" s="22" t="s">
        <v>5740</v>
      </c>
      <c r="V1185" s="22" t="s">
        <v>5712</v>
      </c>
      <c r="W1185" s="22" t="s">
        <v>5745</v>
      </c>
      <c r="X1185" s="22" t="s">
        <v>5868</v>
      </c>
      <c r="Y1185" s="22" t="s">
        <v>8064</v>
      </c>
      <c r="Z1185" s="22" t="s">
        <v>5636</v>
      </c>
      <c r="AO1185" s="18" t="s">
        <v>8353</v>
      </c>
      <c r="AP1185" s="24"/>
      <c r="AQ1185" s="24"/>
      <c r="AR1185" s="24"/>
      <c r="AS1185" s="24"/>
      <c r="BR1185" s="18"/>
    </row>
    <row r="1186" spans="1:74" x14ac:dyDescent="0.25">
      <c r="A1186" s="117" t="s">
        <v>8208</v>
      </c>
      <c r="B1186" s="111" t="s">
        <v>10</v>
      </c>
      <c r="C1186" s="70">
        <v>2</v>
      </c>
      <c r="D1186" s="69">
        <v>2</v>
      </c>
      <c r="E1186" s="69">
        <v>0</v>
      </c>
      <c r="F1186" s="69">
        <v>0</v>
      </c>
      <c r="G1186" s="69">
        <v>0</v>
      </c>
      <c r="H1186" s="69">
        <v>2</v>
      </c>
      <c r="I1186" s="69">
        <v>0</v>
      </c>
      <c r="J1186" s="69">
        <v>0</v>
      </c>
      <c r="K1186" s="69">
        <v>0</v>
      </c>
      <c r="L1186" s="128">
        <f t="shared" si="236"/>
        <v>2</v>
      </c>
      <c r="M1186" s="18">
        <v>2</v>
      </c>
      <c r="S1186" s="22" t="s">
        <v>8075</v>
      </c>
      <c r="T1186" s="27">
        <v>0</v>
      </c>
      <c r="U1186" s="27">
        <v>0</v>
      </c>
      <c r="V1186" s="27">
        <v>0</v>
      </c>
      <c r="W1186" s="27">
        <v>1</v>
      </c>
      <c r="X1186" s="27">
        <v>0</v>
      </c>
      <c r="Y1186" s="27">
        <v>0</v>
      </c>
      <c r="Z1186" s="22">
        <f>SUM(T1186:Y1186)</f>
        <v>1</v>
      </c>
      <c r="AO1186" s="18" t="s">
        <v>8355</v>
      </c>
      <c r="AP1186" s="24"/>
      <c r="AQ1186" s="24"/>
      <c r="AR1186" s="24"/>
      <c r="AS1186" s="24"/>
      <c r="BL1186" s="18" t="s">
        <v>8356</v>
      </c>
      <c r="BR1186" s="18"/>
    </row>
    <row r="1187" spans="1:74" x14ac:dyDescent="0.25">
      <c r="A1187" s="113" t="s">
        <v>8202</v>
      </c>
      <c r="B1187" s="113" t="s">
        <v>3133</v>
      </c>
      <c r="C1187" s="71">
        <v>1</v>
      </c>
      <c r="D1187" s="68">
        <v>1</v>
      </c>
      <c r="E1187" s="68">
        <v>0</v>
      </c>
      <c r="F1187" s="68">
        <v>0</v>
      </c>
      <c r="G1187" s="68">
        <v>0</v>
      </c>
      <c r="H1187" s="68">
        <v>1</v>
      </c>
      <c r="I1187" s="68">
        <v>0</v>
      </c>
      <c r="J1187" s="68">
        <v>0</v>
      </c>
      <c r="K1187" s="68">
        <v>0</v>
      </c>
      <c r="L1187" s="112">
        <f t="shared" si="236"/>
        <v>1</v>
      </c>
      <c r="S1187" s="46" t="s">
        <v>8076</v>
      </c>
      <c r="T1187" s="47">
        <v>0</v>
      </c>
      <c r="U1187" s="47">
        <v>0</v>
      </c>
      <c r="V1187" s="47">
        <v>0</v>
      </c>
      <c r="W1187" s="47">
        <v>2</v>
      </c>
      <c r="X1187" s="47">
        <v>0</v>
      </c>
      <c r="Y1187" s="47">
        <v>0</v>
      </c>
      <c r="Z1187" s="22">
        <f t="shared" ref="Z1187:Z1193" si="237">SUM(T1187:Y1187)</f>
        <v>2</v>
      </c>
      <c r="AP1187" s="37">
        <v>2009</v>
      </c>
      <c r="AQ1187" s="37"/>
      <c r="AR1187" s="37"/>
      <c r="AS1187" s="37"/>
      <c r="AT1187" s="20">
        <v>2010</v>
      </c>
      <c r="AU1187" s="20"/>
      <c r="AV1187" s="20"/>
      <c r="AW1187" s="20"/>
      <c r="AX1187" s="20">
        <v>2011</v>
      </c>
      <c r="AY1187" s="20"/>
      <c r="AZ1187" s="20"/>
      <c r="BA1187" s="20"/>
      <c r="BB1187" s="20">
        <v>2012</v>
      </c>
      <c r="BC1187" s="20"/>
      <c r="BD1187" s="20"/>
      <c r="BE1187" s="20"/>
      <c r="BF1187" s="20">
        <v>2013</v>
      </c>
      <c r="BG1187" s="20"/>
      <c r="BH1187" s="20"/>
      <c r="BI1187" s="20"/>
      <c r="BJ1187" s="20">
        <v>2014</v>
      </c>
      <c r="BK1187" s="20"/>
      <c r="BL1187" s="20"/>
      <c r="BM1187" s="20"/>
      <c r="BN1187" s="20">
        <v>2015</v>
      </c>
      <c r="BO1187" s="20"/>
      <c r="BP1187" s="20"/>
      <c r="BQ1187" s="20"/>
      <c r="BR1187" s="20">
        <v>2016</v>
      </c>
      <c r="BS1187" s="20"/>
    </row>
    <row r="1188" spans="1:74" ht="22.8" x14ac:dyDescent="0.25">
      <c r="A1188" s="113" t="s">
        <v>8202</v>
      </c>
      <c r="B1188" s="113" t="s">
        <v>836</v>
      </c>
      <c r="C1188" s="71">
        <v>1</v>
      </c>
      <c r="D1188" s="68">
        <v>1</v>
      </c>
      <c r="E1188" s="68">
        <v>0</v>
      </c>
      <c r="F1188" s="68">
        <v>0</v>
      </c>
      <c r="G1188" s="68">
        <v>0</v>
      </c>
      <c r="H1188" s="68">
        <v>1</v>
      </c>
      <c r="I1188" s="68">
        <v>0</v>
      </c>
      <c r="J1188" s="68">
        <v>0</v>
      </c>
      <c r="K1188" s="68">
        <v>0</v>
      </c>
      <c r="L1188" s="112">
        <f t="shared" si="236"/>
        <v>1</v>
      </c>
      <c r="S1188" s="22" t="s">
        <v>8077</v>
      </c>
      <c r="T1188" s="27">
        <v>0</v>
      </c>
      <c r="U1188" s="27">
        <v>0</v>
      </c>
      <c r="V1188" s="27">
        <v>0</v>
      </c>
      <c r="W1188" s="27">
        <v>6</v>
      </c>
      <c r="X1188" s="27">
        <v>1</v>
      </c>
      <c r="Y1188" s="27">
        <v>0</v>
      </c>
      <c r="Z1188" s="22">
        <f t="shared" si="237"/>
        <v>7</v>
      </c>
      <c r="AO1188" s="18" t="s">
        <v>2</v>
      </c>
      <c r="AP1188" s="18" t="s">
        <v>8359</v>
      </c>
      <c r="AQ1188" s="18" t="s">
        <v>8360</v>
      </c>
      <c r="AR1188" s="18" t="s">
        <v>8361</v>
      </c>
      <c r="AS1188" s="18" t="s">
        <v>8258</v>
      </c>
      <c r="AT1188" s="18" t="s">
        <v>8253</v>
      </c>
      <c r="AU1188" s="18" t="s">
        <v>8362</v>
      </c>
      <c r="AV1188" s="18" t="s">
        <v>8363</v>
      </c>
      <c r="AW1188" s="75" t="s">
        <v>8364</v>
      </c>
      <c r="AX1188" s="75" t="s">
        <v>8261</v>
      </c>
      <c r="AY1188" s="18" t="s">
        <v>8262</v>
      </c>
      <c r="AZ1188" s="18" t="s">
        <v>8257</v>
      </c>
      <c r="BA1188" s="18" t="s">
        <v>8365</v>
      </c>
      <c r="BB1188" s="18" t="s">
        <v>8366</v>
      </c>
      <c r="BC1188" s="18" t="s">
        <v>8367</v>
      </c>
      <c r="BD1188" s="18" t="s">
        <v>8260</v>
      </c>
      <c r="BE1188" s="18" t="s">
        <v>8303</v>
      </c>
      <c r="BF1188" s="18" t="s">
        <v>8266</v>
      </c>
      <c r="BG1188" s="18" t="s">
        <v>8368</v>
      </c>
      <c r="BH1188" s="18" t="s">
        <v>8369</v>
      </c>
      <c r="BI1188" s="18" t="s">
        <v>8265</v>
      </c>
      <c r="BJ1188" s="18" t="s">
        <v>8370</v>
      </c>
      <c r="BK1188" s="18" t="s">
        <v>8371</v>
      </c>
      <c r="BL1188" s="18" t="s">
        <v>8270</v>
      </c>
      <c r="BM1188" s="18" t="s">
        <v>8305</v>
      </c>
      <c r="BN1188" s="18" t="s">
        <v>8271</v>
      </c>
      <c r="BO1188" s="18" t="s">
        <v>8372</v>
      </c>
      <c r="BP1188" s="18" t="s">
        <v>8269</v>
      </c>
      <c r="BQ1188" s="18" t="s">
        <v>8274</v>
      </c>
      <c r="BR1188" s="18" t="s">
        <v>8275</v>
      </c>
      <c r="BS1188" s="18" t="s">
        <v>8307</v>
      </c>
      <c r="BT1188" s="18" t="s">
        <v>8273</v>
      </c>
    </row>
    <row r="1189" spans="1:74" x14ac:dyDescent="0.25">
      <c r="A1189" s="113" t="s">
        <v>8202</v>
      </c>
      <c r="B1189" s="113" t="s">
        <v>10</v>
      </c>
      <c r="C1189" s="71">
        <v>5</v>
      </c>
      <c r="D1189" s="68">
        <v>5</v>
      </c>
      <c r="E1189" s="68">
        <v>0</v>
      </c>
      <c r="F1189" s="68">
        <v>0</v>
      </c>
      <c r="G1189" s="68">
        <v>0</v>
      </c>
      <c r="H1189" s="68">
        <v>4</v>
      </c>
      <c r="I1189" s="68">
        <v>1</v>
      </c>
      <c r="J1189" s="68">
        <v>0</v>
      </c>
      <c r="K1189" s="68">
        <v>0</v>
      </c>
      <c r="L1189" s="112">
        <f t="shared" si="236"/>
        <v>5</v>
      </c>
      <c r="M1189" s="18">
        <v>7</v>
      </c>
      <c r="S1189" s="46" t="s">
        <v>8078</v>
      </c>
      <c r="T1189" s="47">
        <v>1</v>
      </c>
      <c r="U1189" s="47">
        <v>0</v>
      </c>
      <c r="V1189" s="47">
        <v>0</v>
      </c>
      <c r="W1189" s="47">
        <v>9</v>
      </c>
      <c r="X1189" s="47">
        <v>4</v>
      </c>
      <c r="Y1189" s="47">
        <v>0</v>
      </c>
      <c r="Z1189" s="22">
        <f t="shared" si="237"/>
        <v>14</v>
      </c>
      <c r="AO1189" s="18" t="s">
        <v>8243</v>
      </c>
      <c r="AP1189" s="37">
        <v>0</v>
      </c>
      <c r="AQ1189" s="37">
        <v>0</v>
      </c>
      <c r="AR1189" s="37">
        <v>0</v>
      </c>
      <c r="AS1189" s="37">
        <v>0</v>
      </c>
      <c r="AT1189" s="37">
        <v>0</v>
      </c>
      <c r="AU1189" s="37">
        <v>0</v>
      </c>
      <c r="AV1189" s="37">
        <v>0</v>
      </c>
      <c r="AW1189" s="85">
        <v>0</v>
      </c>
      <c r="AX1189" s="85">
        <v>0</v>
      </c>
      <c r="AY1189" s="37">
        <v>0</v>
      </c>
      <c r="AZ1189" s="37">
        <v>0</v>
      </c>
      <c r="BA1189" s="37">
        <v>0</v>
      </c>
      <c r="BB1189" s="37">
        <v>0</v>
      </c>
      <c r="BC1189" s="37">
        <v>0</v>
      </c>
      <c r="BD1189" s="37">
        <v>0</v>
      </c>
      <c r="BE1189" s="37">
        <v>0</v>
      </c>
      <c r="BF1189" s="37">
        <v>0</v>
      </c>
      <c r="BG1189" s="37">
        <v>0</v>
      </c>
      <c r="BH1189" s="37">
        <v>0</v>
      </c>
      <c r="BI1189" s="37">
        <v>0</v>
      </c>
      <c r="BJ1189" s="37">
        <v>0</v>
      </c>
      <c r="BK1189" s="37">
        <v>0</v>
      </c>
      <c r="BL1189" s="37">
        <v>0</v>
      </c>
      <c r="BM1189" s="37">
        <v>0</v>
      </c>
      <c r="BN1189" s="37">
        <v>0</v>
      </c>
      <c r="BO1189" s="37">
        <v>0</v>
      </c>
      <c r="BP1189" s="37">
        <v>0</v>
      </c>
      <c r="BQ1189" s="20">
        <v>0</v>
      </c>
      <c r="BR1189" s="20">
        <v>0</v>
      </c>
      <c r="BS1189" s="20">
        <v>0</v>
      </c>
      <c r="BT1189" s="20">
        <v>0</v>
      </c>
      <c r="BU1189" s="18" t="s">
        <v>8243</v>
      </c>
      <c r="BV1189" s="18"/>
    </row>
    <row r="1190" spans="1:74" x14ac:dyDescent="0.25">
      <c r="A1190" s="117" t="s">
        <v>8203</v>
      </c>
      <c r="B1190" s="117" t="s">
        <v>3133</v>
      </c>
      <c r="C1190" s="123">
        <v>3</v>
      </c>
      <c r="D1190" s="69">
        <v>3</v>
      </c>
      <c r="E1190" s="69">
        <v>0</v>
      </c>
      <c r="F1190" s="69">
        <v>0</v>
      </c>
      <c r="G1190" s="69">
        <v>0</v>
      </c>
      <c r="H1190" s="69">
        <v>3</v>
      </c>
      <c r="I1190" s="69">
        <v>0</v>
      </c>
      <c r="J1190" s="69">
        <v>0</v>
      </c>
      <c r="K1190" s="69">
        <v>0</v>
      </c>
      <c r="L1190" s="128">
        <f t="shared" si="236"/>
        <v>3</v>
      </c>
      <c r="S1190" s="22" t="s">
        <v>8079</v>
      </c>
      <c r="T1190" s="27">
        <v>6</v>
      </c>
      <c r="U1190" s="27">
        <v>6</v>
      </c>
      <c r="V1190" s="27">
        <v>0</v>
      </c>
      <c r="W1190" s="27">
        <v>30</v>
      </c>
      <c r="X1190" s="27">
        <v>282</v>
      </c>
      <c r="Y1190" s="27">
        <v>0</v>
      </c>
      <c r="Z1190" s="22">
        <f t="shared" si="237"/>
        <v>324</v>
      </c>
      <c r="AO1190" s="18" t="s">
        <v>8244</v>
      </c>
      <c r="AP1190" s="37">
        <v>0</v>
      </c>
      <c r="AQ1190" s="37">
        <v>0</v>
      </c>
      <c r="AR1190" s="37">
        <v>0</v>
      </c>
      <c r="AS1190" s="37">
        <v>0</v>
      </c>
      <c r="AT1190" s="37">
        <v>0</v>
      </c>
      <c r="AU1190" s="37">
        <v>0</v>
      </c>
      <c r="AV1190" s="37">
        <v>0</v>
      </c>
      <c r="AW1190" s="85">
        <v>0</v>
      </c>
      <c r="AX1190" s="85">
        <v>0</v>
      </c>
      <c r="AY1190" s="37">
        <v>0</v>
      </c>
      <c r="AZ1190" s="37">
        <v>0</v>
      </c>
      <c r="BA1190" s="37">
        <v>0</v>
      </c>
      <c r="BB1190" s="37">
        <v>0</v>
      </c>
      <c r="BC1190" s="37">
        <v>0</v>
      </c>
      <c r="BD1190" s="37">
        <v>0</v>
      </c>
      <c r="BE1190" s="37">
        <v>0</v>
      </c>
      <c r="BF1190" s="37">
        <v>0</v>
      </c>
      <c r="BG1190" s="37">
        <v>0</v>
      </c>
      <c r="BH1190" s="37">
        <v>0</v>
      </c>
      <c r="BI1190" s="37">
        <v>0</v>
      </c>
      <c r="BJ1190" s="37">
        <v>0</v>
      </c>
      <c r="BK1190" s="37">
        <v>0</v>
      </c>
      <c r="BL1190" s="37">
        <v>0</v>
      </c>
      <c r="BM1190" s="37">
        <v>0</v>
      </c>
      <c r="BN1190" s="37">
        <v>0</v>
      </c>
      <c r="BO1190" s="37">
        <v>0</v>
      </c>
      <c r="BP1190" s="37">
        <v>0</v>
      </c>
      <c r="BQ1190" s="20">
        <v>0</v>
      </c>
      <c r="BR1190" s="20">
        <v>0</v>
      </c>
      <c r="BS1190" s="20">
        <v>0</v>
      </c>
      <c r="BT1190" s="20">
        <v>0</v>
      </c>
      <c r="BU1190" s="18" t="s">
        <v>8244</v>
      </c>
      <c r="BV1190" s="18"/>
    </row>
    <row r="1191" spans="1:74" x14ac:dyDescent="0.25">
      <c r="A1191" s="117" t="s">
        <v>8203</v>
      </c>
      <c r="B1191" s="117" t="s">
        <v>10</v>
      </c>
      <c r="C1191" s="123">
        <v>11</v>
      </c>
      <c r="D1191" s="69">
        <v>11</v>
      </c>
      <c r="E1191" s="69">
        <v>1</v>
      </c>
      <c r="F1191" s="69">
        <v>0</v>
      </c>
      <c r="G1191" s="69">
        <v>0</v>
      </c>
      <c r="H1191" s="69">
        <v>6</v>
      </c>
      <c r="I1191" s="69">
        <v>4</v>
      </c>
      <c r="J1191" s="69">
        <v>0</v>
      </c>
      <c r="K1191" s="69">
        <v>0</v>
      </c>
      <c r="L1191" s="128">
        <f t="shared" si="236"/>
        <v>11</v>
      </c>
      <c r="M1191" s="18">
        <v>14</v>
      </c>
      <c r="S1191" s="46" t="s">
        <v>8080</v>
      </c>
      <c r="T1191" s="47">
        <v>79</v>
      </c>
      <c r="U1191" s="47">
        <v>109</v>
      </c>
      <c r="V1191" s="47">
        <v>8</v>
      </c>
      <c r="W1191" s="47">
        <v>199</v>
      </c>
      <c r="X1191" s="47">
        <v>504</v>
      </c>
      <c r="Y1191" s="47">
        <v>31</v>
      </c>
      <c r="Z1191" s="22">
        <f t="shared" si="237"/>
        <v>930</v>
      </c>
      <c r="AO1191" s="18" t="s">
        <v>8245</v>
      </c>
      <c r="AP1191" s="37">
        <v>0</v>
      </c>
      <c r="AQ1191" s="37">
        <v>0</v>
      </c>
      <c r="AR1191" s="37">
        <v>0</v>
      </c>
      <c r="AS1191" s="37">
        <v>0</v>
      </c>
      <c r="AT1191" s="37">
        <v>0</v>
      </c>
      <c r="AU1191" s="37">
        <v>0</v>
      </c>
      <c r="AV1191" s="37">
        <v>0</v>
      </c>
      <c r="AW1191" s="85">
        <v>0</v>
      </c>
      <c r="AX1191" s="85">
        <v>0</v>
      </c>
      <c r="AY1191" s="37">
        <v>0</v>
      </c>
      <c r="AZ1191" s="37">
        <v>0</v>
      </c>
      <c r="BA1191" s="37">
        <v>1</v>
      </c>
      <c r="BB1191" s="37">
        <v>0</v>
      </c>
      <c r="BC1191" s="37">
        <v>0</v>
      </c>
      <c r="BD1191" s="37">
        <v>0</v>
      </c>
      <c r="BE1191" s="37">
        <v>0</v>
      </c>
      <c r="BF1191" s="37">
        <v>0</v>
      </c>
      <c r="BG1191" s="37">
        <v>0</v>
      </c>
      <c r="BH1191" s="37">
        <v>0</v>
      </c>
      <c r="BI1191" s="37">
        <v>0</v>
      </c>
      <c r="BJ1191" s="37">
        <v>0</v>
      </c>
      <c r="BK1191" s="37">
        <v>0</v>
      </c>
      <c r="BL1191" s="37">
        <v>0</v>
      </c>
      <c r="BM1191" s="37">
        <v>0</v>
      </c>
      <c r="BN1191" s="37">
        <v>0</v>
      </c>
      <c r="BO1191" s="37">
        <v>0</v>
      </c>
      <c r="BP1191" s="37">
        <v>0</v>
      </c>
      <c r="BQ1191" s="20">
        <v>0</v>
      </c>
      <c r="BR1191" s="20">
        <v>0</v>
      </c>
      <c r="BS1191" s="20">
        <v>0</v>
      </c>
      <c r="BT1191" s="20">
        <v>0</v>
      </c>
      <c r="BU1191" s="18" t="s">
        <v>8245</v>
      </c>
      <c r="BV1191" s="18"/>
    </row>
    <row r="1192" spans="1:74" x14ac:dyDescent="0.25">
      <c r="A1192" s="113" t="s">
        <v>7373</v>
      </c>
      <c r="B1192" s="113" t="s">
        <v>3133</v>
      </c>
      <c r="C1192" s="114">
        <v>8</v>
      </c>
      <c r="D1192" s="68">
        <v>8</v>
      </c>
      <c r="E1192" s="68">
        <v>1</v>
      </c>
      <c r="F1192" s="68">
        <v>0</v>
      </c>
      <c r="G1192" s="68">
        <v>0</v>
      </c>
      <c r="H1192" s="68">
        <v>7</v>
      </c>
      <c r="I1192" s="68">
        <v>0</v>
      </c>
      <c r="J1192" s="68">
        <v>0</v>
      </c>
      <c r="K1192" s="68">
        <v>0</v>
      </c>
      <c r="L1192" s="112">
        <f t="shared" si="236"/>
        <v>8</v>
      </c>
      <c r="S1192" s="22" t="s">
        <v>8081</v>
      </c>
      <c r="T1192" s="27">
        <v>45</v>
      </c>
      <c r="U1192" s="27">
        <v>20</v>
      </c>
      <c r="V1192" s="27">
        <v>2</v>
      </c>
      <c r="W1192" s="27">
        <v>234</v>
      </c>
      <c r="X1192" s="27">
        <v>6</v>
      </c>
      <c r="Y1192" s="27">
        <v>1</v>
      </c>
      <c r="Z1192" s="22">
        <f t="shared" si="237"/>
        <v>308</v>
      </c>
      <c r="AO1192" s="18" t="s">
        <v>8246</v>
      </c>
      <c r="AP1192" s="37">
        <v>0</v>
      </c>
      <c r="AQ1192" s="37">
        <v>0</v>
      </c>
      <c r="AR1192" s="37">
        <v>0</v>
      </c>
      <c r="AS1192" s="37">
        <v>0</v>
      </c>
      <c r="AT1192" s="37">
        <v>0</v>
      </c>
      <c r="AU1192" s="37">
        <v>0</v>
      </c>
      <c r="AV1192" s="37">
        <v>0</v>
      </c>
      <c r="AW1192" s="85">
        <v>0</v>
      </c>
      <c r="AX1192" s="85">
        <v>0</v>
      </c>
      <c r="AY1192" s="37">
        <v>0</v>
      </c>
      <c r="AZ1192" s="37">
        <v>0</v>
      </c>
      <c r="BA1192" s="37">
        <v>1</v>
      </c>
      <c r="BB1192" s="37">
        <v>0</v>
      </c>
      <c r="BC1192" s="37">
        <v>0</v>
      </c>
      <c r="BD1192" s="37">
        <v>0</v>
      </c>
      <c r="BE1192" s="37">
        <v>0</v>
      </c>
      <c r="BF1192" s="37">
        <v>0</v>
      </c>
      <c r="BG1192" s="37">
        <v>0</v>
      </c>
      <c r="BH1192" s="37">
        <v>0</v>
      </c>
      <c r="BI1192" s="37">
        <v>0</v>
      </c>
      <c r="BJ1192" s="37">
        <v>0</v>
      </c>
      <c r="BK1192" s="37">
        <v>0</v>
      </c>
      <c r="BL1192" s="37">
        <v>0</v>
      </c>
      <c r="BM1192" s="37">
        <v>0</v>
      </c>
      <c r="BN1192" s="37">
        <v>0</v>
      </c>
      <c r="BO1192" s="37">
        <v>0</v>
      </c>
      <c r="BP1192" s="37">
        <v>0</v>
      </c>
      <c r="BQ1192" s="20">
        <v>0</v>
      </c>
      <c r="BR1192" s="20">
        <v>0</v>
      </c>
      <c r="BS1192" s="20">
        <v>0</v>
      </c>
      <c r="BT1192" s="20">
        <v>0</v>
      </c>
      <c r="BU1192" s="18" t="s">
        <v>8246</v>
      </c>
      <c r="BV1192" s="18"/>
    </row>
    <row r="1193" spans="1:74" x14ac:dyDescent="0.25">
      <c r="A1193" s="113" t="s">
        <v>7373</v>
      </c>
      <c r="B1193" s="113" t="s">
        <v>836</v>
      </c>
      <c r="C1193" s="71">
        <v>35</v>
      </c>
      <c r="D1193" s="68">
        <v>35</v>
      </c>
      <c r="E1193" s="68">
        <v>0</v>
      </c>
      <c r="F1193" s="68">
        <v>1</v>
      </c>
      <c r="G1193" s="68">
        <v>0</v>
      </c>
      <c r="H1193" s="68">
        <v>0</v>
      </c>
      <c r="I1193" s="68">
        <v>34</v>
      </c>
      <c r="J1193" s="68">
        <v>0</v>
      </c>
      <c r="K1193" s="68">
        <v>0</v>
      </c>
      <c r="L1193" s="112">
        <f t="shared" si="236"/>
        <v>35</v>
      </c>
      <c r="T1193" s="18">
        <f>SUM(T1186:T1192)</f>
        <v>131</v>
      </c>
      <c r="U1193" s="18">
        <f t="shared" ref="U1193:Y1193" si="238">SUM(U1186:U1192)</f>
        <v>135</v>
      </c>
      <c r="V1193" s="18">
        <f t="shared" si="238"/>
        <v>10</v>
      </c>
      <c r="W1193" s="18">
        <f t="shared" si="238"/>
        <v>481</v>
      </c>
      <c r="X1193" s="18">
        <f t="shared" si="238"/>
        <v>797</v>
      </c>
      <c r="Y1193" s="18">
        <f t="shared" si="238"/>
        <v>32</v>
      </c>
      <c r="Z1193" s="22">
        <f t="shared" si="237"/>
        <v>1586</v>
      </c>
      <c r="AO1193" s="18" t="s">
        <v>8252</v>
      </c>
      <c r="AP1193" s="37">
        <v>364</v>
      </c>
      <c r="AQ1193" s="37">
        <v>349</v>
      </c>
      <c r="AR1193" s="37">
        <v>510</v>
      </c>
      <c r="AS1193" s="37">
        <v>535</v>
      </c>
      <c r="AT1193" s="124">
        <v>579</v>
      </c>
      <c r="AU1193" s="37">
        <v>91</v>
      </c>
      <c r="AV1193" s="37">
        <v>181</v>
      </c>
      <c r="AW1193" s="85">
        <v>166</v>
      </c>
      <c r="AX1193" s="85">
        <v>123</v>
      </c>
      <c r="AY1193" s="37">
        <v>6</v>
      </c>
      <c r="AZ1193" s="37">
        <v>0</v>
      </c>
      <c r="BA1193" s="37">
        <v>1</v>
      </c>
      <c r="BB1193" s="37">
        <v>0</v>
      </c>
      <c r="BC1193" s="37">
        <v>0</v>
      </c>
      <c r="BD1193" s="37">
        <v>0</v>
      </c>
      <c r="BE1193" s="37">
        <v>0</v>
      </c>
      <c r="BF1193" s="37">
        <v>0</v>
      </c>
      <c r="BG1193" s="37">
        <v>0</v>
      </c>
      <c r="BH1193" s="37">
        <v>0</v>
      </c>
      <c r="BI1193" s="37">
        <v>0</v>
      </c>
      <c r="BJ1193" s="37">
        <v>0</v>
      </c>
      <c r="BK1193" s="37">
        <v>0</v>
      </c>
      <c r="BL1193" s="37">
        <v>0</v>
      </c>
      <c r="BM1193" s="37">
        <v>0</v>
      </c>
      <c r="BN1193" s="37">
        <v>0</v>
      </c>
      <c r="BO1193" s="37">
        <v>1</v>
      </c>
      <c r="BP1193" s="37">
        <v>0</v>
      </c>
      <c r="BQ1193" s="20">
        <v>0</v>
      </c>
      <c r="BR1193" s="20">
        <v>0</v>
      </c>
      <c r="BS1193" s="20">
        <v>0</v>
      </c>
      <c r="BT1193" s="20">
        <v>0</v>
      </c>
      <c r="BU1193" s="18" t="s">
        <v>8252</v>
      </c>
      <c r="BV1193" s="18"/>
    </row>
    <row r="1194" spans="1:74" x14ac:dyDescent="0.25">
      <c r="A1194" s="113" t="s">
        <v>7373</v>
      </c>
      <c r="B1194" s="113" t="s">
        <v>5524</v>
      </c>
      <c r="C1194" s="71">
        <v>2</v>
      </c>
      <c r="D1194" s="68">
        <v>2</v>
      </c>
      <c r="E1194" s="68">
        <v>0</v>
      </c>
      <c r="F1194" s="68">
        <v>2</v>
      </c>
      <c r="G1194" s="68">
        <v>0</v>
      </c>
      <c r="H1194" s="68">
        <v>0</v>
      </c>
      <c r="I1194" s="68">
        <v>0</v>
      </c>
      <c r="J1194" s="68">
        <v>0</v>
      </c>
      <c r="K1194" s="68">
        <v>0</v>
      </c>
      <c r="L1194" s="112">
        <f t="shared" si="236"/>
        <v>2</v>
      </c>
      <c r="AO1194" s="18" t="s">
        <v>8256</v>
      </c>
      <c r="AP1194" s="37">
        <v>0</v>
      </c>
      <c r="AQ1194" s="37">
        <v>0</v>
      </c>
      <c r="AR1194" s="37">
        <v>0</v>
      </c>
      <c r="AS1194" s="37">
        <v>0</v>
      </c>
      <c r="AT1194" s="37">
        <v>0</v>
      </c>
      <c r="AU1194" s="37">
        <v>415</v>
      </c>
      <c r="AV1194" s="37">
        <v>435</v>
      </c>
      <c r="AW1194" s="85">
        <v>345</v>
      </c>
      <c r="AX1194" s="85">
        <v>433</v>
      </c>
      <c r="AY1194" s="37">
        <v>457</v>
      </c>
      <c r="AZ1194" s="124">
        <v>568</v>
      </c>
      <c r="BA1194" s="37">
        <v>453</v>
      </c>
      <c r="BB1194" s="37">
        <v>391</v>
      </c>
      <c r="BC1194" s="37">
        <v>236</v>
      </c>
      <c r="BD1194" s="37">
        <v>35</v>
      </c>
      <c r="BE1194" s="37">
        <v>44</v>
      </c>
      <c r="BF1194" s="37">
        <v>12</v>
      </c>
      <c r="BG1194" s="20">
        <v>15</v>
      </c>
      <c r="BH1194" s="20">
        <v>11</v>
      </c>
      <c r="BI1194" s="20">
        <v>1</v>
      </c>
      <c r="BJ1194" s="37">
        <v>0</v>
      </c>
      <c r="BK1194" s="56">
        <v>0</v>
      </c>
      <c r="BL1194" s="37">
        <v>0</v>
      </c>
      <c r="BM1194" s="37">
        <v>0</v>
      </c>
      <c r="BN1194" s="37">
        <v>0</v>
      </c>
      <c r="BO1194" s="37">
        <v>1</v>
      </c>
      <c r="BP1194" s="37">
        <v>0</v>
      </c>
      <c r="BQ1194" s="20">
        <v>0</v>
      </c>
      <c r="BR1194" s="20">
        <v>0</v>
      </c>
      <c r="BS1194" s="20">
        <v>0</v>
      </c>
      <c r="BT1194" s="20">
        <v>0</v>
      </c>
      <c r="BU1194" s="18" t="s">
        <v>8256</v>
      </c>
      <c r="BV1194" s="18"/>
    </row>
    <row r="1195" spans="1:74" x14ac:dyDescent="0.25">
      <c r="A1195" s="113" t="s">
        <v>7373</v>
      </c>
      <c r="B1195" s="113" t="s">
        <v>3855</v>
      </c>
      <c r="C1195" s="71">
        <v>2</v>
      </c>
      <c r="D1195" s="68">
        <v>2</v>
      </c>
      <c r="E1195" s="68">
        <v>2</v>
      </c>
      <c r="F1195" s="68">
        <v>0</v>
      </c>
      <c r="G1195" s="68">
        <v>0</v>
      </c>
      <c r="H1195" s="68">
        <v>0</v>
      </c>
      <c r="I1195" s="68">
        <v>0</v>
      </c>
      <c r="J1195" s="68">
        <v>0</v>
      </c>
      <c r="K1195" s="68">
        <v>0</v>
      </c>
      <c r="L1195" s="112">
        <f t="shared" si="236"/>
        <v>2</v>
      </c>
      <c r="S1195" s="22" t="s">
        <v>8192</v>
      </c>
      <c r="T1195" s="22" t="s">
        <v>5758</v>
      </c>
      <c r="U1195" s="22" t="s">
        <v>5740</v>
      </c>
      <c r="V1195" s="22" t="s">
        <v>5712</v>
      </c>
      <c r="W1195" s="22" t="s">
        <v>5745</v>
      </c>
      <c r="X1195" s="22" t="s">
        <v>5868</v>
      </c>
      <c r="Y1195" s="22" t="s">
        <v>8064</v>
      </c>
      <c r="Z1195" s="22" t="s">
        <v>5636</v>
      </c>
      <c r="AO1195" s="18" t="s">
        <v>8259</v>
      </c>
      <c r="AP1195" s="37">
        <v>0</v>
      </c>
      <c r="AQ1195" s="37">
        <v>0</v>
      </c>
      <c r="AR1195" s="37">
        <v>0</v>
      </c>
      <c r="AS1195" s="37">
        <v>0</v>
      </c>
      <c r="AT1195" s="37">
        <v>0</v>
      </c>
      <c r="AU1195" s="37">
        <v>0</v>
      </c>
      <c r="AV1195" s="37">
        <v>0</v>
      </c>
      <c r="AW1195" s="37">
        <v>0</v>
      </c>
      <c r="AX1195" s="37">
        <v>0</v>
      </c>
      <c r="AY1195" s="37">
        <v>2</v>
      </c>
      <c r="AZ1195" s="37">
        <v>10</v>
      </c>
      <c r="BA1195" s="37">
        <v>51</v>
      </c>
      <c r="BB1195" s="37">
        <v>115</v>
      </c>
      <c r="BC1195" s="37">
        <v>428</v>
      </c>
      <c r="BD1195" s="124">
        <v>525</v>
      </c>
      <c r="BE1195" s="37">
        <v>467</v>
      </c>
      <c r="BF1195" s="37">
        <v>379</v>
      </c>
      <c r="BG1195" s="20">
        <v>320</v>
      </c>
      <c r="BH1195" s="20">
        <v>115</v>
      </c>
      <c r="BI1195" s="37">
        <v>91</v>
      </c>
      <c r="BJ1195" s="37">
        <v>54</v>
      </c>
      <c r="BK1195" s="56">
        <v>62</v>
      </c>
      <c r="BL1195" s="37">
        <v>37</v>
      </c>
      <c r="BM1195" s="37">
        <v>45</v>
      </c>
      <c r="BN1195" s="37">
        <v>34</v>
      </c>
      <c r="BO1195" s="37">
        <v>33</v>
      </c>
      <c r="BP1195" s="37">
        <v>0</v>
      </c>
      <c r="BQ1195" s="20">
        <v>7</v>
      </c>
      <c r="BR1195" s="20">
        <v>0</v>
      </c>
      <c r="BS1195" s="20">
        <v>0</v>
      </c>
      <c r="BT1195" s="20">
        <v>0</v>
      </c>
      <c r="BU1195" s="18" t="s">
        <v>8259</v>
      </c>
      <c r="BV1195" s="18"/>
    </row>
    <row r="1196" spans="1:74" x14ac:dyDescent="0.25">
      <c r="A1196" s="113" t="s">
        <v>7373</v>
      </c>
      <c r="B1196" s="113" t="s">
        <v>10</v>
      </c>
      <c r="C1196" s="71">
        <v>277</v>
      </c>
      <c r="D1196" s="68">
        <v>277</v>
      </c>
      <c r="E1196" s="68">
        <v>3</v>
      </c>
      <c r="F1196" s="68">
        <v>3</v>
      </c>
      <c r="G1196" s="68">
        <v>0</v>
      </c>
      <c r="H1196" s="68">
        <v>23</v>
      </c>
      <c r="I1196" s="68">
        <v>248</v>
      </c>
      <c r="J1196" s="68">
        <v>0</v>
      </c>
      <c r="K1196" s="68">
        <v>0</v>
      </c>
      <c r="L1196" s="112">
        <f t="shared" si="236"/>
        <v>277</v>
      </c>
      <c r="M1196" s="18">
        <f>SUM(L1192:L1196)</f>
        <v>324</v>
      </c>
      <c r="S1196" s="22" t="s">
        <v>8075</v>
      </c>
      <c r="T1196" s="27">
        <v>0</v>
      </c>
      <c r="U1196" s="27">
        <v>0</v>
      </c>
      <c r="V1196" s="27">
        <v>0</v>
      </c>
      <c r="W1196" s="27">
        <v>0</v>
      </c>
      <c r="X1196" s="27">
        <v>0</v>
      </c>
      <c r="Y1196" s="27">
        <v>0</v>
      </c>
      <c r="Z1196" s="22">
        <f>SUM(T1196:Y1196)</f>
        <v>0</v>
      </c>
      <c r="AO1196" s="18" t="s">
        <v>8293</v>
      </c>
      <c r="AP1196" s="37">
        <v>3</v>
      </c>
      <c r="AQ1196" s="37">
        <v>0</v>
      </c>
      <c r="AR1196" s="37">
        <v>1</v>
      </c>
      <c r="AS1196" s="37">
        <v>1</v>
      </c>
      <c r="AT1196" s="37">
        <v>1</v>
      </c>
      <c r="AU1196" s="37">
        <v>0</v>
      </c>
      <c r="AV1196" s="37">
        <v>0</v>
      </c>
      <c r="AW1196" s="85">
        <v>0</v>
      </c>
      <c r="AX1196" s="85">
        <v>0</v>
      </c>
      <c r="AY1196" s="37">
        <v>1</v>
      </c>
      <c r="AZ1196" s="37">
        <v>2</v>
      </c>
      <c r="BA1196" s="37">
        <v>1</v>
      </c>
      <c r="BB1196" s="37">
        <v>1</v>
      </c>
      <c r="BC1196" s="37">
        <v>0</v>
      </c>
      <c r="BD1196" s="37">
        <v>0</v>
      </c>
      <c r="BE1196" s="37">
        <v>1</v>
      </c>
      <c r="BF1196" s="37">
        <v>0</v>
      </c>
      <c r="BG1196" s="37">
        <v>0</v>
      </c>
      <c r="BH1196" s="37">
        <v>0</v>
      </c>
      <c r="BI1196" s="37">
        <v>1</v>
      </c>
      <c r="BJ1196" s="37">
        <v>1</v>
      </c>
      <c r="BK1196" s="37">
        <v>0</v>
      </c>
      <c r="BL1196" s="37">
        <v>0</v>
      </c>
      <c r="BM1196" s="37">
        <v>0</v>
      </c>
      <c r="BN1196" s="37">
        <v>0</v>
      </c>
      <c r="BO1196" s="37">
        <v>0</v>
      </c>
      <c r="BP1196" s="37">
        <v>0</v>
      </c>
      <c r="BQ1196" s="20">
        <v>0</v>
      </c>
      <c r="BR1196" s="20">
        <v>0</v>
      </c>
      <c r="BS1196" s="20">
        <v>0</v>
      </c>
      <c r="BT1196" s="20">
        <v>0</v>
      </c>
      <c r="BU1196" s="18" t="s">
        <v>8293</v>
      </c>
      <c r="BV1196" s="18"/>
    </row>
    <row r="1197" spans="1:74" x14ac:dyDescent="0.25">
      <c r="A1197" s="111" t="s">
        <v>2058</v>
      </c>
      <c r="B1197" s="111" t="s">
        <v>3133</v>
      </c>
      <c r="C1197" s="70">
        <v>36</v>
      </c>
      <c r="D1197" s="70">
        <v>36</v>
      </c>
      <c r="E1197" s="70">
        <v>5</v>
      </c>
      <c r="F1197" s="70">
        <v>6</v>
      </c>
      <c r="G1197" s="70">
        <v>0</v>
      </c>
      <c r="H1197" s="70">
        <v>25</v>
      </c>
      <c r="I1197" s="70">
        <v>0</v>
      </c>
      <c r="J1197" s="70">
        <v>0</v>
      </c>
      <c r="K1197" s="70">
        <v>0</v>
      </c>
      <c r="L1197" s="128">
        <f t="shared" si="236"/>
        <v>36</v>
      </c>
      <c r="S1197" s="46" t="s">
        <v>8076</v>
      </c>
      <c r="T1197" s="47">
        <v>0</v>
      </c>
      <c r="U1197" s="47">
        <v>0</v>
      </c>
      <c r="V1197" s="47">
        <v>0</v>
      </c>
      <c r="W1197" s="48">
        <v>0</v>
      </c>
      <c r="X1197" s="47">
        <v>0</v>
      </c>
      <c r="Y1197" s="47">
        <v>0</v>
      </c>
      <c r="Z1197" s="22">
        <f t="shared" ref="Z1197:Z1203" si="239">SUM(T1197:Y1197)</f>
        <v>0</v>
      </c>
      <c r="AO1197" s="18" t="s">
        <v>8294</v>
      </c>
      <c r="AP1197" s="37">
        <v>3</v>
      </c>
      <c r="AQ1197" s="37">
        <v>3</v>
      </c>
      <c r="AR1197" s="37">
        <v>1</v>
      </c>
      <c r="AS1197" s="37">
        <v>1</v>
      </c>
      <c r="AT1197" s="37">
        <v>1</v>
      </c>
      <c r="AU1197" s="37">
        <v>0</v>
      </c>
      <c r="AV1197" s="37">
        <v>0</v>
      </c>
      <c r="AW1197" s="85">
        <v>0</v>
      </c>
      <c r="AX1197" s="85">
        <v>1</v>
      </c>
      <c r="AY1197" s="37">
        <v>1</v>
      </c>
      <c r="AZ1197" s="37">
        <v>0</v>
      </c>
      <c r="BA1197" s="37">
        <v>0</v>
      </c>
      <c r="BB1197" s="37">
        <v>1</v>
      </c>
      <c r="BC1197" s="37">
        <v>0</v>
      </c>
      <c r="BD1197" s="37">
        <v>0</v>
      </c>
      <c r="BE1197" s="37">
        <v>1</v>
      </c>
      <c r="BF1197" s="37">
        <v>0</v>
      </c>
      <c r="BG1197" s="37">
        <v>0</v>
      </c>
      <c r="BH1197" s="37">
        <v>0</v>
      </c>
      <c r="BI1197" s="37">
        <v>0</v>
      </c>
      <c r="BJ1197" s="37">
        <v>1</v>
      </c>
      <c r="BK1197" s="37">
        <v>0</v>
      </c>
      <c r="BL1197" s="37">
        <v>0</v>
      </c>
      <c r="BM1197" s="37">
        <v>0</v>
      </c>
      <c r="BN1197" s="37">
        <v>0</v>
      </c>
      <c r="BO1197" s="37">
        <v>0</v>
      </c>
      <c r="BP1197" s="37">
        <v>0</v>
      </c>
      <c r="BQ1197" s="20">
        <v>0</v>
      </c>
      <c r="BR1197" s="20">
        <v>0</v>
      </c>
      <c r="BS1197" s="20">
        <v>0</v>
      </c>
      <c r="BT1197" s="20">
        <v>0</v>
      </c>
      <c r="BU1197" s="18" t="s">
        <v>8294</v>
      </c>
      <c r="BV1197" s="18"/>
    </row>
    <row r="1198" spans="1:74" x14ac:dyDescent="0.25">
      <c r="A1198" s="111" t="s">
        <v>2058</v>
      </c>
      <c r="B1198" s="111" t="s">
        <v>836</v>
      </c>
      <c r="C1198" s="70">
        <v>104</v>
      </c>
      <c r="D1198" s="70">
        <v>93</v>
      </c>
      <c r="E1198" s="70">
        <v>1</v>
      </c>
      <c r="F1198" s="70">
        <v>10</v>
      </c>
      <c r="G1198" s="70">
        <v>0</v>
      </c>
      <c r="H1198" s="70">
        <v>80</v>
      </c>
      <c r="I1198" s="70">
        <v>1</v>
      </c>
      <c r="J1198" s="70">
        <v>1</v>
      </c>
      <c r="K1198" s="70">
        <v>0</v>
      </c>
      <c r="L1198" s="128">
        <f t="shared" si="236"/>
        <v>93</v>
      </c>
      <c r="S1198" s="22" t="s">
        <v>8077</v>
      </c>
      <c r="T1198" s="68">
        <v>0</v>
      </c>
      <c r="U1198" s="68">
        <v>0</v>
      </c>
      <c r="V1198" s="68">
        <v>0</v>
      </c>
      <c r="W1198" s="68">
        <v>1</v>
      </c>
      <c r="X1198" s="68">
        <v>0</v>
      </c>
      <c r="Y1198" s="68">
        <v>0</v>
      </c>
      <c r="Z1198" s="22">
        <f t="shared" si="239"/>
        <v>1</v>
      </c>
      <c r="AO1198" s="18" t="s">
        <v>8295</v>
      </c>
      <c r="AP1198" s="37">
        <v>10</v>
      </c>
      <c r="AQ1198" s="37">
        <v>3</v>
      </c>
      <c r="AR1198" s="37">
        <v>5</v>
      </c>
      <c r="AS1198" s="37">
        <v>3</v>
      </c>
      <c r="AT1198" s="37">
        <v>2</v>
      </c>
      <c r="AU1198" s="37">
        <v>0</v>
      </c>
      <c r="AV1198" s="37">
        <v>0</v>
      </c>
      <c r="AW1198" s="85">
        <v>0</v>
      </c>
      <c r="AX1198" s="85">
        <v>1</v>
      </c>
      <c r="AY1198" s="37">
        <v>1</v>
      </c>
      <c r="AZ1198" s="37">
        <v>0</v>
      </c>
      <c r="BA1198" s="37">
        <v>0</v>
      </c>
      <c r="BB1198" s="37">
        <v>1</v>
      </c>
      <c r="BC1198" s="37">
        <v>0</v>
      </c>
      <c r="BD1198" s="37">
        <v>0</v>
      </c>
      <c r="BE1198" s="37">
        <v>1</v>
      </c>
      <c r="BF1198" s="37">
        <v>0</v>
      </c>
      <c r="BG1198" s="37">
        <v>0</v>
      </c>
      <c r="BH1198" s="37">
        <v>0</v>
      </c>
      <c r="BI1198" s="37">
        <v>0</v>
      </c>
      <c r="BJ1198" s="37">
        <v>1</v>
      </c>
      <c r="BK1198" s="37">
        <v>0</v>
      </c>
      <c r="BL1198" s="37">
        <v>0</v>
      </c>
      <c r="BM1198" s="37">
        <v>0</v>
      </c>
      <c r="BN1198" s="37">
        <v>0</v>
      </c>
      <c r="BO1198" s="37">
        <v>0</v>
      </c>
      <c r="BP1198" s="37">
        <v>0</v>
      </c>
      <c r="BQ1198" s="20">
        <v>0</v>
      </c>
      <c r="BR1198" s="20">
        <v>0</v>
      </c>
      <c r="BS1198" s="20">
        <v>0</v>
      </c>
      <c r="BT1198" s="20">
        <v>0</v>
      </c>
      <c r="BU1198" s="18" t="s">
        <v>8295</v>
      </c>
      <c r="BV1198" s="18"/>
    </row>
    <row r="1199" spans="1:74" x14ac:dyDescent="0.25">
      <c r="A1199" s="111" t="s">
        <v>2058</v>
      </c>
      <c r="B1199" s="111" t="s">
        <v>5524</v>
      </c>
      <c r="C1199" s="70">
        <v>5</v>
      </c>
      <c r="D1199" s="70">
        <v>5</v>
      </c>
      <c r="E1199" s="70">
        <v>1</v>
      </c>
      <c r="F1199" s="70">
        <v>4</v>
      </c>
      <c r="G1199" s="70">
        <v>0</v>
      </c>
      <c r="H1199" s="70">
        <v>0</v>
      </c>
      <c r="I1199" s="70">
        <v>0</v>
      </c>
      <c r="J1199" s="70">
        <v>0</v>
      </c>
      <c r="K1199" s="70">
        <v>0</v>
      </c>
      <c r="L1199" s="128">
        <f t="shared" si="236"/>
        <v>5</v>
      </c>
      <c r="S1199" s="46" t="s">
        <v>8078</v>
      </c>
      <c r="T1199" s="69">
        <v>0</v>
      </c>
      <c r="U1199" s="69">
        <v>0</v>
      </c>
      <c r="V1199" s="69">
        <v>0</v>
      </c>
      <c r="W1199" s="69">
        <v>3</v>
      </c>
      <c r="X1199" s="69">
        <v>0</v>
      </c>
      <c r="Y1199" s="69">
        <v>0</v>
      </c>
      <c r="Z1199" s="22">
        <f t="shared" si="239"/>
        <v>3</v>
      </c>
      <c r="AO1199" s="18" t="s">
        <v>8296</v>
      </c>
      <c r="AP1199" s="37">
        <v>51</v>
      </c>
      <c r="AQ1199" s="37">
        <v>46</v>
      </c>
      <c r="AR1199" s="37">
        <v>37</v>
      </c>
      <c r="AS1199" s="37">
        <v>28</v>
      </c>
      <c r="AT1199" s="37">
        <v>23</v>
      </c>
      <c r="AU1199" s="37">
        <v>12</v>
      </c>
      <c r="AV1199" s="37">
        <v>18</v>
      </c>
      <c r="AW1199" s="85">
        <v>8</v>
      </c>
      <c r="AX1199" s="85">
        <v>10</v>
      </c>
      <c r="AY1199" s="37">
        <v>4</v>
      </c>
      <c r="AZ1199" s="37">
        <v>1</v>
      </c>
      <c r="BA1199" s="37">
        <v>5</v>
      </c>
      <c r="BB1199" s="37">
        <v>3</v>
      </c>
      <c r="BC1199" s="37">
        <v>0</v>
      </c>
      <c r="BD1199" s="37">
        <v>0</v>
      </c>
      <c r="BE1199" s="37">
        <v>2</v>
      </c>
      <c r="BF1199" s="37">
        <v>0</v>
      </c>
      <c r="BG1199" s="37">
        <v>0</v>
      </c>
      <c r="BH1199" s="37">
        <v>0</v>
      </c>
      <c r="BI1199" s="37">
        <v>4</v>
      </c>
      <c r="BJ1199" s="37">
        <v>1</v>
      </c>
      <c r="BK1199" s="37">
        <v>1</v>
      </c>
      <c r="BL1199" s="37">
        <v>0</v>
      </c>
      <c r="BM1199" s="37">
        <v>0</v>
      </c>
      <c r="BN1199" s="37">
        <v>0</v>
      </c>
      <c r="BO1199" s="37">
        <v>0</v>
      </c>
      <c r="BP1199" s="37">
        <v>0</v>
      </c>
      <c r="BQ1199" s="20">
        <v>0</v>
      </c>
      <c r="BR1199" s="20">
        <v>0</v>
      </c>
      <c r="BS1199" s="20">
        <v>0</v>
      </c>
      <c r="BT1199" s="20">
        <v>0</v>
      </c>
      <c r="BU1199" s="18" t="s">
        <v>8296</v>
      </c>
      <c r="BV1199" s="18"/>
    </row>
    <row r="1200" spans="1:74" x14ac:dyDescent="0.25">
      <c r="A1200" s="111" t="s">
        <v>2058</v>
      </c>
      <c r="B1200" s="111" t="s">
        <v>3855</v>
      </c>
      <c r="C1200" s="70">
        <v>2</v>
      </c>
      <c r="D1200" s="70">
        <v>2</v>
      </c>
      <c r="E1200" s="70">
        <v>0</v>
      </c>
      <c r="F1200" s="70">
        <v>0</v>
      </c>
      <c r="G1200" s="70">
        <v>0</v>
      </c>
      <c r="H1200" s="70">
        <v>2</v>
      </c>
      <c r="I1200" s="70">
        <v>0</v>
      </c>
      <c r="J1200" s="70">
        <v>0</v>
      </c>
      <c r="K1200" s="70">
        <v>0</v>
      </c>
      <c r="L1200" s="128">
        <f t="shared" si="236"/>
        <v>2</v>
      </c>
      <c r="S1200" s="22" t="s">
        <v>8079</v>
      </c>
      <c r="T1200" s="68">
        <v>1</v>
      </c>
      <c r="U1200" s="68">
        <v>0</v>
      </c>
      <c r="V1200" s="68">
        <v>0</v>
      </c>
      <c r="W1200" s="68">
        <v>7</v>
      </c>
      <c r="X1200" s="68">
        <v>0</v>
      </c>
      <c r="Y1200" s="68">
        <v>0</v>
      </c>
      <c r="Z1200" s="22">
        <f t="shared" si="239"/>
        <v>8</v>
      </c>
      <c r="AO1200" s="18" t="s">
        <v>8374</v>
      </c>
      <c r="AP1200" s="124">
        <v>713</v>
      </c>
      <c r="AQ1200" s="37">
        <v>352</v>
      </c>
      <c r="AR1200" s="37">
        <v>266</v>
      </c>
      <c r="AS1200" s="37">
        <v>249</v>
      </c>
      <c r="AT1200" s="37">
        <v>156</v>
      </c>
      <c r="AU1200" s="37">
        <v>84</v>
      </c>
      <c r="AV1200" s="37">
        <v>62</v>
      </c>
      <c r="AW1200" s="85">
        <v>82</v>
      </c>
      <c r="AX1200" s="85">
        <v>42</v>
      </c>
      <c r="AY1200" s="37">
        <v>52</v>
      </c>
      <c r="AZ1200" s="37">
        <v>37</v>
      </c>
      <c r="BA1200" s="37">
        <v>17</v>
      </c>
      <c r="BB1200" s="37">
        <v>19</v>
      </c>
      <c r="BC1200" s="37">
        <v>37</v>
      </c>
      <c r="BD1200" s="37">
        <v>13</v>
      </c>
      <c r="BE1200" s="37">
        <v>19</v>
      </c>
      <c r="BF1200" s="37">
        <v>16</v>
      </c>
      <c r="BG1200" s="20">
        <v>11</v>
      </c>
      <c r="BH1200" s="37">
        <v>3</v>
      </c>
      <c r="BI1200" s="37">
        <v>6</v>
      </c>
      <c r="BJ1200" s="37">
        <v>2</v>
      </c>
      <c r="BK1200" s="37">
        <v>3</v>
      </c>
      <c r="BL1200" s="37">
        <v>5</v>
      </c>
      <c r="BM1200" s="37">
        <v>3</v>
      </c>
      <c r="BN1200" s="37">
        <v>0</v>
      </c>
      <c r="BO1200" s="37">
        <v>0</v>
      </c>
      <c r="BP1200" s="37">
        <v>0</v>
      </c>
      <c r="BQ1200" s="20">
        <v>1</v>
      </c>
      <c r="BR1200" s="20">
        <v>2</v>
      </c>
      <c r="BS1200" s="20">
        <v>1</v>
      </c>
      <c r="BT1200" s="20">
        <v>1</v>
      </c>
      <c r="BU1200" s="18" t="s">
        <v>8374</v>
      </c>
      <c r="BV1200" s="18"/>
    </row>
    <row r="1201" spans="1:74" x14ac:dyDescent="0.25">
      <c r="A1201" s="111" t="s">
        <v>2058</v>
      </c>
      <c r="B1201" s="111" t="s">
        <v>10</v>
      </c>
      <c r="C1201" s="70">
        <v>800</v>
      </c>
      <c r="D1201" s="70">
        <v>794</v>
      </c>
      <c r="E1201" s="70">
        <v>72</v>
      </c>
      <c r="F1201" s="70">
        <v>89</v>
      </c>
      <c r="G1201" s="70">
        <v>8</v>
      </c>
      <c r="H1201" s="70">
        <v>92</v>
      </c>
      <c r="I1201" s="70">
        <v>503</v>
      </c>
      <c r="J1201" s="70">
        <v>30</v>
      </c>
      <c r="K1201" s="70">
        <v>0</v>
      </c>
      <c r="L1201" s="128">
        <f t="shared" si="236"/>
        <v>794</v>
      </c>
      <c r="M1201" s="18">
        <f>SUM(L1197:L1201)</f>
        <v>930</v>
      </c>
      <c r="S1201" s="46" t="s">
        <v>8080</v>
      </c>
      <c r="T1201" s="70">
        <v>5</v>
      </c>
      <c r="U1201" s="70">
        <v>6</v>
      </c>
      <c r="V1201" s="70">
        <v>0</v>
      </c>
      <c r="W1201" s="70">
        <v>25</v>
      </c>
      <c r="X1201" s="70">
        <v>0</v>
      </c>
      <c r="Y1201" s="70">
        <v>0</v>
      </c>
      <c r="Z1201" s="22">
        <f t="shared" si="239"/>
        <v>36</v>
      </c>
      <c r="AO1201" s="18" t="s">
        <v>8375</v>
      </c>
      <c r="AP1201" s="37">
        <v>1</v>
      </c>
      <c r="AQ1201" s="37">
        <v>28</v>
      </c>
      <c r="AR1201" s="37">
        <v>72</v>
      </c>
      <c r="AS1201" s="37">
        <v>273</v>
      </c>
      <c r="AT1201" s="124">
        <v>355</v>
      </c>
      <c r="AU1201" s="37">
        <v>161</v>
      </c>
      <c r="AV1201" s="37">
        <v>145</v>
      </c>
      <c r="AW1201" s="85">
        <v>92</v>
      </c>
      <c r="AX1201" s="85">
        <v>72</v>
      </c>
      <c r="AY1201" s="37">
        <v>60</v>
      </c>
      <c r="AZ1201" s="37">
        <v>43</v>
      </c>
      <c r="BA1201" s="37">
        <v>40</v>
      </c>
      <c r="BB1201" s="37">
        <v>31</v>
      </c>
      <c r="BC1201" s="37">
        <v>39</v>
      </c>
      <c r="BD1201" s="37">
        <v>28</v>
      </c>
      <c r="BE1201" s="37">
        <v>32</v>
      </c>
      <c r="BF1201" s="37">
        <v>17</v>
      </c>
      <c r="BG1201" s="20">
        <v>29</v>
      </c>
      <c r="BH1201" s="37">
        <v>10</v>
      </c>
      <c r="BI1201" s="37">
        <v>15</v>
      </c>
      <c r="BJ1201" s="37">
        <v>6</v>
      </c>
      <c r="BK1201" s="37">
        <v>14</v>
      </c>
      <c r="BL1201" s="37">
        <v>7</v>
      </c>
      <c r="BM1201" s="37">
        <v>4</v>
      </c>
      <c r="BN1201" s="37">
        <v>1</v>
      </c>
      <c r="BO1201" s="37">
        <v>0</v>
      </c>
      <c r="BP1201" s="37">
        <v>0</v>
      </c>
      <c r="BQ1201" s="20">
        <v>5</v>
      </c>
      <c r="BR1201" s="20">
        <v>1</v>
      </c>
      <c r="BS1201" s="20">
        <v>1</v>
      </c>
      <c r="BT1201" s="20">
        <v>2</v>
      </c>
      <c r="BU1201" s="18" t="s">
        <v>8375</v>
      </c>
      <c r="BV1201" s="18"/>
    </row>
    <row r="1202" spans="1:74" x14ac:dyDescent="0.25">
      <c r="A1202" s="113" t="s">
        <v>2071</v>
      </c>
      <c r="B1202" s="113" t="s">
        <v>3133</v>
      </c>
      <c r="C1202" s="71">
        <v>189</v>
      </c>
      <c r="D1202" s="71">
        <v>189</v>
      </c>
      <c r="E1202" s="71">
        <v>0</v>
      </c>
      <c r="F1202" s="71">
        <v>0</v>
      </c>
      <c r="G1202" s="71">
        <v>0</v>
      </c>
      <c r="H1202" s="71">
        <v>189</v>
      </c>
      <c r="I1202" s="71">
        <v>0</v>
      </c>
      <c r="J1202" s="71">
        <v>0</v>
      </c>
      <c r="K1202" s="71">
        <v>0</v>
      </c>
      <c r="L1202" s="112">
        <f t="shared" si="236"/>
        <v>189</v>
      </c>
      <c r="S1202" s="22" t="s">
        <v>8081</v>
      </c>
      <c r="T1202" s="71">
        <v>0</v>
      </c>
      <c r="U1202" s="71">
        <v>0</v>
      </c>
      <c r="V1202" s="71">
        <v>0</v>
      </c>
      <c r="W1202" s="71">
        <v>189</v>
      </c>
      <c r="X1202" s="71">
        <v>0</v>
      </c>
      <c r="Y1202" s="71">
        <v>0</v>
      </c>
      <c r="Z1202" s="22">
        <f t="shared" si="239"/>
        <v>189</v>
      </c>
      <c r="AO1202" s="18" t="s">
        <v>8376</v>
      </c>
      <c r="AP1202" s="37">
        <v>0</v>
      </c>
      <c r="AQ1202" s="37">
        <v>0</v>
      </c>
      <c r="AR1202" s="37">
        <v>0</v>
      </c>
      <c r="AS1202" s="37">
        <v>0</v>
      </c>
      <c r="AT1202" s="37">
        <v>2</v>
      </c>
      <c r="AU1202" s="37">
        <v>15</v>
      </c>
      <c r="AV1202" s="37">
        <v>39</v>
      </c>
      <c r="AW1202" s="85">
        <v>174</v>
      </c>
      <c r="AX1202" s="85">
        <v>257</v>
      </c>
      <c r="AY1202" s="124">
        <v>409</v>
      </c>
      <c r="AZ1202" s="37">
        <v>233</v>
      </c>
      <c r="BA1202" s="37">
        <v>203</v>
      </c>
      <c r="BB1202" s="37">
        <v>114</v>
      </c>
      <c r="BC1202" s="37">
        <v>154</v>
      </c>
      <c r="BD1202" s="37">
        <v>112</v>
      </c>
      <c r="BE1202" s="37">
        <v>124</v>
      </c>
      <c r="BF1202" s="37">
        <v>60</v>
      </c>
      <c r="BG1202" s="20">
        <v>87</v>
      </c>
      <c r="BH1202" s="37">
        <v>39</v>
      </c>
      <c r="BI1202" s="37">
        <v>57</v>
      </c>
      <c r="BJ1202" s="37">
        <v>29</v>
      </c>
      <c r="BK1202" s="37">
        <v>50</v>
      </c>
      <c r="BL1202" s="37">
        <v>34</v>
      </c>
      <c r="BM1202" s="37">
        <v>35</v>
      </c>
      <c r="BN1202" s="37">
        <v>18</v>
      </c>
      <c r="BO1202" s="37">
        <v>21</v>
      </c>
      <c r="BP1202" s="37">
        <v>18</v>
      </c>
      <c r="BQ1202" s="20">
        <v>25</v>
      </c>
      <c r="BR1202" s="20">
        <v>6</v>
      </c>
      <c r="BS1202" s="20">
        <v>3</v>
      </c>
      <c r="BT1202" s="20">
        <v>5</v>
      </c>
      <c r="BU1202" s="18" t="s">
        <v>8376</v>
      </c>
      <c r="BV1202" s="18"/>
    </row>
    <row r="1203" spans="1:74" x14ac:dyDescent="0.25">
      <c r="A1203" s="113" t="s">
        <v>2071</v>
      </c>
      <c r="B1203" s="113" t="s">
        <v>836</v>
      </c>
      <c r="C1203" s="71">
        <v>66</v>
      </c>
      <c r="D1203" s="71">
        <v>65</v>
      </c>
      <c r="E1203" s="71">
        <v>11</v>
      </c>
      <c r="F1203" s="71">
        <v>20</v>
      </c>
      <c r="G1203" s="71">
        <v>2</v>
      </c>
      <c r="H1203" s="71">
        <v>31</v>
      </c>
      <c r="I1203" s="71">
        <v>0</v>
      </c>
      <c r="J1203" s="71">
        <v>1</v>
      </c>
      <c r="K1203" s="71">
        <v>0</v>
      </c>
      <c r="L1203" s="112">
        <f t="shared" si="236"/>
        <v>65</v>
      </c>
      <c r="T1203" s="18">
        <f>SUM(T1196:T1202)</f>
        <v>6</v>
      </c>
      <c r="U1203" s="18">
        <f t="shared" ref="U1203:Y1203" si="240">SUM(U1196:U1202)</f>
        <v>6</v>
      </c>
      <c r="V1203" s="18">
        <f t="shared" si="240"/>
        <v>0</v>
      </c>
      <c r="W1203" s="18">
        <f t="shared" si="240"/>
        <v>225</v>
      </c>
      <c r="X1203" s="18">
        <f t="shared" si="240"/>
        <v>0</v>
      </c>
      <c r="Y1203" s="18">
        <f t="shared" si="240"/>
        <v>0</v>
      </c>
      <c r="Z1203" s="22">
        <f t="shared" si="239"/>
        <v>237</v>
      </c>
      <c r="BR1203" s="18"/>
      <c r="BV1203" s="18"/>
    </row>
    <row r="1204" spans="1:74" x14ac:dyDescent="0.25">
      <c r="A1204" s="113" t="s">
        <v>2071</v>
      </c>
      <c r="B1204" s="113" t="s">
        <v>5524</v>
      </c>
      <c r="C1204" s="71">
        <v>1</v>
      </c>
      <c r="D1204" s="71">
        <v>1</v>
      </c>
      <c r="E1204" s="71">
        <v>1</v>
      </c>
      <c r="F1204" s="71">
        <v>0</v>
      </c>
      <c r="G1204" s="71">
        <v>0</v>
      </c>
      <c r="H1204" s="71">
        <v>0</v>
      </c>
      <c r="I1204" s="71">
        <v>0</v>
      </c>
      <c r="J1204" s="71">
        <v>0</v>
      </c>
      <c r="K1204" s="71">
        <v>0</v>
      </c>
      <c r="L1204" s="112">
        <f t="shared" si="236"/>
        <v>1</v>
      </c>
      <c r="AS1204" s="18" t="s">
        <v>8066</v>
      </c>
      <c r="AX1204" s="18" t="s">
        <v>8069</v>
      </c>
      <c r="BD1204" s="18" t="s">
        <v>8067</v>
      </c>
      <c r="BL1204" s="18" t="s">
        <v>8070</v>
      </c>
      <c r="BQ1204" s="18" t="s">
        <v>8071</v>
      </c>
      <c r="BR1204" s="18"/>
      <c r="BV1204" s="18"/>
    </row>
    <row r="1205" spans="1:74" ht="22.8" x14ac:dyDescent="0.25">
      <c r="A1205" s="113" t="s">
        <v>2071</v>
      </c>
      <c r="B1205" s="113" t="s">
        <v>3855</v>
      </c>
      <c r="C1205" s="71">
        <v>3</v>
      </c>
      <c r="D1205" s="71">
        <v>3</v>
      </c>
      <c r="E1205" s="71">
        <v>2</v>
      </c>
      <c r="F1205" s="71">
        <v>0</v>
      </c>
      <c r="G1205" s="71">
        <v>0</v>
      </c>
      <c r="H1205" s="71">
        <v>1</v>
      </c>
      <c r="I1205" s="71">
        <v>0</v>
      </c>
      <c r="J1205" s="71">
        <v>0</v>
      </c>
      <c r="K1205" s="71">
        <v>0</v>
      </c>
      <c r="L1205" s="112">
        <f t="shared" si="236"/>
        <v>3</v>
      </c>
      <c r="S1205" s="22" t="s">
        <v>8195</v>
      </c>
      <c r="T1205" s="22" t="s">
        <v>5758</v>
      </c>
      <c r="U1205" s="22" t="s">
        <v>5740</v>
      </c>
      <c r="V1205" s="22" t="s">
        <v>5712</v>
      </c>
      <c r="W1205" s="22" t="s">
        <v>5745</v>
      </c>
      <c r="X1205" s="22" t="s">
        <v>5868</v>
      </c>
      <c r="Y1205" s="22" t="s">
        <v>8064</v>
      </c>
      <c r="Z1205" s="22" t="s">
        <v>8196</v>
      </c>
      <c r="AO1205" s="18" t="s">
        <v>2</v>
      </c>
      <c r="AP1205" s="18" t="s">
        <v>8255</v>
      </c>
      <c r="AQ1205" s="18" t="s">
        <v>8360</v>
      </c>
      <c r="AR1205" s="18" t="s">
        <v>8361</v>
      </c>
      <c r="AS1205" s="18" t="s">
        <v>8258</v>
      </c>
      <c r="AT1205" s="18" t="s">
        <v>8253</v>
      </c>
      <c r="AU1205" s="18" t="s">
        <v>8362</v>
      </c>
      <c r="AV1205" s="18" t="s">
        <v>8363</v>
      </c>
      <c r="AW1205" s="75" t="s">
        <v>8364</v>
      </c>
      <c r="AX1205" s="75" t="s">
        <v>8261</v>
      </c>
      <c r="AY1205" s="18" t="s">
        <v>8262</v>
      </c>
      <c r="AZ1205" s="18" t="s">
        <v>8257</v>
      </c>
      <c r="BA1205" s="18" t="s">
        <v>8365</v>
      </c>
      <c r="BB1205" s="18" t="s">
        <v>8366</v>
      </c>
      <c r="BC1205" s="18" t="s">
        <v>8367</v>
      </c>
      <c r="BD1205" s="18" t="s">
        <v>8260</v>
      </c>
      <c r="BE1205" s="18" t="s">
        <v>8303</v>
      </c>
      <c r="BF1205" s="18" t="s">
        <v>8266</v>
      </c>
      <c r="BG1205" s="18" t="s">
        <v>8368</v>
      </c>
      <c r="BH1205" s="18" t="s">
        <v>8369</v>
      </c>
      <c r="BI1205" s="18" t="s">
        <v>8265</v>
      </c>
      <c r="BJ1205" s="18" t="s">
        <v>8370</v>
      </c>
      <c r="BK1205" s="18" t="s">
        <v>8371</v>
      </c>
      <c r="BL1205" s="18" t="s">
        <v>8378</v>
      </c>
      <c r="BM1205" s="18" t="s">
        <v>8305</v>
      </c>
      <c r="BN1205" s="18" t="s">
        <v>8271</v>
      </c>
      <c r="BO1205" s="18" t="s">
        <v>8372</v>
      </c>
      <c r="BP1205" s="18" t="s">
        <v>8269</v>
      </c>
      <c r="BQ1205" s="18" t="s">
        <v>8274</v>
      </c>
      <c r="BR1205" s="18" t="s">
        <v>8275</v>
      </c>
      <c r="BS1205" s="18" t="s">
        <v>8307</v>
      </c>
      <c r="BT1205" s="18" t="s">
        <v>8273</v>
      </c>
      <c r="BV1205" s="18"/>
    </row>
    <row r="1206" spans="1:74" x14ac:dyDescent="0.25">
      <c r="A1206" s="113" t="s">
        <v>2071</v>
      </c>
      <c r="B1206" s="113" t="s">
        <v>10</v>
      </c>
      <c r="C1206" s="71">
        <v>50</v>
      </c>
      <c r="D1206" s="71">
        <v>50</v>
      </c>
      <c r="E1206" s="71">
        <v>31</v>
      </c>
      <c r="F1206" s="71">
        <v>0</v>
      </c>
      <c r="G1206" s="71">
        <v>0</v>
      </c>
      <c r="H1206" s="71">
        <v>13</v>
      </c>
      <c r="I1206" s="71">
        <v>6</v>
      </c>
      <c r="J1206" s="71">
        <v>0</v>
      </c>
      <c r="K1206" s="71">
        <v>0</v>
      </c>
      <c r="L1206" s="112">
        <f t="shared" si="236"/>
        <v>50</v>
      </c>
      <c r="M1206" s="18">
        <f>SUM(L1202:L1206)</f>
        <v>308</v>
      </c>
      <c r="S1206" s="22" t="s">
        <v>8075</v>
      </c>
      <c r="T1206" s="27">
        <v>0</v>
      </c>
      <c r="U1206" s="27">
        <v>0</v>
      </c>
      <c r="V1206" s="27">
        <v>0</v>
      </c>
      <c r="W1206" s="27">
        <v>1</v>
      </c>
      <c r="X1206" s="27">
        <v>0</v>
      </c>
      <c r="Y1206" s="27">
        <v>0</v>
      </c>
      <c r="Z1206" s="22">
        <f>SUM(T1206:W1206)+Y1206</f>
        <v>1</v>
      </c>
      <c r="AA1206" s="22" t="s">
        <v>8075</v>
      </c>
      <c r="AO1206" s="22" t="s">
        <v>8302</v>
      </c>
      <c r="AP1206" s="53">
        <v>0</v>
      </c>
      <c r="AQ1206" s="53">
        <v>0</v>
      </c>
      <c r="AR1206" s="53">
        <v>0</v>
      </c>
      <c r="AS1206" s="53">
        <v>0</v>
      </c>
      <c r="AT1206" s="53">
        <v>0</v>
      </c>
      <c r="AU1206" s="53">
        <v>0</v>
      </c>
      <c r="AV1206" s="53">
        <v>0</v>
      </c>
      <c r="AW1206" s="53">
        <v>0</v>
      </c>
      <c r="AX1206" s="53">
        <v>0</v>
      </c>
      <c r="AY1206" s="53">
        <v>1</v>
      </c>
      <c r="AZ1206" s="53">
        <v>7</v>
      </c>
      <c r="BA1206" s="53">
        <v>40</v>
      </c>
      <c r="BB1206" s="53">
        <v>42</v>
      </c>
      <c r="BC1206" s="53">
        <v>161</v>
      </c>
      <c r="BD1206" s="53">
        <v>182</v>
      </c>
      <c r="BE1206" s="91">
        <v>349</v>
      </c>
      <c r="BF1206" s="53">
        <v>202</v>
      </c>
      <c r="BG1206" s="27">
        <v>211</v>
      </c>
      <c r="BH1206" s="53">
        <v>120</v>
      </c>
      <c r="BI1206" s="53">
        <v>162</v>
      </c>
      <c r="BJ1206" s="53">
        <v>71</v>
      </c>
      <c r="BK1206" s="53">
        <v>109</v>
      </c>
      <c r="BL1206" s="53">
        <v>69</v>
      </c>
      <c r="BM1206" s="53">
        <v>64</v>
      </c>
      <c r="BN1206" s="53">
        <v>30</v>
      </c>
      <c r="BO1206" s="53">
        <v>38</v>
      </c>
      <c r="BP1206" s="53">
        <v>21</v>
      </c>
      <c r="BQ1206" s="27">
        <v>59</v>
      </c>
      <c r="BR1206" s="27">
        <v>18</v>
      </c>
      <c r="BS1206" s="27">
        <v>8</v>
      </c>
      <c r="BT1206" s="27">
        <v>7</v>
      </c>
      <c r="BU1206" s="22" t="s">
        <v>8302</v>
      </c>
      <c r="BV1206" s="18"/>
    </row>
    <row r="1207" spans="1:74" x14ac:dyDescent="0.25">
      <c r="A1207" s="58" t="s">
        <v>8193</v>
      </c>
      <c r="B1207" s="114"/>
      <c r="C1207" s="114">
        <f t="shared" ref="C1207:K1207" si="241">SUM(C1185:C1206)</f>
        <v>1604</v>
      </c>
      <c r="D1207" s="114">
        <f t="shared" si="241"/>
        <v>1586</v>
      </c>
      <c r="E1207" s="114">
        <f t="shared" si="241"/>
        <v>131</v>
      </c>
      <c r="F1207" s="114">
        <f t="shared" si="241"/>
        <v>135</v>
      </c>
      <c r="G1207" s="114">
        <f t="shared" si="241"/>
        <v>10</v>
      </c>
      <c r="H1207" s="114">
        <f t="shared" si="241"/>
        <v>481</v>
      </c>
      <c r="I1207" s="114">
        <f t="shared" si="241"/>
        <v>797</v>
      </c>
      <c r="J1207" s="114">
        <f t="shared" si="241"/>
        <v>32</v>
      </c>
      <c r="K1207" s="114">
        <f t="shared" si="241"/>
        <v>0</v>
      </c>
      <c r="L1207" s="129">
        <f t="shared" si="236"/>
        <v>1586</v>
      </c>
      <c r="M1207" s="18">
        <f>SUM(M1185:M1206)</f>
        <v>1586</v>
      </c>
      <c r="S1207" s="46" t="s">
        <v>8076</v>
      </c>
      <c r="T1207" s="47">
        <v>0</v>
      </c>
      <c r="U1207" s="47">
        <v>0</v>
      </c>
      <c r="V1207" s="47">
        <v>0</v>
      </c>
      <c r="W1207" s="47">
        <v>2</v>
      </c>
      <c r="X1207" s="47">
        <v>0</v>
      </c>
      <c r="Y1207" s="47">
        <v>0</v>
      </c>
      <c r="Z1207" s="22">
        <f t="shared" ref="Z1207:Z1213" si="242">SUM(T1207:W1207)+Y1207</f>
        <v>2</v>
      </c>
      <c r="AA1207" s="46" t="s">
        <v>8076</v>
      </c>
      <c r="AO1207" s="127" t="s">
        <v>8264</v>
      </c>
      <c r="AP1207" s="101">
        <v>0</v>
      </c>
      <c r="AQ1207" s="101">
        <v>0</v>
      </c>
      <c r="AR1207" s="101">
        <v>0</v>
      </c>
      <c r="AS1207" s="101">
        <v>0</v>
      </c>
      <c r="AT1207" s="101">
        <v>0</v>
      </c>
      <c r="AU1207" s="101">
        <v>0</v>
      </c>
      <c r="AV1207" s="101">
        <v>0</v>
      </c>
      <c r="AW1207" s="101">
        <v>0</v>
      </c>
      <c r="AX1207" s="101">
        <v>0</v>
      </c>
      <c r="AY1207" s="101">
        <v>0</v>
      </c>
      <c r="AZ1207" s="101">
        <v>0</v>
      </c>
      <c r="BA1207" s="101">
        <v>13</v>
      </c>
      <c r="BB1207" s="101">
        <v>33</v>
      </c>
      <c r="BC1207" s="101">
        <v>51</v>
      </c>
      <c r="BD1207" s="101">
        <v>28</v>
      </c>
      <c r="BE1207" s="101">
        <v>181</v>
      </c>
      <c r="BF1207" s="101">
        <v>177</v>
      </c>
      <c r="BG1207" s="48">
        <v>386</v>
      </c>
      <c r="BH1207" s="48">
        <v>395</v>
      </c>
      <c r="BI1207" s="91">
        <v>522</v>
      </c>
      <c r="BJ1207" s="101">
        <v>271</v>
      </c>
      <c r="BK1207" s="98">
        <v>333</v>
      </c>
      <c r="BL1207" s="97">
        <v>316</v>
      </c>
      <c r="BM1207" s="97">
        <v>325</v>
      </c>
      <c r="BN1207" s="97">
        <v>83</v>
      </c>
      <c r="BO1207" s="97">
        <v>73</v>
      </c>
      <c r="BP1207" s="97">
        <v>14</v>
      </c>
      <c r="BQ1207" s="48">
        <v>43</v>
      </c>
      <c r="BR1207" s="47">
        <v>23</v>
      </c>
      <c r="BS1207" s="47">
        <v>17</v>
      </c>
      <c r="BT1207" s="47">
        <v>4</v>
      </c>
      <c r="BU1207" s="127" t="s">
        <v>8264</v>
      </c>
      <c r="BV1207" s="18"/>
    </row>
    <row r="1208" spans="1:74" x14ac:dyDescent="0.25">
      <c r="S1208" s="22" t="s">
        <v>8077</v>
      </c>
      <c r="T1208" s="27">
        <v>0</v>
      </c>
      <c r="U1208" s="27">
        <v>0</v>
      </c>
      <c r="V1208" s="27">
        <v>0</v>
      </c>
      <c r="W1208" s="27">
        <v>5</v>
      </c>
      <c r="X1208" s="27">
        <v>1</v>
      </c>
      <c r="Y1208" s="27">
        <v>0</v>
      </c>
      <c r="Z1208" s="22">
        <f t="shared" si="242"/>
        <v>5</v>
      </c>
      <c r="AA1208" s="22" t="s">
        <v>8077</v>
      </c>
      <c r="AO1208" s="22" t="s">
        <v>8304</v>
      </c>
      <c r="AP1208" s="53">
        <v>0</v>
      </c>
      <c r="AQ1208" s="53">
        <v>0</v>
      </c>
      <c r="AR1208" s="53">
        <v>0</v>
      </c>
      <c r="AS1208" s="53">
        <v>0</v>
      </c>
      <c r="AT1208" s="53">
        <v>0</v>
      </c>
      <c r="AU1208" s="53">
        <v>0</v>
      </c>
      <c r="AV1208" s="53">
        <v>0</v>
      </c>
      <c r="AW1208" s="53">
        <v>0</v>
      </c>
      <c r="AX1208" s="53">
        <v>0</v>
      </c>
      <c r="AY1208" s="53">
        <v>0</v>
      </c>
      <c r="AZ1208" s="53">
        <v>0</v>
      </c>
      <c r="BA1208" s="53">
        <v>0</v>
      </c>
      <c r="BB1208" s="53">
        <v>0</v>
      </c>
      <c r="BC1208" s="53">
        <v>0</v>
      </c>
      <c r="BD1208" s="53">
        <v>0</v>
      </c>
      <c r="BE1208" s="53">
        <v>0</v>
      </c>
      <c r="BF1208" s="53">
        <v>0</v>
      </c>
      <c r="BG1208" s="27">
        <v>61</v>
      </c>
      <c r="BH1208" s="53">
        <v>57</v>
      </c>
      <c r="BI1208" s="53">
        <v>152</v>
      </c>
      <c r="BJ1208" s="53">
        <v>72</v>
      </c>
      <c r="BK1208" s="53">
        <v>204</v>
      </c>
      <c r="BL1208" s="53">
        <v>229</v>
      </c>
      <c r="BM1208" s="91">
        <v>320</v>
      </c>
      <c r="BN1208" s="53">
        <v>186</v>
      </c>
      <c r="BO1208" s="53">
        <v>291</v>
      </c>
      <c r="BP1208" s="53">
        <v>114</v>
      </c>
      <c r="BQ1208" s="27">
        <v>126</v>
      </c>
      <c r="BR1208" s="27">
        <v>56</v>
      </c>
      <c r="BS1208" s="27">
        <v>57</v>
      </c>
      <c r="BT1208" s="27">
        <v>34</v>
      </c>
      <c r="BU1208" s="22" t="s">
        <v>8304</v>
      </c>
      <c r="BV1208" s="18"/>
    </row>
    <row r="1209" spans="1:74" x14ac:dyDescent="0.25">
      <c r="S1209" s="46" t="s">
        <v>8078</v>
      </c>
      <c r="T1209" s="47">
        <v>1</v>
      </c>
      <c r="U1209" s="47">
        <v>0</v>
      </c>
      <c r="V1209" s="47">
        <v>0</v>
      </c>
      <c r="W1209" s="47">
        <v>6</v>
      </c>
      <c r="X1209" s="47">
        <v>4</v>
      </c>
      <c r="Y1209" s="47">
        <v>0</v>
      </c>
      <c r="Z1209" s="22">
        <f t="shared" si="242"/>
        <v>7</v>
      </c>
      <c r="AA1209" s="46" t="s">
        <v>8078</v>
      </c>
      <c r="AO1209" s="127" t="s">
        <v>8268</v>
      </c>
      <c r="AP1209" s="101">
        <v>0</v>
      </c>
      <c r="AQ1209" s="101">
        <v>0</v>
      </c>
      <c r="AR1209" s="101">
        <v>0</v>
      </c>
      <c r="AS1209" s="101">
        <v>0</v>
      </c>
      <c r="AT1209" s="101">
        <v>0</v>
      </c>
      <c r="AU1209" s="101">
        <v>0</v>
      </c>
      <c r="AV1209" s="101">
        <v>0</v>
      </c>
      <c r="AW1209" s="101">
        <v>0</v>
      </c>
      <c r="AX1209" s="101">
        <v>0</v>
      </c>
      <c r="AY1209" s="101">
        <v>0</v>
      </c>
      <c r="AZ1209" s="101">
        <v>0</v>
      </c>
      <c r="BA1209" s="101">
        <v>0</v>
      </c>
      <c r="BB1209" s="101">
        <v>0</v>
      </c>
      <c r="BC1209" s="101">
        <v>0</v>
      </c>
      <c r="BD1209" s="101">
        <v>0</v>
      </c>
      <c r="BE1209" s="101">
        <v>0</v>
      </c>
      <c r="BF1209" s="101">
        <v>0</v>
      </c>
      <c r="BG1209" s="48">
        <v>0</v>
      </c>
      <c r="BH1209" s="48">
        <v>0</v>
      </c>
      <c r="BI1209" s="101">
        <v>76</v>
      </c>
      <c r="BJ1209" s="101">
        <v>315</v>
      </c>
      <c r="BK1209" s="98">
        <v>456</v>
      </c>
      <c r="BL1209" s="97">
        <v>337</v>
      </c>
      <c r="BM1209" s="97">
        <v>386</v>
      </c>
      <c r="BN1209" s="97">
        <v>515</v>
      </c>
      <c r="BO1209" s="97">
        <v>623</v>
      </c>
      <c r="BP1209" s="91">
        <v>676</v>
      </c>
      <c r="BQ1209" s="48">
        <v>642</v>
      </c>
      <c r="BR1209" s="47">
        <v>484</v>
      </c>
      <c r="BS1209" s="47">
        <v>335</v>
      </c>
      <c r="BT1209" s="47">
        <v>282</v>
      </c>
      <c r="BU1209" s="127" t="s">
        <v>8268</v>
      </c>
      <c r="BV1209" s="18"/>
    </row>
    <row r="1210" spans="1:74" x14ac:dyDescent="0.25">
      <c r="S1210" s="22" t="s">
        <v>8079</v>
      </c>
      <c r="T1210" s="27">
        <v>5</v>
      </c>
      <c r="U1210" s="27">
        <v>6</v>
      </c>
      <c r="V1210" s="27">
        <v>0</v>
      </c>
      <c r="W1210" s="27">
        <v>23</v>
      </c>
      <c r="X1210" s="27">
        <v>282</v>
      </c>
      <c r="Y1210" s="27">
        <v>0</v>
      </c>
      <c r="Z1210" s="22">
        <f t="shared" si="242"/>
        <v>34</v>
      </c>
      <c r="AA1210" s="22" t="s">
        <v>8079</v>
      </c>
      <c r="AO1210" s="22" t="s">
        <v>8306</v>
      </c>
      <c r="AP1210" s="53">
        <v>0</v>
      </c>
      <c r="AQ1210" s="53">
        <v>0</v>
      </c>
      <c r="AR1210" s="53">
        <v>0</v>
      </c>
      <c r="AS1210" s="53">
        <v>0</v>
      </c>
      <c r="AT1210" s="53">
        <v>0</v>
      </c>
      <c r="AU1210" s="53">
        <v>0</v>
      </c>
      <c r="AV1210" s="53">
        <v>0</v>
      </c>
      <c r="AW1210" s="53">
        <v>0</v>
      </c>
      <c r="AX1210" s="53">
        <v>0</v>
      </c>
      <c r="AY1210" s="53">
        <v>0</v>
      </c>
      <c r="AZ1210" s="53">
        <v>0</v>
      </c>
      <c r="BA1210" s="53">
        <v>0</v>
      </c>
      <c r="BB1210" s="53">
        <v>0</v>
      </c>
      <c r="BC1210" s="53">
        <v>0</v>
      </c>
      <c r="BD1210" s="53">
        <v>0</v>
      </c>
      <c r="BE1210" s="53">
        <v>0</v>
      </c>
      <c r="BF1210" s="53">
        <v>0</v>
      </c>
      <c r="BG1210" s="53">
        <v>0</v>
      </c>
      <c r="BH1210" s="53">
        <v>0</v>
      </c>
      <c r="BI1210" s="53">
        <v>0</v>
      </c>
      <c r="BJ1210" s="53">
        <v>0</v>
      </c>
      <c r="BK1210" s="53">
        <v>0</v>
      </c>
      <c r="BL1210" s="53">
        <v>0</v>
      </c>
      <c r="BM1210" s="53">
        <v>4</v>
      </c>
      <c r="BN1210" s="53">
        <v>1</v>
      </c>
      <c r="BO1210" s="53">
        <v>40</v>
      </c>
      <c r="BP1210" s="53">
        <v>50</v>
      </c>
      <c r="BQ1210" s="27">
        <v>364</v>
      </c>
      <c r="BR1210" s="27">
        <v>319</v>
      </c>
      <c r="BS1210" s="103">
        <v>559</v>
      </c>
      <c r="BT1210" s="27">
        <v>390</v>
      </c>
      <c r="BU1210" s="22" t="s">
        <v>8306</v>
      </c>
      <c r="BV1210" s="18"/>
    </row>
    <row r="1211" spans="1:74" x14ac:dyDescent="0.25">
      <c r="S1211" s="46" t="s">
        <v>8080</v>
      </c>
      <c r="T1211" s="47">
        <v>74</v>
      </c>
      <c r="U1211" s="47">
        <v>103</v>
      </c>
      <c r="V1211" s="47">
        <v>8</v>
      </c>
      <c r="W1211" s="47">
        <v>174</v>
      </c>
      <c r="X1211" s="47">
        <v>504</v>
      </c>
      <c r="Y1211" s="47">
        <v>31</v>
      </c>
      <c r="Z1211" s="22">
        <f t="shared" si="242"/>
        <v>390</v>
      </c>
      <c r="AA1211" s="46" t="s">
        <v>8080</v>
      </c>
      <c r="AO1211" s="127" t="s">
        <v>8272</v>
      </c>
      <c r="AP1211" s="101">
        <v>0</v>
      </c>
      <c r="AQ1211" s="101">
        <v>0</v>
      </c>
      <c r="AR1211" s="101">
        <v>0</v>
      </c>
      <c r="AS1211" s="101">
        <v>0</v>
      </c>
      <c r="AT1211" s="101">
        <v>0</v>
      </c>
      <c r="AU1211" s="101">
        <v>0</v>
      </c>
      <c r="AV1211" s="101">
        <v>0</v>
      </c>
      <c r="AW1211" s="101">
        <v>0</v>
      </c>
      <c r="AX1211" s="101">
        <v>0</v>
      </c>
      <c r="AY1211" s="101">
        <v>0</v>
      </c>
      <c r="AZ1211" s="101">
        <v>0</v>
      </c>
      <c r="BA1211" s="101">
        <v>0</v>
      </c>
      <c r="BB1211" s="101">
        <v>0</v>
      </c>
      <c r="BC1211" s="101">
        <v>0</v>
      </c>
      <c r="BD1211" s="101">
        <v>0</v>
      </c>
      <c r="BE1211" s="101">
        <v>0</v>
      </c>
      <c r="BF1211" s="101">
        <v>0</v>
      </c>
      <c r="BG1211" s="48">
        <v>0</v>
      </c>
      <c r="BH1211" s="48">
        <v>0</v>
      </c>
      <c r="BI1211" s="48">
        <v>0</v>
      </c>
      <c r="BJ1211" s="48">
        <v>0</v>
      </c>
      <c r="BK1211" s="48">
        <v>0</v>
      </c>
      <c r="BL1211" s="48">
        <v>0</v>
      </c>
      <c r="BM1211" s="48">
        <v>0</v>
      </c>
      <c r="BN1211" s="48">
        <v>0</v>
      </c>
      <c r="BO1211" s="48">
        <v>0</v>
      </c>
      <c r="BP1211" s="48">
        <v>1</v>
      </c>
      <c r="BQ1211" s="48">
        <v>17</v>
      </c>
      <c r="BR1211" s="47">
        <v>191</v>
      </c>
      <c r="BS1211" s="47">
        <v>358</v>
      </c>
      <c r="BT1211" s="29">
        <v>504</v>
      </c>
      <c r="BU1211" s="127" t="s">
        <v>8272</v>
      </c>
      <c r="BV1211" s="18"/>
    </row>
    <row r="1212" spans="1:74" x14ac:dyDescent="0.25">
      <c r="S1212" s="22" t="s">
        <v>8081</v>
      </c>
      <c r="T1212" s="27">
        <v>45</v>
      </c>
      <c r="U1212" s="27">
        <v>20</v>
      </c>
      <c r="V1212" s="27">
        <v>2</v>
      </c>
      <c r="W1212" s="27">
        <v>45</v>
      </c>
      <c r="X1212" s="27">
        <v>6</v>
      </c>
      <c r="Y1212" s="27">
        <v>1</v>
      </c>
      <c r="Z1212" s="22">
        <f t="shared" si="242"/>
        <v>113</v>
      </c>
      <c r="AA1212" s="22" t="s">
        <v>8081</v>
      </c>
      <c r="AO1212" s="22" t="s">
        <v>8308</v>
      </c>
      <c r="AP1212" s="53">
        <v>0</v>
      </c>
      <c r="AQ1212" s="53">
        <v>0</v>
      </c>
      <c r="AR1212" s="53">
        <v>0</v>
      </c>
      <c r="AS1212" s="53">
        <v>0</v>
      </c>
      <c r="AT1212" s="53">
        <v>0</v>
      </c>
      <c r="AU1212" s="53">
        <v>0</v>
      </c>
      <c r="AV1212" s="53">
        <v>0</v>
      </c>
      <c r="AW1212" s="53">
        <v>0</v>
      </c>
      <c r="AX1212" s="53">
        <v>0</v>
      </c>
      <c r="AY1212" s="53">
        <v>0</v>
      </c>
      <c r="AZ1212" s="53">
        <v>0</v>
      </c>
      <c r="BA1212" s="53">
        <v>0</v>
      </c>
      <c r="BB1212" s="53">
        <v>0</v>
      </c>
      <c r="BC1212" s="53">
        <v>0</v>
      </c>
      <c r="BD1212" s="53">
        <v>0</v>
      </c>
      <c r="BE1212" s="53">
        <v>0</v>
      </c>
      <c r="BF1212" s="53">
        <v>0</v>
      </c>
      <c r="BG1212" s="53">
        <v>0</v>
      </c>
      <c r="BH1212" s="53">
        <v>0</v>
      </c>
      <c r="BI1212" s="53">
        <v>0</v>
      </c>
      <c r="BJ1212" s="53">
        <v>0</v>
      </c>
      <c r="BK1212" s="53">
        <v>0</v>
      </c>
      <c r="BL1212" s="53">
        <v>0</v>
      </c>
      <c r="BM1212" s="53">
        <v>0</v>
      </c>
      <c r="BN1212" s="53">
        <v>0</v>
      </c>
      <c r="BO1212" s="53">
        <v>0</v>
      </c>
      <c r="BP1212" s="53">
        <v>0</v>
      </c>
      <c r="BQ1212" s="27">
        <v>0</v>
      </c>
      <c r="BR1212" s="27">
        <v>0</v>
      </c>
      <c r="BS1212" s="27">
        <v>45</v>
      </c>
      <c r="BT1212" s="27">
        <v>113</v>
      </c>
      <c r="BU1212" s="22" t="s">
        <v>8308</v>
      </c>
      <c r="BV1212" s="18"/>
    </row>
    <row r="1213" spans="1:74" x14ac:dyDescent="0.25">
      <c r="T1213" s="18">
        <f>SUM(T1206:T1212)</f>
        <v>125</v>
      </c>
      <c r="U1213" s="18">
        <f t="shared" ref="U1213:Y1213" si="243">SUM(U1206:U1212)</f>
        <v>129</v>
      </c>
      <c r="V1213" s="18">
        <f t="shared" si="243"/>
        <v>10</v>
      </c>
      <c r="W1213" s="18">
        <f t="shared" si="243"/>
        <v>256</v>
      </c>
      <c r="X1213" s="18">
        <f t="shared" si="243"/>
        <v>797</v>
      </c>
      <c r="Y1213" s="18">
        <f t="shared" si="243"/>
        <v>32</v>
      </c>
      <c r="Z1213" s="22">
        <f t="shared" si="242"/>
        <v>552</v>
      </c>
      <c r="AO1213" s="127" t="s">
        <v>8277</v>
      </c>
      <c r="AP1213" s="101">
        <v>0</v>
      </c>
      <c r="AQ1213" s="101">
        <v>0</v>
      </c>
      <c r="AR1213" s="101">
        <v>0</v>
      </c>
      <c r="AS1213" s="101">
        <v>0</v>
      </c>
      <c r="AT1213" s="101">
        <v>0</v>
      </c>
      <c r="AU1213" s="101">
        <v>0</v>
      </c>
      <c r="AV1213" s="101">
        <v>0</v>
      </c>
      <c r="AW1213" s="101">
        <v>0</v>
      </c>
      <c r="AX1213" s="101">
        <v>0</v>
      </c>
      <c r="AY1213" s="101">
        <v>0</v>
      </c>
      <c r="AZ1213" s="101">
        <v>0</v>
      </c>
      <c r="BA1213" s="101">
        <v>0</v>
      </c>
      <c r="BB1213" s="101">
        <v>0</v>
      </c>
      <c r="BC1213" s="101">
        <v>0</v>
      </c>
      <c r="BD1213" s="101">
        <v>0</v>
      </c>
      <c r="BE1213" s="101">
        <v>0</v>
      </c>
      <c r="BF1213" s="101">
        <v>0</v>
      </c>
      <c r="BG1213" s="48">
        <v>0</v>
      </c>
      <c r="BH1213" s="48">
        <v>0</v>
      </c>
      <c r="BI1213" s="48">
        <v>0</v>
      </c>
      <c r="BJ1213" s="48">
        <v>0</v>
      </c>
      <c r="BK1213" s="48">
        <v>0</v>
      </c>
      <c r="BL1213" s="48">
        <v>0</v>
      </c>
      <c r="BM1213" s="48">
        <v>0</v>
      </c>
      <c r="BN1213" s="48">
        <v>0</v>
      </c>
      <c r="BO1213" s="48">
        <v>0</v>
      </c>
      <c r="BP1213" s="48">
        <v>0</v>
      </c>
      <c r="BQ1213" s="48">
        <v>0</v>
      </c>
      <c r="BR1213" s="47">
        <v>0</v>
      </c>
      <c r="BS1213" s="47">
        <v>0</v>
      </c>
      <c r="BT1213" s="47">
        <v>6</v>
      </c>
      <c r="BU1213" s="127" t="s">
        <v>8277</v>
      </c>
      <c r="BV1213" s="18"/>
    </row>
    <row r="1230" spans="1:70" ht="39.6" x14ac:dyDescent="0.25">
      <c r="A1230" s="33" t="s">
        <v>8307</v>
      </c>
      <c r="B1230" s="33" t="s">
        <v>7633</v>
      </c>
      <c r="C1230" s="33" t="s">
        <v>8063</v>
      </c>
      <c r="D1230" s="33" t="s">
        <v>8181</v>
      </c>
      <c r="E1230" s="33" t="s">
        <v>8182</v>
      </c>
      <c r="F1230" s="33" t="s">
        <v>8183</v>
      </c>
      <c r="G1230" s="33" t="s">
        <v>8184</v>
      </c>
      <c r="H1230" s="33" t="s">
        <v>8185</v>
      </c>
      <c r="I1230" s="33" t="s">
        <v>8186</v>
      </c>
      <c r="J1230" s="33" t="s">
        <v>8319</v>
      </c>
      <c r="K1230" s="35" t="s">
        <v>8187</v>
      </c>
      <c r="L1230" s="53" t="s">
        <v>8188</v>
      </c>
      <c r="M1230" s="24" t="s">
        <v>8383</v>
      </c>
      <c r="S1230" s="18" t="s">
        <v>8307</v>
      </c>
    </row>
    <row r="1231" spans="1:70" ht="26.4" x14ac:dyDescent="0.25">
      <c r="A1231" s="113" t="s">
        <v>8207</v>
      </c>
      <c r="B1231" s="113" t="s">
        <v>10</v>
      </c>
      <c r="C1231" s="71">
        <v>1</v>
      </c>
      <c r="D1231" s="68">
        <v>1</v>
      </c>
      <c r="E1231" s="68">
        <v>0</v>
      </c>
      <c r="F1231" s="68">
        <v>0</v>
      </c>
      <c r="G1231" s="68">
        <v>0</v>
      </c>
      <c r="H1231" s="68">
        <v>1</v>
      </c>
      <c r="I1231" s="68">
        <v>0</v>
      </c>
      <c r="J1231" s="68">
        <v>0</v>
      </c>
      <c r="K1231" s="68">
        <v>0</v>
      </c>
      <c r="L1231" s="112">
        <f t="shared" ref="L1231:L1249" si="244">SUM(E1231:K1231)</f>
        <v>1</v>
      </c>
      <c r="M1231" s="18">
        <v>1</v>
      </c>
      <c r="S1231" s="22" t="s">
        <v>8190</v>
      </c>
      <c r="T1231" s="22" t="s">
        <v>5758</v>
      </c>
      <c r="U1231" s="22" t="s">
        <v>5740</v>
      </c>
      <c r="V1231" s="22" t="s">
        <v>5712</v>
      </c>
      <c r="W1231" s="22" t="s">
        <v>5745</v>
      </c>
      <c r="X1231" s="22" t="s">
        <v>5868</v>
      </c>
      <c r="Y1231" s="22" t="s">
        <v>8064</v>
      </c>
      <c r="Z1231" s="22" t="s">
        <v>5636</v>
      </c>
      <c r="AO1231" s="24" t="s">
        <v>8228</v>
      </c>
      <c r="AP1231" s="75" t="s">
        <v>8307</v>
      </c>
      <c r="AQ1231" s="24"/>
      <c r="AR1231" s="24"/>
      <c r="AS1231" s="24"/>
      <c r="BR1231" s="18"/>
    </row>
    <row r="1232" spans="1:70" x14ac:dyDescent="0.25">
      <c r="A1232" s="117" t="s">
        <v>8208</v>
      </c>
      <c r="B1232" s="111" t="s">
        <v>10</v>
      </c>
      <c r="C1232" s="70">
        <v>1</v>
      </c>
      <c r="D1232" s="69">
        <v>1</v>
      </c>
      <c r="E1232" s="69">
        <v>0</v>
      </c>
      <c r="F1232" s="69">
        <v>0</v>
      </c>
      <c r="G1232" s="69">
        <v>0</v>
      </c>
      <c r="H1232" s="69">
        <v>1</v>
      </c>
      <c r="I1232" s="69">
        <v>0</v>
      </c>
      <c r="J1232" s="69">
        <v>0</v>
      </c>
      <c r="K1232" s="69">
        <v>0</v>
      </c>
      <c r="L1232" s="128">
        <f t="shared" si="244"/>
        <v>1</v>
      </c>
      <c r="M1232" s="18">
        <v>1</v>
      </c>
      <c r="S1232" s="22" t="s">
        <v>8075</v>
      </c>
      <c r="T1232" s="27">
        <v>0</v>
      </c>
      <c r="U1232" s="27">
        <v>0</v>
      </c>
      <c r="V1232" s="27">
        <v>0</v>
      </c>
      <c r="W1232" s="27">
        <v>1</v>
      </c>
      <c r="X1232" s="27">
        <v>0</v>
      </c>
      <c r="Y1232" s="27">
        <v>0</v>
      </c>
      <c r="Z1232" s="22">
        <f>SUM(T1232:Y1232)</f>
        <v>1</v>
      </c>
      <c r="AO1232" s="18" t="s">
        <v>8353</v>
      </c>
      <c r="AP1232" s="24"/>
      <c r="AQ1232" s="24"/>
      <c r="AR1232" s="24"/>
      <c r="AS1232" s="24"/>
      <c r="BR1232" s="18"/>
    </row>
    <row r="1233" spans="1:72" x14ac:dyDescent="0.25">
      <c r="A1233" s="113" t="s">
        <v>8202</v>
      </c>
      <c r="B1233" s="113" t="s">
        <v>10</v>
      </c>
      <c r="C1233" s="71">
        <v>3</v>
      </c>
      <c r="D1233" s="68">
        <v>3</v>
      </c>
      <c r="E1233" s="68">
        <v>0</v>
      </c>
      <c r="F1233" s="68">
        <v>1</v>
      </c>
      <c r="G1233" s="68">
        <v>0</v>
      </c>
      <c r="H1233" s="68">
        <v>2</v>
      </c>
      <c r="I1233" s="68">
        <v>0</v>
      </c>
      <c r="J1233" s="68">
        <v>0</v>
      </c>
      <c r="K1233" s="68">
        <v>0</v>
      </c>
      <c r="L1233" s="112">
        <f t="shared" si="244"/>
        <v>3</v>
      </c>
      <c r="M1233" s="18">
        <v>3</v>
      </c>
      <c r="S1233" s="46" t="s">
        <v>8076</v>
      </c>
      <c r="T1233" s="47">
        <v>0</v>
      </c>
      <c r="U1233" s="47">
        <v>0</v>
      </c>
      <c r="V1233" s="47">
        <v>0</v>
      </c>
      <c r="W1233" s="47">
        <v>1</v>
      </c>
      <c r="X1233" s="47">
        <v>0</v>
      </c>
      <c r="Y1233" s="47">
        <v>0</v>
      </c>
      <c r="Z1233" s="22">
        <f t="shared" ref="Z1233:Z1239" si="245">SUM(T1233:Y1233)</f>
        <v>1</v>
      </c>
      <c r="AO1233" s="18" t="s">
        <v>8355</v>
      </c>
      <c r="AP1233" s="24"/>
      <c r="AQ1233" s="24"/>
      <c r="AR1233" s="24"/>
      <c r="AS1233" s="24"/>
      <c r="BL1233" s="18" t="s">
        <v>8356</v>
      </c>
      <c r="BR1233" s="18"/>
    </row>
    <row r="1234" spans="1:72" x14ac:dyDescent="0.25">
      <c r="A1234" s="117" t="s">
        <v>8203</v>
      </c>
      <c r="B1234" s="117" t="s">
        <v>3133</v>
      </c>
      <c r="C1234" s="123">
        <v>2</v>
      </c>
      <c r="D1234" s="69">
        <v>2</v>
      </c>
      <c r="E1234" s="69">
        <v>0</v>
      </c>
      <c r="F1234" s="69">
        <v>1</v>
      </c>
      <c r="G1234" s="69">
        <v>0</v>
      </c>
      <c r="H1234" s="69">
        <v>1</v>
      </c>
      <c r="I1234" s="69">
        <v>0</v>
      </c>
      <c r="J1234" s="69">
        <v>0</v>
      </c>
      <c r="K1234" s="69">
        <v>0</v>
      </c>
      <c r="L1234" s="128">
        <f t="shared" si="244"/>
        <v>2</v>
      </c>
      <c r="S1234" s="22" t="s">
        <v>8077</v>
      </c>
      <c r="T1234" s="27">
        <v>0</v>
      </c>
      <c r="U1234" s="27">
        <v>1</v>
      </c>
      <c r="V1234" s="27">
        <v>0</v>
      </c>
      <c r="W1234" s="27">
        <v>2</v>
      </c>
      <c r="X1234" s="27">
        <v>0</v>
      </c>
      <c r="Y1234" s="27">
        <v>0</v>
      </c>
      <c r="Z1234" s="22">
        <f t="shared" si="245"/>
        <v>3</v>
      </c>
      <c r="AP1234" s="37">
        <v>2009</v>
      </c>
      <c r="AQ1234" s="37"/>
      <c r="AR1234" s="37"/>
      <c r="AS1234" s="37"/>
      <c r="AT1234" s="20">
        <v>2010</v>
      </c>
      <c r="AU1234" s="20"/>
      <c r="AV1234" s="20"/>
      <c r="AW1234" s="20"/>
      <c r="AX1234" s="20">
        <v>2011</v>
      </c>
      <c r="AY1234" s="20"/>
      <c r="AZ1234" s="20"/>
      <c r="BA1234" s="20"/>
      <c r="BB1234" s="20">
        <v>2012</v>
      </c>
      <c r="BC1234" s="20"/>
      <c r="BD1234" s="20"/>
      <c r="BE1234" s="20"/>
      <c r="BF1234" s="20">
        <v>2013</v>
      </c>
      <c r="BG1234" s="20"/>
      <c r="BH1234" s="20"/>
      <c r="BI1234" s="20"/>
      <c r="BJ1234" s="20">
        <v>2014</v>
      </c>
      <c r="BK1234" s="20"/>
      <c r="BL1234" s="20"/>
      <c r="BM1234" s="20"/>
      <c r="BN1234" s="20">
        <v>2015</v>
      </c>
      <c r="BO1234" s="20"/>
      <c r="BP1234" s="20"/>
      <c r="BQ1234" s="20"/>
      <c r="BR1234" s="20">
        <v>2016</v>
      </c>
      <c r="BS1234" s="20"/>
    </row>
    <row r="1235" spans="1:72" ht="22.8" x14ac:dyDescent="0.25">
      <c r="A1235" s="117" t="s">
        <v>8203</v>
      </c>
      <c r="B1235" s="117" t="s">
        <v>836</v>
      </c>
      <c r="C1235" s="123">
        <v>2</v>
      </c>
      <c r="D1235" s="69">
        <v>2</v>
      </c>
      <c r="E1235" s="69">
        <v>0</v>
      </c>
      <c r="F1235" s="69">
        <v>2</v>
      </c>
      <c r="G1235" s="69">
        <v>0</v>
      </c>
      <c r="H1235" s="69">
        <v>0</v>
      </c>
      <c r="I1235" s="69">
        <v>0</v>
      </c>
      <c r="J1235" s="69">
        <v>0</v>
      </c>
      <c r="K1235" s="69">
        <v>0</v>
      </c>
      <c r="L1235" s="128">
        <f t="shared" si="244"/>
        <v>2</v>
      </c>
      <c r="S1235" s="46" t="s">
        <v>8078</v>
      </c>
      <c r="T1235" s="47">
        <v>0</v>
      </c>
      <c r="U1235" s="47">
        <v>4</v>
      </c>
      <c r="V1235" s="47">
        <v>0</v>
      </c>
      <c r="W1235" s="47">
        <v>6</v>
      </c>
      <c r="X1235" s="47">
        <v>17</v>
      </c>
      <c r="Y1235" s="47">
        <v>0</v>
      </c>
      <c r="Z1235" s="22">
        <f t="shared" si="245"/>
        <v>27</v>
      </c>
      <c r="AO1235" s="18" t="s">
        <v>2</v>
      </c>
      <c r="AP1235" s="18" t="s">
        <v>8359</v>
      </c>
      <c r="AQ1235" s="18" t="s">
        <v>8360</v>
      </c>
      <c r="AR1235" s="18" t="s">
        <v>8361</v>
      </c>
      <c r="AS1235" s="18" t="s">
        <v>8258</v>
      </c>
      <c r="AT1235" s="18" t="s">
        <v>8253</v>
      </c>
      <c r="AU1235" s="18" t="s">
        <v>8362</v>
      </c>
      <c r="AV1235" s="18" t="s">
        <v>8363</v>
      </c>
      <c r="AW1235" s="75" t="s">
        <v>8364</v>
      </c>
      <c r="AX1235" s="75" t="s">
        <v>8261</v>
      </c>
      <c r="AY1235" s="18" t="s">
        <v>8262</v>
      </c>
      <c r="AZ1235" s="18" t="s">
        <v>8257</v>
      </c>
      <c r="BA1235" s="18" t="s">
        <v>8365</v>
      </c>
      <c r="BB1235" s="18" t="s">
        <v>8366</v>
      </c>
      <c r="BC1235" s="18" t="s">
        <v>8367</v>
      </c>
      <c r="BD1235" s="18" t="s">
        <v>8260</v>
      </c>
      <c r="BE1235" s="18" t="s">
        <v>8303</v>
      </c>
      <c r="BF1235" s="18" t="s">
        <v>8266</v>
      </c>
      <c r="BG1235" s="18" t="s">
        <v>8368</v>
      </c>
      <c r="BH1235" s="18" t="s">
        <v>8369</v>
      </c>
      <c r="BI1235" s="18" t="s">
        <v>8265</v>
      </c>
      <c r="BJ1235" s="18" t="s">
        <v>8370</v>
      </c>
      <c r="BK1235" s="18" t="s">
        <v>8371</v>
      </c>
      <c r="BL1235" s="18" t="s">
        <v>8270</v>
      </c>
      <c r="BM1235" s="18" t="s">
        <v>8305</v>
      </c>
      <c r="BN1235" s="18" t="s">
        <v>8271</v>
      </c>
      <c r="BO1235" s="18" t="s">
        <v>8372</v>
      </c>
      <c r="BP1235" s="18" t="s">
        <v>8269</v>
      </c>
      <c r="BQ1235" s="18" t="s">
        <v>8274</v>
      </c>
      <c r="BR1235" s="18" t="s">
        <v>8275</v>
      </c>
      <c r="BS1235" s="18" t="s">
        <v>8307</v>
      </c>
    </row>
    <row r="1236" spans="1:72" x14ac:dyDescent="0.25">
      <c r="A1236" s="117" t="s">
        <v>8203</v>
      </c>
      <c r="B1236" s="117" t="s">
        <v>3855</v>
      </c>
      <c r="C1236" s="123">
        <v>1</v>
      </c>
      <c r="D1236" s="69">
        <v>1</v>
      </c>
      <c r="E1236" s="69">
        <v>0</v>
      </c>
      <c r="F1236" s="69">
        <v>0</v>
      </c>
      <c r="G1236" s="69">
        <v>0</v>
      </c>
      <c r="H1236" s="69">
        <v>1</v>
      </c>
      <c r="I1236" s="69">
        <v>0</v>
      </c>
      <c r="J1236" s="69">
        <v>0</v>
      </c>
      <c r="K1236" s="69">
        <v>0</v>
      </c>
      <c r="L1236" s="128">
        <f t="shared" si="244"/>
        <v>1</v>
      </c>
      <c r="S1236" s="22" t="s">
        <v>8079</v>
      </c>
      <c r="T1236" s="27">
        <v>5</v>
      </c>
      <c r="U1236" s="27">
        <v>17</v>
      </c>
      <c r="V1236" s="27">
        <v>3</v>
      </c>
      <c r="W1236" s="27">
        <v>38</v>
      </c>
      <c r="X1236" s="27">
        <v>335</v>
      </c>
      <c r="Y1236" s="27">
        <v>0</v>
      </c>
      <c r="Z1236" s="22">
        <f t="shared" si="245"/>
        <v>398</v>
      </c>
      <c r="AO1236" s="18" t="s">
        <v>8243</v>
      </c>
      <c r="AP1236" s="37">
        <v>0</v>
      </c>
      <c r="AQ1236" s="37">
        <v>0</v>
      </c>
      <c r="AR1236" s="37">
        <v>0</v>
      </c>
      <c r="AS1236" s="37">
        <v>0</v>
      </c>
      <c r="AT1236" s="37">
        <v>0</v>
      </c>
      <c r="AU1236" s="37">
        <v>0</v>
      </c>
      <c r="AV1236" s="37">
        <v>0</v>
      </c>
      <c r="AW1236" s="85">
        <v>0</v>
      </c>
      <c r="AX1236" s="85">
        <v>0</v>
      </c>
      <c r="AY1236" s="37">
        <v>0</v>
      </c>
      <c r="AZ1236" s="37">
        <v>0</v>
      </c>
      <c r="BA1236" s="37">
        <v>0</v>
      </c>
      <c r="BB1236" s="37">
        <v>0</v>
      </c>
      <c r="BC1236" s="37">
        <v>0</v>
      </c>
      <c r="BD1236" s="37">
        <v>0</v>
      </c>
      <c r="BE1236" s="37">
        <v>0</v>
      </c>
      <c r="BF1236" s="37">
        <v>0</v>
      </c>
      <c r="BG1236" s="37">
        <v>0</v>
      </c>
      <c r="BH1236" s="37">
        <v>0</v>
      </c>
      <c r="BI1236" s="37">
        <v>0</v>
      </c>
      <c r="BJ1236" s="37">
        <v>0</v>
      </c>
      <c r="BK1236" s="37">
        <v>0</v>
      </c>
      <c r="BL1236" s="37">
        <v>0</v>
      </c>
      <c r="BM1236" s="37">
        <v>0</v>
      </c>
      <c r="BN1236" s="37">
        <v>0</v>
      </c>
      <c r="BO1236" s="37">
        <v>0</v>
      </c>
      <c r="BP1236" s="37">
        <v>0</v>
      </c>
      <c r="BQ1236" s="20">
        <v>0</v>
      </c>
      <c r="BR1236" s="20">
        <v>0</v>
      </c>
      <c r="BS1236" s="20">
        <v>0</v>
      </c>
      <c r="BT1236" s="18" t="s">
        <v>8243</v>
      </c>
    </row>
    <row r="1237" spans="1:72" x14ac:dyDescent="0.25">
      <c r="A1237" s="117" t="s">
        <v>8203</v>
      </c>
      <c r="B1237" s="117" t="s">
        <v>10</v>
      </c>
      <c r="C1237" s="123">
        <v>22</v>
      </c>
      <c r="D1237" s="69">
        <v>22</v>
      </c>
      <c r="E1237" s="69">
        <v>0</v>
      </c>
      <c r="F1237" s="69">
        <v>1</v>
      </c>
      <c r="G1237" s="69">
        <v>0</v>
      </c>
      <c r="H1237" s="69">
        <v>4</v>
      </c>
      <c r="I1237" s="69">
        <v>17</v>
      </c>
      <c r="J1237" s="69">
        <v>0</v>
      </c>
      <c r="K1237" s="69">
        <v>0</v>
      </c>
      <c r="L1237" s="128">
        <f t="shared" si="244"/>
        <v>22</v>
      </c>
      <c r="M1237" s="18">
        <v>27</v>
      </c>
      <c r="S1237" s="46" t="s">
        <v>8080</v>
      </c>
      <c r="T1237" s="47">
        <v>117</v>
      </c>
      <c r="U1237" s="47">
        <v>177</v>
      </c>
      <c r="V1237" s="47">
        <v>30</v>
      </c>
      <c r="W1237" s="47">
        <v>279</v>
      </c>
      <c r="X1237" s="47">
        <v>358</v>
      </c>
      <c r="Y1237" s="47">
        <v>0</v>
      </c>
      <c r="Z1237" s="22">
        <f t="shared" si="245"/>
        <v>961</v>
      </c>
      <c r="AO1237" s="18" t="s">
        <v>8244</v>
      </c>
      <c r="AP1237" s="37">
        <v>0</v>
      </c>
      <c r="AQ1237" s="37">
        <v>0</v>
      </c>
      <c r="AR1237" s="37">
        <v>0</v>
      </c>
      <c r="AS1237" s="37">
        <v>0</v>
      </c>
      <c r="AT1237" s="37">
        <v>0</v>
      </c>
      <c r="AU1237" s="37">
        <v>0</v>
      </c>
      <c r="AV1237" s="37">
        <v>0</v>
      </c>
      <c r="AW1237" s="85">
        <v>0</v>
      </c>
      <c r="AX1237" s="85">
        <v>0</v>
      </c>
      <c r="AY1237" s="37">
        <v>0</v>
      </c>
      <c r="AZ1237" s="37">
        <v>0</v>
      </c>
      <c r="BA1237" s="37">
        <v>0</v>
      </c>
      <c r="BB1237" s="37">
        <v>0</v>
      </c>
      <c r="BC1237" s="37">
        <v>0</v>
      </c>
      <c r="BD1237" s="37">
        <v>0</v>
      </c>
      <c r="BE1237" s="37">
        <v>0</v>
      </c>
      <c r="BF1237" s="37">
        <v>0</v>
      </c>
      <c r="BG1237" s="37">
        <v>0</v>
      </c>
      <c r="BH1237" s="37">
        <v>0</v>
      </c>
      <c r="BI1237" s="37">
        <v>0</v>
      </c>
      <c r="BJ1237" s="37">
        <v>0</v>
      </c>
      <c r="BK1237" s="37">
        <v>0</v>
      </c>
      <c r="BL1237" s="37">
        <v>0</v>
      </c>
      <c r="BM1237" s="37">
        <v>0</v>
      </c>
      <c r="BN1237" s="37">
        <v>0</v>
      </c>
      <c r="BO1237" s="37">
        <v>0</v>
      </c>
      <c r="BP1237" s="37">
        <v>0</v>
      </c>
      <c r="BQ1237" s="20">
        <v>0</v>
      </c>
      <c r="BR1237" s="20">
        <v>0</v>
      </c>
      <c r="BS1237" s="20">
        <v>0</v>
      </c>
      <c r="BT1237" s="18" t="s">
        <v>8244</v>
      </c>
    </row>
    <row r="1238" spans="1:72" x14ac:dyDescent="0.25">
      <c r="A1238" s="113" t="s">
        <v>7373</v>
      </c>
      <c r="B1238" s="113" t="s">
        <v>3133</v>
      </c>
      <c r="C1238" s="114">
        <v>7</v>
      </c>
      <c r="D1238" s="68">
        <v>6</v>
      </c>
      <c r="E1238" s="68">
        <v>0</v>
      </c>
      <c r="F1238" s="68">
        <v>4</v>
      </c>
      <c r="G1238" s="68">
        <v>0</v>
      </c>
      <c r="H1238" s="68">
        <v>2</v>
      </c>
      <c r="I1238" s="68">
        <v>0</v>
      </c>
      <c r="J1238" s="68">
        <v>0</v>
      </c>
      <c r="K1238" s="68">
        <v>0</v>
      </c>
      <c r="L1238" s="112">
        <f t="shared" si="244"/>
        <v>6</v>
      </c>
      <c r="S1238" s="22" t="s">
        <v>8081</v>
      </c>
      <c r="T1238" s="27">
        <v>0</v>
      </c>
      <c r="U1238" s="27">
        <v>0</v>
      </c>
      <c r="V1238" s="27">
        <v>4</v>
      </c>
      <c r="W1238" s="27">
        <v>41</v>
      </c>
      <c r="X1238" s="27">
        <v>0</v>
      </c>
      <c r="Y1238" s="27">
        <v>0</v>
      </c>
      <c r="Z1238" s="22">
        <f t="shared" si="245"/>
        <v>45</v>
      </c>
      <c r="AO1238" s="18" t="s">
        <v>8245</v>
      </c>
      <c r="AP1238" s="37">
        <v>0</v>
      </c>
      <c r="AQ1238" s="37">
        <v>0</v>
      </c>
      <c r="AR1238" s="37">
        <v>0</v>
      </c>
      <c r="AS1238" s="37">
        <v>0</v>
      </c>
      <c r="AT1238" s="37">
        <v>0</v>
      </c>
      <c r="AU1238" s="37">
        <v>0</v>
      </c>
      <c r="AV1238" s="37">
        <v>0</v>
      </c>
      <c r="AW1238" s="85">
        <v>0</v>
      </c>
      <c r="AX1238" s="85">
        <v>0</v>
      </c>
      <c r="AY1238" s="37">
        <v>0</v>
      </c>
      <c r="AZ1238" s="37">
        <v>0</v>
      </c>
      <c r="BA1238" s="37">
        <v>1</v>
      </c>
      <c r="BB1238" s="37">
        <v>0</v>
      </c>
      <c r="BC1238" s="37">
        <v>0</v>
      </c>
      <c r="BD1238" s="37">
        <v>0</v>
      </c>
      <c r="BE1238" s="37">
        <v>0</v>
      </c>
      <c r="BF1238" s="37">
        <v>0</v>
      </c>
      <c r="BG1238" s="37">
        <v>0</v>
      </c>
      <c r="BH1238" s="37">
        <v>0</v>
      </c>
      <c r="BI1238" s="37">
        <v>0</v>
      </c>
      <c r="BJ1238" s="37">
        <v>0</v>
      </c>
      <c r="BK1238" s="37">
        <v>0</v>
      </c>
      <c r="BL1238" s="37">
        <v>0</v>
      </c>
      <c r="BM1238" s="37">
        <v>0</v>
      </c>
      <c r="BN1238" s="37">
        <v>0</v>
      </c>
      <c r="BO1238" s="37">
        <v>0</v>
      </c>
      <c r="BP1238" s="37">
        <v>0</v>
      </c>
      <c r="BQ1238" s="20">
        <v>0</v>
      </c>
      <c r="BR1238" s="20">
        <v>0</v>
      </c>
      <c r="BS1238" s="20">
        <v>0</v>
      </c>
      <c r="BT1238" s="18" t="s">
        <v>8245</v>
      </c>
    </row>
    <row r="1239" spans="1:72" x14ac:dyDescent="0.25">
      <c r="A1239" s="113" t="s">
        <v>7373</v>
      </c>
      <c r="B1239" s="113" t="s">
        <v>836</v>
      </c>
      <c r="C1239" s="71">
        <v>17</v>
      </c>
      <c r="D1239" s="68">
        <v>17</v>
      </c>
      <c r="E1239" s="68">
        <v>0</v>
      </c>
      <c r="F1239" s="68">
        <v>0</v>
      </c>
      <c r="G1239" s="68">
        <v>0</v>
      </c>
      <c r="H1239" s="68">
        <v>0</v>
      </c>
      <c r="I1239" s="68">
        <v>17</v>
      </c>
      <c r="J1239" s="68">
        <v>0</v>
      </c>
      <c r="K1239" s="68">
        <v>0</v>
      </c>
      <c r="L1239" s="112">
        <f t="shared" si="244"/>
        <v>17</v>
      </c>
      <c r="T1239" s="18">
        <f>SUM(T1232:T1238)</f>
        <v>122</v>
      </c>
      <c r="U1239" s="18">
        <f t="shared" ref="U1239:Y1239" si="246">SUM(U1232:U1238)</f>
        <v>199</v>
      </c>
      <c r="V1239" s="18">
        <f t="shared" si="246"/>
        <v>37</v>
      </c>
      <c r="W1239" s="18">
        <f t="shared" si="246"/>
        <v>368</v>
      </c>
      <c r="X1239" s="18">
        <f t="shared" si="246"/>
        <v>710</v>
      </c>
      <c r="Y1239" s="18">
        <f t="shared" si="246"/>
        <v>0</v>
      </c>
      <c r="Z1239" s="22">
        <f t="shared" si="245"/>
        <v>1436</v>
      </c>
      <c r="AO1239" s="18" t="s">
        <v>8246</v>
      </c>
      <c r="AP1239" s="37">
        <v>0</v>
      </c>
      <c r="AQ1239" s="37">
        <v>0</v>
      </c>
      <c r="AR1239" s="37">
        <v>0</v>
      </c>
      <c r="AS1239" s="37">
        <v>0</v>
      </c>
      <c r="AT1239" s="37">
        <v>0</v>
      </c>
      <c r="AU1239" s="37">
        <v>0</v>
      </c>
      <c r="AV1239" s="37">
        <v>0</v>
      </c>
      <c r="AW1239" s="85">
        <v>0</v>
      </c>
      <c r="AX1239" s="85">
        <v>0</v>
      </c>
      <c r="AY1239" s="37">
        <v>0</v>
      </c>
      <c r="AZ1239" s="37">
        <v>0</v>
      </c>
      <c r="BA1239" s="37">
        <v>1</v>
      </c>
      <c r="BB1239" s="37">
        <v>0</v>
      </c>
      <c r="BC1239" s="37">
        <v>0</v>
      </c>
      <c r="BD1239" s="37">
        <v>0</v>
      </c>
      <c r="BE1239" s="37">
        <v>0</v>
      </c>
      <c r="BF1239" s="37">
        <v>0</v>
      </c>
      <c r="BG1239" s="37">
        <v>0</v>
      </c>
      <c r="BH1239" s="37">
        <v>0</v>
      </c>
      <c r="BI1239" s="37">
        <v>0</v>
      </c>
      <c r="BJ1239" s="37">
        <v>0</v>
      </c>
      <c r="BK1239" s="37">
        <v>0</v>
      </c>
      <c r="BL1239" s="37">
        <v>0</v>
      </c>
      <c r="BM1239" s="37">
        <v>0</v>
      </c>
      <c r="BN1239" s="37">
        <v>0</v>
      </c>
      <c r="BO1239" s="37">
        <v>0</v>
      </c>
      <c r="BP1239" s="37">
        <v>0</v>
      </c>
      <c r="BQ1239" s="20">
        <v>0</v>
      </c>
      <c r="BR1239" s="20">
        <v>0</v>
      </c>
      <c r="BS1239" s="20">
        <v>0</v>
      </c>
      <c r="BT1239" s="18" t="s">
        <v>8246</v>
      </c>
    </row>
    <row r="1240" spans="1:72" x14ac:dyDescent="0.25">
      <c r="A1240" s="113" t="s">
        <v>7373</v>
      </c>
      <c r="B1240" s="113" t="s">
        <v>5524</v>
      </c>
      <c r="C1240" s="71">
        <v>1</v>
      </c>
      <c r="D1240" s="68">
        <v>0</v>
      </c>
      <c r="E1240" s="68">
        <v>0</v>
      </c>
      <c r="F1240" s="68">
        <v>0</v>
      </c>
      <c r="G1240" s="68">
        <v>0</v>
      </c>
      <c r="H1240" s="68">
        <v>0</v>
      </c>
      <c r="I1240" s="68">
        <v>0</v>
      </c>
      <c r="J1240" s="68">
        <v>0</v>
      </c>
      <c r="K1240" s="68">
        <v>0</v>
      </c>
      <c r="L1240" s="112">
        <f t="shared" si="244"/>
        <v>0</v>
      </c>
      <c r="AO1240" s="18" t="s">
        <v>8252</v>
      </c>
      <c r="AP1240" s="37">
        <v>364</v>
      </c>
      <c r="AQ1240" s="37">
        <v>349</v>
      </c>
      <c r="AR1240" s="37">
        <v>510</v>
      </c>
      <c r="AS1240" s="37">
        <v>535</v>
      </c>
      <c r="AT1240" s="124">
        <v>579</v>
      </c>
      <c r="AU1240" s="37">
        <v>91</v>
      </c>
      <c r="AV1240" s="37">
        <v>181</v>
      </c>
      <c r="AW1240" s="85">
        <v>166</v>
      </c>
      <c r="AX1240" s="85">
        <v>123</v>
      </c>
      <c r="AY1240" s="37">
        <v>6</v>
      </c>
      <c r="AZ1240" s="37">
        <v>0</v>
      </c>
      <c r="BA1240" s="37">
        <v>1</v>
      </c>
      <c r="BB1240" s="37">
        <v>0</v>
      </c>
      <c r="BC1240" s="37">
        <v>0</v>
      </c>
      <c r="BD1240" s="37">
        <v>0</v>
      </c>
      <c r="BE1240" s="37">
        <v>0</v>
      </c>
      <c r="BF1240" s="37">
        <v>0</v>
      </c>
      <c r="BG1240" s="37">
        <v>0</v>
      </c>
      <c r="BH1240" s="37">
        <v>0</v>
      </c>
      <c r="BI1240" s="37">
        <v>0</v>
      </c>
      <c r="BJ1240" s="37">
        <v>0</v>
      </c>
      <c r="BK1240" s="37">
        <v>0</v>
      </c>
      <c r="BL1240" s="37">
        <v>0</v>
      </c>
      <c r="BM1240" s="37">
        <v>0</v>
      </c>
      <c r="BN1240" s="37">
        <v>0</v>
      </c>
      <c r="BO1240" s="37">
        <v>1</v>
      </c>
      <c r="BP1240" s="37">
        <v>0</v>
      </c>
      <c r="BQ1240" s="20">
        <v>0</v>
      </c>
      <c r="BR1240" s="20">
        <v>0</v>
      </c>
      <c r="BS1240" s="20">
        <v>0</v>
      </c>
      <c r="BT1240" s="18" t="s">
        <v>8252</v>
      </c>
    </row>
    <row r="1241" spans="1:72" x14ac:dyDescent="0.25">
      <c r="A1241" s="113" t="s">
        <v>7373</v>
      </c>
      <c r="B1241" s="113" t="s">
        <v>10</v>
      </c>
      <c r="C1241" s="71">
        <v>378</v>
      </c>
      <c r="D1241" s="68">
        <v>375</v>
      </c>
      <c r="E1241" s="68">
        <v>5</v>
      </c>
      <c r="F1241" s="68">
        <v>13</v>
      </c>
      <c r="G1241" s="68">
        <v>3</v>
      </c>
      <c r="H1241" s="68">
        <v>36</v>
      </c>
      <c r="I1241" s="68">
        <v>318</v>
      </c>
      <c r="J1241" s="68">
        <v>0</v>
      </c>
      <c r="K1241" s="68">
        <v>0</v>
      </c>
      <c r="L1241" s="112">
        <f t="shared" si="244"/>
        <v>375</v>
      </c>
      <c r="M1241" s="18">
        <v>398</v>
      </c>
      <c r="S1241" s="22" t="s">
        <v>8192</v>
      </c>
      <c r="T1241" s="22" t="s">
        <v>5758</v>
      </c>
      <c r="U1241" s="22" t="s">
        <v>5740</v>
      </c>
      <c r="V1241" s="22" t="s">
        <v>5712</v>
      </c>
      <c r="W1241" s="22" t="s">
        <v>5745</v>
      </c>
      <c r="X1241" s="22" t="s">
        <v>5868</v>
      </c>
      <c r="Y1241" s="22" t="s">
        <v>8064</v>
      </c>
      <c r="Z1241" s="22" t="s">
        <v>5636</v>
      </c>
      <c r="AO1241" s="18" t="s">
        <v>8256</v>
      </c>
      <c r="AP1241" s="37">
        <v>0</v>
      </c>
      <c r="AQ1241" s="37">
        <v>0</v>
      </c>
      <c r="AR1241" s="37">
        <v>0</v>
      </c>
      <c r="AS1241" s="37">
        <v>0</v>
      </c>
      <c r="AT1241" s="37">
        <v>0</v>
      </c>
      <c r="AU1241" s="37">
        <v>415</v>
      </c>
      <c r="AV1241" s="37">
        <v>435</v>
      </c>
      <c r="AW1241" s="85">
        <v>345</v>
      </c>
      <c r="AX1241" s="85">
        <v>433</v>
      </c>
      <c r="AY1241" s="37">
        <v>457</v>
      </c>
      <c r="AZ1241" s="124">
        <v>568</v>
      </c>
      <c r="BA1241" s="37">
        <v>453</v>
      </c>
      <c r="BB1241" s="37">
        <v>391</v>
      </c>
      <c r="BC1241" s="37">
        <v>236</v>
      </c>
      <c r="BD1241" s="37">
        <v>35</v>
      </c>
      <c r="BE1241" s="37">
        <v>44</v>
      </c>
      <c r="BF1241" s="37">
        <v>12</v>
      </c>
      <c r="BG1241" s="20">
        <v>15</v>
      </c>
      <c r="BH1241" s="20">
        <v>11</v>
      </c>
      <c r="BI1241" s="20">
        <v>1</v>
      </c>
      <c r="BJ1241" s="37">
        <v>0</v>
      </c>
      <c r="BK1241" s="56">
        <v>0</v>
      </c>
      <c r="BL1241" s="37">
        <v>0</v>
      </c>
      <c r="BM1241" s="37">
        <v>0</v>
      </c>
      <c r="BN1241" s="37">
        <v>0</v>
      </c>
      <c r="BO1241" s="37">
        <v>1</v>
      </c>
      <c r="BP1241" s="37">
        <v>0</v>
      </c>
      <c r="BQ1241" s="20">
        <v>0</v>
      </c>
      <c r="BR1241" s="20">
        <v>0</v>
      </c>
      <c r="BS1241" s="20">
        <v>0</v>
      </c>
      <c r="BT1241" s="18" t="s">
        <v>8256</v>
      </c>
    </row>
    <row r="1242" spans="1:72" x14ac:dyDescent="0.25">
      <c r="A1242" s="111" t="s">
        <v>2058</v>
      </c>
      <c r="B1242" s="111" t="s">
        <v>3133</v>
      </c>
      <c r="C1242" s="70">
        <v>47</v>
      </c>
      <c r="D1242" s="70">
        <v>44</v>
      </c>
      <c r="E1242" s="70">
        <v>5</v>
      </c>
      <c r="F1242" s="70">
        <v>11</v>
      </c>
      <c r="G1242" s="70">
        <v>2</v>
      </c>
      <c r="H1242" s="70">
        <v>26</v>
      </c>
      <c r="I1242" s="70">
        <v>0</v>
      </c>
      <c r="J1242" s="70">
        <v>0</v>
      </c>
      <c r="K1242" s="70">
        <v>0</v>
      </c>
      <c r="L1242" s="128">
        <f t="shared" si="244"/>
        <v>44</v>
      </c>
      <c r="S1242" s="22" t="s">
        <v>8075</v>
      </c>
      <c r="T1242" s="27">
        <v>0</v>
      </c>
      <c r="U1242" s="27">
        <v>0</v>
      </c>
      <c r="V1242" s="27">
        <v>0</v>
      </c>
      <c r="W1242" s="27">
        <v>0</v>
      </c>
      <c r="X1242" s="27">
        <v>0</v>
      </c>
      <c r="Y1242" s="27">
        <v>0</v>
      </c>
      <c r="Z1242" s="22">
        <f>SUM(T1242:Y1242)</f>
        <v>0</v>
      </c>
      <c r="AO1242" s="18" t="s">
        <v>8259</v>
      </c>
      <c r="AP1242" s="37">
        <v>0</v>
      </c>
      <c r="AQ1242" s="37">
        <v>0</v>
      </c>
      <c r="AR1242" s="37">
        <v>0</v>
      </c>
      <c r="AS1242" s="37">
        <v>0</v>
      </c>
      <c r="AT1242" s="37">
        <v>0</v>
      </c>
      <c r="AU1242" s="37">
        <v>0</v>
      </c>
      <c r="AV1242" s="37">
        <v>0</v>
      </c>
      <c r="AW1242" s="37">
        <v>0</v>
      </c>
      <c r="AX1242" s="37">
        <v>0</v>
      </c>
      <c r="AY1242" s="37">
        <v>2</v>
      </c>
      <c r="AZ1242" s="37">
        <v>10</v>
      </c>
      <c r="BA1242" s="37">
        <v>51</v>
      </c>
      <c r="BB1242" s="37">
        <v>115</v>
      </c>
      <c r="BC1242" s="37">
        <v>428</v>
      </c>
      <c r="BD1242" s="124">
        <v>525</v>
      </c>
      <c r="BE1242" s="37">
        <v>467</v>
      </c>
      <c r="BF1242" s="37">
        <v>379</v>
      </c>
      <c r="BG1242" s="20">
        <v>320</v>
      </c>
      <c r="BH1242" s="20">
        <v>115</v>
      </c>
      <c r="BI1242" s="37">
        <v>91</v>
      </c>
      <c r="BJ1242" s="37">
        <v>54</v>
      </c>
      <c r="BK1242" s="56">
        <v>62</v>
      </c>
      <c r="BL1242" s="37">
        <v>37</v>
      </c>
      <c r="BM1242" s="37">
        <v>45</v>
      </c>
      <c r="BN1242" s="37">
        <v>34</v>
      </c>
      <c r="BO1242" s="37">
        <v>33</v>
      </c>
      <c r="BP1242" s="37">
        <v>0</v>
      </c>
      <c r="BQ1242" s="20">
        <v>7</v>
      </c>
      <c r="BR1242" s="20">
        <v>0</v>
      </c>
      <c r="BS1242" s="20">
        <v>0</v>
      </c>
      <c r="BT1242" s="18" t="s">
        <v>8259</v>
      </c>
    </row>
    <row r="1243" spans="1:72" x14ac:dyDescent="0.25">
      <c r="A1243" s="111" t="s">
        <v>2058</v>
      </c>
      <c r="B1243" s="111" t="s">
        <v>836</v>
      </c>
      <c r="C1243" s="70">
        <v>143</v>
      </c>
      <c r="D1243" s="70">
        <v>134</v>
      </c>
      <c r="E1243" s="70">
        <v>6</v>
      </c>
      <c r="F1243" s="70">
        <v>13</v>
      </c>
      <c r="G1243" s="70">
        <v>8</v>
      </c>
      <c r="H1243" s="70">
        <v>107</v>
      </c>
      <c r="I1243" s="70">
        <v>0</v>
      </c>
      <c r="J1243" s="70">
        <v>0</v>
      </c>
      <c r="K1243" s="70">
        <v>0</v>
      </c>
      <c r="L1243" s="128">
        <f t="shared" si="244"/>
        <v>134</v>
      </c>
      <c r="S1243" s="46" t="s">
        <v>8076</v>
      </c>
      <c r="T1243" s="47">
        <v>0</v>
      </c>
      <c r="U1243" s="47">
        <v>0</v>
      </c>
      <c r="V1243" s="47">
        <v>0</v>
      </c>
      <c r="W1243" s="48">
        <v>0</v>
      </c>
      <c r="X1243" s="47">
        <v>0</v>
      </c>
      <c r="Y1243" s="47">
        <v>0</v>
      </c>
      <c r="Z1243" s="22">
        <f t="shared" ref="Z1243:Z1249" si="247">SUM(T1243:Y1243)</f>
        <v>0</v>
      </c>
      <c r="AO1243" s="18" t="s">
        <v>8293</v>
      </c>
      <c r="AP1243" s="37">
        <v>3</v>
      </c>
      <c r="AQ1243" s="37">
        <v>0</v>
      </c>
      <c r="AR1243" s="37">
        <v>1</v>
      </c>
      <c r="AS1243" s="37">
        <v>1</v>
      </c>
      <c r="AT1243" s="37">
        <v>1</v>
      </c>
      <c r="AU1243" s="37">
        <v>0</v>
      </c>
      <c r="AV1243" s="37">
        <v>0</v>
      </c>
      <c r="AW1243" s="85">
        <v>0</v>
      </c>
      <c r="AX1243" s="85">
        <v>0</v>
      </c>
      <c r="AY1243" s="37">
        <v>1</v>
      </c>
      <c r="AZ1243" s="37">
        <v>2</v>
      </c>
      <c r="BA1243" s="37">
        <v>1</v>
      </c>
      <c r="BB1243" s="37">
        <v>1</v>
      </c>
      <c r="BC1243" s="37">
        <v>0</v>
      </c>
      <c r="BD1243" s="37">
        <v>0</v>
      </c>
      <c r="BE1243" s="37">
        <v>1</v>
      </c>
      <c r="BF1243" s="37">
        <v>0</v>
      </c>
      <c r="BG1243" s="37">
        <v>0</v>
      </c>
      <c r="BH1243" s="37">
        <v>0</v>
      </c>
      <c r="BI1243" s="37">
        <v>1</v>
      </c>
      <c r="BJ1243" s="37">
        <v>1</v>
      </c>
      <c r="BK1243" s="37">
        <v>0</v>
      </c>
      <c r="BL1243" s="37">
        <v>0</v>
      </c>
      <c r="BM1243" s="37">
        <v>0</v>
      </c>
      <c r="BN1243" s="37">
        <v>0</v>
      </c>
      <c r="BO1243" s="37">
        <v>0</v>
      </c>
      <c r="BP1243" s="37">
        <v>0</v>
      </c>
      <c r="BQ1243" s="20">
        <v>0</v>
      </c>
      <c r="BR1243" s="20">
        <v>0</v>
      </c>
      <c r="BS1243" s="20">
        <v>0</v>
      </c>
      <c r="BT1243" s="18" t="s">
        <v>8293</v>
      </c>
    </row>
    <row r="1244" spans="1:72" x14ac:dyDescent="0.25">
      <c r="A1244" s="111" t="s">
        <v>2058</v>
      </c>
      <c r="B1244" s="111" t="s">
        <v>5524</v>
      </c>
      <c r="C1244" s="70">
        <v>6</v>
      </c>
      <c r="D1244" s="70">
        <v>5</v>
      </c>
      <c r="E1244" s="70">
        <v>0</v>
      </c>
      <c r="F1244" s="70">
        <v>4</v>
      </c>
      <c r="G1244" s="70">
        <v>0</v>
      </c>
      <c r="H1244" s="70">
        <v>1</v>
      </c>
      <c r="I1244" s="70">
        <v>0</v>
      </c>
      <c r="J1244" s="70">
        <v>0</v>
      </c>
      <c r="K1244" s="70">
        <v>0</v>
      </c>
      <c r="L1244" s="128">
        <f t="shared" si="244"/>
        <v>5</v>
      </c>
      <c r="S1244" s="22" t="s">
        <v>8077</v>
      </c>
      <c r="T1244" s="27">
        <v>0</v>
      </c>
      <c r="U1244" s="27">
        <v>0</v>
      </c>
      <c r="V1244" s="27">
        <v>0</v>
      </c>
      <c r="W1244" s="27">
        <v>0</v>
      </c>
      <c r="X1244" s="27">
        <v>0</v>
      </c>
      <c r="Y1244" s="27">
        <v>0</v>
      </c>
      <c r="Z1244" s="22">
        <f t="shared" si="247"/>
        <v>0</v>
      </c>
      <c r="AO1244" s="18" t="s">
        <v>8294</v>
      </c>
      <c r="AP1244" s="37">
        <v>3</v>
      </c>
      <c r="AQ1244" s="37">
        <v>3</v>
      </c>
      <c r="AR1244" s="37">
        <v>1</v>
      </c>
      <c r="AS1244" s="37">
        <v>1</v>
      </c>
      <c r="AT1244" s="37">
        <v>1</v>
      </c>
      <c r="AU1244" s="37">
        <v>0</v>
      </c>
      <c r="AV1244" s="37">
        <v>0</v>
      </c>
      <c r="AW1244" s="85">
        <v>0</v>
      </c>
      <c r="AX1244" s="85">
        <v>1</v>
      </c>
      <c r="AY1244" s="37">
        <v>1</v>
      </c>
      <c r="AZ1244" s="37">
        <v>0</v>
      </c>
      <c r="BA1244" s="37">
        <v>0</v>
      </c>
      <c r="BB1244" s="37">
        <v>1</v>
      </c>
      <c r="BC1244" s="37">
        <v>0</v>
      </c>
      <c r="BD1244" s="37">
        <v>0</v>
      </c>
      <c r="BE1244" s="37">
        <v>1</v>
      </c>
      <c r="BF1244" s="37">
        <v>0</v>
      </c>
      <c r="BG1244" s="37">
        <v>0</v>
      </c>
      <c r="BH1244" s="37">
        <v>0</v>
      </c>
      <c r="BI1244" s="37">
        <v>0</v>
      </c>
      <c r="BJ1244" s="37">
        <v>1</v>
      </c>
      <c r="BK1244" s="37">
        <v>0</v>
      </c>
      <c r="BL1244" s="37">
        <v>0</v>
      </c>
      <c r="BM1244" s="37">
        <v>0</v>
      </c>
      <c r="BN1244" s="37">
        <v>0</v>
      </c>
      <c r="BO1244" s="37">
        <v>0</v>
      </c>
      <c r="BP1244" s="37">
        <v>0</v>
      </c>
      <c r="BQ1244" s="20">
        <v>0</v>
      </c>
      <c r="BR1244" s="20">
        <v>0</v>
      </c>
      <c r="BS1244" s="20">
        <v>0</v>
      </c>
      <c r="BT1244" s="18" t="s">
        <v>8294</v>
      </c>
    </row>
    <row r="1245" spans="1:72" x14ac:dyDescent="0.25">
      <c r="A1245" s="111" t="s">
        <v>2058</v>
      </c>
      <c r="B1245" s="111" t="s">
        <v>3855</v>
      </c>
      <c r="C1245" s="70">
        <v>3</v>
      </c>
      <c r="D1245" s="70">
        <v>3</v>
      </c>
      <c r="E1245" s="70">
        <v>1</v>
      </c>
      <c r="F1245" s="70">
        <v>0</v>
      </c>
      <c r="G1245" s="70">
        <v>0</v>
      </c>
      <c r="H1245" s="70">
        <v>2</v>
      </c>
      <c r="I1245" s="70">
        <v>0</v>
      </c>
      <c r="J1245" s="70">
        <v>0</v>
      </c>
      <c r="K1245" s="70">
        <v>0</v>
      </c>
      <c r="L1245" s="128">
        <f t="shared" si="244"/>
        <v>3</v>
      </c>
      <c r="S1245" s="46" t="s">
        <v>8078</v>
      </c>
      <c r="T1245" s="47">
        <v>0</v>
      </c>
      <c r="U1245" s="47">
        <v>1</v>
      </c>
      <c r="V1245" s="47">
        <v>0</v>
      </c>
      <c r="W1245" s="48">
        <v>1</v>
      </c>
      <c r="X1245" s="47">
        <v>0</v>
      </c>
      <c r="Y1245" s="47">
        <v>0</v>
      </c>
      <c r="Z1245" s="22">
        <f t="shared" si="247"/>
        <v>2</v>
      </c>
      <c r="AO1245" s="18" t="s">
        <v>8295</v>
      </c>
      <c r="AP1245" s="37">
        <v>10</v>
      </c>
      <c r="AQ1245" s="37">
        <v>3</v>
      </c>
      <c r="AR1245" s="37">
        <v>5</v>
      </c>
      <c r="AS1245" s="37">
        <v>3</v>
      </c>
      <c r="AT1245" s="37">
        <v>2</v>
      </c>
      <c r="AU1245" s="37">
        <v>0</v>
      </c>
      <c r="AV1245" s="37">
        <v>0</v>
      </c>
      <c r="AW1245" s="85">
        <v>0</v>
      </c>
      <c r="AX1245" s="85">
        <v>1</v>
      </c>
      <c r="AY1245" s="37">
        <v>1</v>
      </c>
      <c r="AZ1245" s="37">
        <v>0</v>
      </c>
      <c r="BA1245" s="37">
        <v>0</v>
      </c>
      <c r="BB1245" s="37">
        <v>1</v>
      </c>
      <c r="BC1245" s="37">
        <v>0</v>
      </c>
      <c r="BD1245" s="37">
        <v>0</v>
      </c>
      <c r="BE1245" s="37">
        <v>1</v>
      </c>
      <c r="BF1245" s="37">
        <v>0</v>
      </c>
      <c r="BG1245" s="37">
        <v>0</v>
      </c>
      <c r="BH1245" s="37">
        <v>0</v>
      </c>
      <c r="BI1245" s="37">
        <v>0</v>
      </c>
      <c r="BJ1245" s="37">
        <v>1</v>
      </c>
      <c r="BK1245" s="37">
        <v>0</v>
      </c>
      <c r="BL1245" s="37">
        <v>0</v>
      </c>
      <c r="BM1245" s="37">
        <v>0</v>
      </c>
      <c r="BN1245" s="37">
        <v>0</v>
      </c>
      <c r="BO1245" s="37">
        <v>0</v>
      </c>
      <c r="BP1245" s="37">
        <v>0</v>
      </c>
      <c r="BQ1245" s="20">
        <v>0</v>
      </c>
      <c r="BR1245" s="20">
        <v>0</v>
      </c>
      <c r="BS1245" s="20">
        <v>0</v>
      </c>
      <c r="BT1245" s="18" t="s">
        <v>8295</v>
      </c>
    </row>
    <row r="1246" spans="1:72" x14ac:dyDescent="0.25">
      <c r="A1246" s="111" t="s">
        <v>2058</v>
      </c>
      <c r="B1246" s="111" t="s">
        <v>10</v>
      </c>
      <c r="C1246" s="70">
        <v>782</v>
      </c>
      <c r="D1246" s="70">
        <v>775</v>
      </c>
      <c r="E1246" s="70">
        <v>105</v>
      </c>
      <c r="F1246" s="70">
        <v>149</v>
      </c>
      <c r="G1246" s="70">
        <v>20</v>
      </c>
      <c r="H1246" s="70">
        <v>143</v>
      </c>
      <c r="I1246" s="70">
        <v>358</v>
      </c>
      <c r="J1246" s="70">
        <v>0</v>
      </c>
      <c r="K1246" s="70">
        <v>0</v>
      </c>
      <c r="L1246" s="128">
        <f t="shared" si="244"/>
        <v>775</v>
      </c>
      <c r="M1246" s="18">
        <f>SUM(L1242:L1246)</f>
        <v>961</v>
      </c>
      <c r="S1246" s="22" t="s">
        <v>8079</v>
      </c>
      <c r="T1246" s="27">
        <v>0</v>
      </c>
      <c r="U1246" s="27">
        <v>4</v>
      </c>
      <c r="V1246" s="27">
        <v>0</v>
      </c>
      <c r="W1246" s="27">
        <v>2</v>
      </c>
      <c r="X1246" s="27">
        <v>0</v>
      </c>
      <c r="Y1246" s="27">
        <v>0</v>
      </c>
      <c r="Z1246" s="22">
        <f t="shared" si="247"/>
        <v>6</v>
      </c>
      <c r="AO1246" s="18" t="s">
        <v>8296</v>
      </c>
      <c r="AP1246" s="37">
        <v>51</v>
      </c>
      <c r="AQ1246" s="37">
        <v>46</v>
      </c>
      <c r="AR1246" s="37">
        <v>37</v>
      </c>
      <c r="AS1246" s="37">
        <v>28</v>
      </c>
      <c r="AT1246" s="37">
        <v>23</v>
      </c>
      <c r="AU1246" s="37">
        <v>12</v>
      </c>
      <c r="AV1246" s="37">
        <v>18</v>
      </c>
      <c r="AW1246" s="85">
        <v>8</v>
      </c>
      <c r="AX1246" s="85">
        <v>10</v>
      </c>
      <c r="AY1246" s="37">
        <v>4</v>
      </c>
      <c r="AZ1246" s="37">
        <v>1</v>
      </c>
      <c r="BA1246" s="37">
        <v>5</v>
      </c>
      <c r="BB1246" s="37">
        <v>3</v>
      </c>
      <c r="BC1246" s="37">
        <v>0</v>
      </c>
      <c r="BD1246" s="37">
        <v>0</v>
      </c>
      <c r="BE1246" s="37">
        <v>2</v>
      </c>
      <c r="BF1246" s="37">
        <v>0</v>
      </c>
      <c r="BG1246" s="37">
        <v>0</v>
      </c>
      <c r="BH1246" s="37">
        <v>0</v>
      </c>
      <c r="BI1246" s="37">
        <v>4</v>
      </c>
      <c r="BJ1246" s="37">
        <v>1</v>
      </c>
      <c r="BK1246" s="37">
        <v>1</v>
      </c>
      <c r="BL1246" s="37">
        <v>0</v>
      </c>
      <c r="BM1246" s="37">
        <v>0</v>
      </c>
      <c r="BN1246" s="37">
        <v>0</v>
      </c>
      <c r="BO1246" s="37">
        <v>0</v>
      </c>
      <c r="BP1246" s="37">
        <v>0</v>
      </c>
      <c r="BQ1246" s="20">
        <v>0</v>
      </c>
      <c r="BR1246" s="20">
        <v>0</v>
      </c>
      <c r="BS1246" s="20">
        <v>0</v>
      </c>
      <c r="BT1246" s="18" t="s">
        <v>8296</v>
      </c>
    </row>
    <row r="1247" spans="1:72" x14ac:dyDescent="0.25">
      <c r="A1247" s="113" t="s">
        <v>2071</v>
      </c>
      <c r="B1247" s="113" t="s">
        <v>836</v>
      </c>
      <c r="C1247" s="71">
        <v>44</v>
      </c>
      <c r="D1247" s="71">
        <v>43</v>
      </c>
      <c r="E1247" s="71">
        <v>0</v>
      </c>
      <c r="F1247" s="71">
        <v>0</v>
      </c>
      <c r="G1247" s="71">
        <v>4</v>
      </c>
      <c r="H1247" s="71">
        <v>39</v>
      </c>
      <c r="I1247" s="71">
        <v>0</v>
      </c>
      <c r="J1247" s="71">
        <v>0</v>
      </c>
      <c r="K1247" s="71">
        <v>0</v>
      </c>
      <c r="L1247" s="112">
        <f t="shared" si="244"/>
        <v>43</v>
      </c>
      <c r="S1247" s="46" t="s">
        <v>8080</v>
      </c>
      <c r="T1247" s="47">
        <v>5</v>
      </c>
      <c r="U1247" s="47">
        <v>11</v>
      </c>
      <c r="V1247" s="47">
        <v>2</v>
      </c>
      <c r="W1247" s="47">
        <v>26</v>
      </c>
      <c r="X1247" s="47">
        <v>0</v>
      </c>
      <c r="Y1247" s="47">
        <v>0</v>
      </c>
      <c r="Z1247" s="22">
        <f t="shared" si="247"/>
        <v>44</v>
      </c>
      <c r="AO1247" s="18" t="s">
        <v>8374</v>
      </c>
      <c r="AP1247" s="124">
        <v>713</v>
      </c>
      <c r="AQ1247" s="37">
        <v>352</v>
      </c>
      <c r="AR1247" s="37">
        <v>266</v>
      </c>
      <c r="AS1247" s="37">
        <v>249</v>
      </c>
      <c r="AT1247" s="37">
        <v>156</v>
      </c>
      <c r="AU1247" s="37">
        <v>84</v>
      </c>
      <c r="AV1247" s="37">
        <v>62</v>
      </c>
      <c r="AW1247" s="85">
        <v>82</v>
      </c>
      <c r="AX1247" s="85">
        <v>42</v>
      </c>
      <c r="AY1247" s="37">
        <v>52</v>
      </c>
      <c r="AZ1247" s="37">
        <v>37</v>
      </c>
      <c r="BA1247" s="37">
        <v>17</v>
      </c>
      <c r="BB1247" s="37">
        <v>19</v>
      </c>
      <c r="BC1247" s="37">
        <v>37</v>
      </c>
      <c r="BD1247" s="37">
        <v>13</v>
      </c>
      <c r="BE1247" s="37">
        <v>19</v>
      </c>
      <c r="BF1247" s="37">
        <v>16</v>
      </c>
      <c r="BG1247" s="20">
        <v>11</v>
      </c>
      <c r="BH1247" s="37">
        <v>3</v>
      </c>
      <c r="BI1247" s="37">
        <v>6</v>
      </c>
      <c r="BJ1247" s="37">
        <v>2</v>
      </c>
      <c r="BK1247" s="37">
        <v>3</v>
      </c>
      <c r="BL1247" s="37">
        <v>5</v>
      </c>
      <c r="BM1247" s="37">
        <v>3</v>
      </c>
      <c r="BN1247" s="37">
        <v>0</v>
      </c>
      <c r="BO1247" s="37">
        <v>0</v>
      </c>
      <c r="BP1247" s="37">
        <v>0</v>
      </c>
      <c r="BQ1247" s="20">
        <v>1</v>
      </c>
      <c r="BR1247" s="20">
        <v>2</v>
      </c>
      <c r="BS1247" s="20">
        <v>1</v>
      </c>
      <c r="BT1247" s="18" t="s">
        <v>8374</v>
      </c>
    </row>
    <row r="1248" spans="1:72" x14ac:dyDescent="0.25">
      <c r="A1248" s="113" t="s">
        <v>2071</v>
      </c>
      <c r="B1248" s="113" t="s">
        <v>10</v>
      </c>
      <c r="C1248" s="71">
        <v>2</v>
      </c>
      <c r="D1248" s="71">
        <v>2</v>
      </c>
      <c r="E1248" s="71">
        <v>0</v>
      </c>
      <c r="F1248" s="71">
        <v>0</v>
      </c>
      <c r="G1248" s="71">
        <v>0</v>
      </c>
      <c r="H1248" s="71">
        <v>2</v>
      </c>
      <c r="I1248" s="71">
        <v>0</v>
      </c>
      <c r="J1248" s="71">
        <v>0</v>
      </c>
      <c r="K1248" s="71">
        <v>0</v>
      </c>
      <c r="L1248" s="112">
        <f t="shared" si="244"/>
        <v>2</v>
      </c>
      <c r="M1248" s="18">
        <v>45</v>
      </c>
      <c r="S1248" s="22" t="s">
        <v>8081</v>
      </c>
      <c r="T1248" s="27">
        <v>0</v>
      </c>
      <c r="U1248" s="27">
        <v>0</v>
      </c>
      <c r="V1248" s="27">
        <v>0</v>
      </c>
      <c r="W1248" s="27">
        <v>0</v>
      </c>
      <c r="X1248" s="27">
        <v>0</v>
      </c>
      <c r="Y1248" s="27">
        <v>0</v>
      </c>
      <c r="Z1248" s="22">
        <f t="shared" si="247"/>
        <v>0</v>
      </c>
      <c r="AO1248" s="18" t="s">
        <v>8375</v>
      </c>
      <c r="AP1248" s="37">
        <v>1</v>
      </c>
      <c r="AQ1248" s="37">
        <v>28</v>
      </c>
      <c r="AR1248" s="37">
        <v>72</v>
      </c>
      <c r="AS1248" s="37">
        <v>273</v>
      </c>
      <c r="AT1248" s="124">
        <v>355</v>
      </c>
      <c r="AU1248" s="37">
        <v>161</v>
      </c>
      <c r="AV1248" s="37">
        <v>145</v>
      </c>
      <c r="AW1248" s="85">
        <v>92</v>
      </c>
      <c r="AX1248" s="85">
        <v>72</v>
      </c>
      <c r="AY1248" s="37">
        <v>60</v>
      </c>
      <c r="AZ1248" s="37">
        <v>43</v>
      </c>
      <c r="BA1248" s="37">
        <v>40</v>
      </c>
      <c r="BB1248" s="37">
        <v>31</v>
      </c>
      <c r="BC1248" s="37">
        <v>39</v>
      </c>
      <c r="BD1248" s="37">
        <v>28</v>
      </c>
      <c r="BE1248" s="37">
        <v>32</v>
      </c>
      <c r="BF1248" s="37">
        <v>17</v>
      </c>
      <c r="BG1248" s="20">
        <v>29</v>
      </c>
      <c r="BH1248" s="37">
        <v>10</v>
      </c>
      <c r="BI1248" s="37">
        <v>15</v>
      </c>
      <c r="BJ1248" s="37">
        <v>6</v>
      </c>
      <c r="BK1248" s="37">
        <v>14</v>
      </c>
      <c r="BL1248" s="37">
        <v>7</v>
      </c>
      <c r="BM1248" s="37">
        <v>4</v>
      </c>
      <c r="BN1248" s="37">
        <v>1</v>
      </c>
      <c r="BO1248" s="37">
        <v>0</v>
      </c>
      <c r="BP1248" s="37">
        <v>0</v>
      </c>
      <c r="BQ1248" s="20">
        <v>5</v>
      </c>
      <c r="BR1248" s="20">
        <v>1</v>
      </c>
      <c r="BS1248" s="20">
        <v>1</v>
      </c>
      <c r="BT1248" s="18" t="s">
        <v>8375</v>
      </c>
    </row>
    <row r="1249" spans="1:72" x14ac:dyDescent="0.25">
      <c r="A1249" s="58" t="s">
        <v>8193</v>
      </c>
      <c r="B1249" s="114"/>
      <c r="C1249" s="114">
        <f>SUM(C1231:C1248)</f>
        <v>1462</v>
      </c>
      <c r="D1249" s="114">
        <f t="shared" ref="D1249:K1249" si="248">SUM(D1231:D1248)</f>
        <v>1436</v>
      </c>
      <c r="E1249" s="114">
        <f t="shared" si="248"/>
        <v>122</v>
      </c>
      <c r="F1249" s="114">
        <f t="shared" si="248"/>
        <v>199</v>
      </c>
      <c r="G1249" s="114">
        <f t="shared" si="248"/>
        <v>37</v>
      </c>
      <c r="H1249" s="114">
        <f t="shared" si="248"/>
        <v>368</v>
      </c>
      <c r="I1249" s="114">
        <f t="shared" si="248"/>
        <v>710</v>
      </c>
      <c r="J1249" s="114">
        <f t="shared" si="248"/>
        <v>0</v>
      </c>
      <c r="K1249" s="114">
        <f t="shared" si="248"/>
        <v>0</v>
      </c>
      <c r="L1249" s="129">
        <f t="shared" si="244"/>
        <v>1436</v>
      </c>
      <c r="M1249" s="18">
        <f>SUM(M1231:M1248)</f>
        <v>1436</v>
      </c>
      <c r="T1249" s="18">
        <f>SUM(T1242:T1248)</f>
        <v>5</v>
      </c>
      <c r="U1249" s="18">
        <f t="shared" ref="U1249:Y1249" si="249">SUM(U1242:U1248)</f>
        <v>16</v>
      </c>
      <c r="V1249" s="18">
        <f t="shared" si="249"/>
        <v>2</v>
      </c>
      <c r="W1249" s="18">
        <f t="shared" si="249"/>
        <v>29</v>
      </c>
      <c r="X1249" s="18">
        <f t="shared" si="249"/>
        <v>0</v>
      </c>
      <c r="Y1249" s="18">
        <f t="shared" si="249"/>
        <v>0</v>
      </c>
      <c r="Z1249" s="22">
        <f t="shared" si="247"/>
        <v>52</v>
      </c>
      <c r="AO1249" s="18" t="s">
        <v>8376</v>
      </c>
      <c r="AP1249" s="37">
        <v>0</v>
      </c>
      <c r="AQ1249" s="37">
        <v>0</v>
      </c>
      <c r="AR1249" s="37">
        <v>0</v>
      </c>
      <c r="AS1249" s="37">
        <v>0</v>
      </c>
      <c r="AT1249" s="37">
        <v>2</v>
      </c>
      <c r="AU1249" s="37">
        <v>15</v>
      </c>
      <c r="AV1249" s="37">
        <v>39</v>
      </c>
      <c r="AW1249" s="85">
        <v>174</v>
      </c>
      <c r="AX1249" s="85">
        <v>257</v>
      </c>
      <c r="AY1249" s="124">
        <v>409</v>
      </c>
      <c r="AZ1249" s="37">
        <v>233</v>
      </c>
      <c r="BA1249" s="37">
        <v>203</v>
      </c>
      <c r="BB1249" s="37">
        <v>114</v>
      </c>
      <c r="BC1249" s="37">
        <v>154</v>
      </c>
      <c r="BD1249" s="37">
        <v>112</v>
      </c>
      <c r="BE1249" s="37">
        <v>124</v>
      </c>
      <c r="BF1249" s="37">
        <v>60</v>
      </c>
      <c r="BG1249" s="20">
        <v>87</v>
      </c>
      <c r="BH1249" s="37">
        <v>39</v>
      </c>
      <c r="BI1249" s="37">
        <v>57</v>
      </c>
      <c r="BJ1249" s="37">
        <v>29</v>
      </c>
      <c r="BK1249" s="37">
        <v>50</v>
      </c>
      <c r="BL1249" s="37">
        <v>34</v>
      </c>
      <c r="BM1249" s="37">
        <v>35</v>
      </c>
      <c r="BN1249" s="37">
        <v>18</v>
      </c>
      <c r="BO1249" s="37">
        <v>21</v>
      </c>
      <c r="BP1249" s="37">
        <v>18</v>
      </c>
      <c r="BQ1249" s="20">
        <v>25</v>
      </c>
      <c r="BR1249" s="20">
        <v>6</v>
      </c>
      <c r="BS1249" s="20">
        <v>3</v>
      </c>
      <c r="BT1249" s="18" t="s">
        <v>8376</v>
      </c>
    </row>
    <row r="1250" spans="1:72" x14ac:dyDescent="0.25">
      <c r="A1250" s="134"/>
      <c r="B1250" s="135"/>
      <c r="C1250" s="135"/>
      <c r="D1250" s="135"/>
      <c r="E1250" s="135"/>
      <c r="F1250" s="135"/>
      <c r="G1250" s="135"/>
      <c r="H1250" s="135"/>
      <c r="I1250" s="135"/>
      <c r="J1250" s="135"/>
      <c r="K1250" s="135"/>
      <c r="L1250" s="136"/>
      <c r="BR1250" s="18"/>
    </row>
    <row r="1251" spans="1:72" x14ac:dyDescent="0.25">
      <c r="S1251" s="22" t="s">
        <v>8195</v>
      </c>
      <c r="T1251" s="22" t="s">
        <v>5758</v>
      </c>
      <c r="U1251" s="22" t="s">
        <v>5740</v>
      </c>
      <c r="V1251" s="22" t="s">
        <v>5712</v>
      </c>
      <c r="W1251" s="22" t="s">
        <v>5745</v>
      </c>
      <c r="X1251" s="22" t="s">
        <v>5868</v>
      </c>
      <c r="Y1251" s="22" t="s">
        <v>8064</v>
      </c>
      <c r="Z1251" s="22" t="s">
        <v>8196</v>
      </c>
      <c r="AS1251" s="18" t="s">
        <v>8066</v>
      </c>
      <c r="AX1251" s="18" t="s">
        <v>8069</v>
      </c>
      <c r="BD1251" s="18" t="s">
        <v>8067</v>
      </c>
      <c r="BL1251" s="18" t="s">
        <v>8070</v>
      </c>
      <c r="BQ1251" s="18" t="s">
        <v>8071</v>
      </c>
      <c r="BR1251" s="18"/>
    </row>
    <row r="1252" spans="1:72" ht="22.8" x14ac:dyDescent="0.25">
      <c r="S1252" s="22" t="s">
        <v>8075</v>
      </c>
      <c r="T1252" s="55">
        <v>0</v>
      </c>
      <c r="U1252" s="55">
        <v>0</v>
      </c>
      <c r="V1252" s="55">
        <v>0</v>
      </c>
      <c r="W1252" s="55">
        <v>1</v>
      </c>
      <c r="X1252" s="55">
        <v>0</v>
      </c>
      <c r="Y1252" s="55">
        <v>0</v>
      </c>
      <c r="Z1252" s="22">
        <f>SUM(T1252:W1252)+Y1252</f>
        <v>1</v>
      </c>
      <c r="AA1252" s="22" t="s">
        <v>8075</v>
      </c>
      <c r="AO1252" s="18" t="s">
        <v>2</v>
      </c>
      <c r="AP1252" s="18" t="s">
        <v>8255</v>
      </c>
      <c r="AQ1252" s="18" t="s">
        <v>8360</v>
      </c>
      <c r="AR1252" s="18" t="s">
        <v>8361</v>
      </c>
      <c r="AS1252" s="18" t="s">
        <v>8258</v>
      </c>
      <c r="AT1252" s="18" t="s">
        <v>8253</v>
      </c>
      <c r="AU1252" s="18" t="s">
        <v>8362</v>
      </c>
      <c r="AV1252" s="18" t="s">
        <v>8363</v>
      </c>
      <c r="AW1252" s="75" t="s">
        <v>8364</v>
      </c>
      <c r="AX1252" s="75" t="s">
        <v>8261</v>
      </c>
      <c r="AY1252" s="18" t="s">
        <v>8262</v>
      </c>
      <c r="AZ1252" s="18" t="s">
        <v>8257</v>
      </c>
      <c r="BA1252" s="18" t="s">
        <v>8365</v>
      </c>
      <c r="BB1252" s="18" t="s">
        <v>8366</v>
      </c>
      <c r="BC1252" s="18" t="s">
        <v>8367</v>
      </c>
      <c r="BD1252" s="18" t="s">
        <v>8260</v>
      </c>
      <c r="BE1252" s="18" t="s">
        <v>8303</v>
      </c>
      <c r="BF1252" s="18" t="s">
        <v>8266</v>
      </c>
      <c r="BG1252" s="18" t="s">
        <v>8368</v>
      </c>
      <c r="BH1252" s="18" t="s">
        <v>8369</v>
      </c>
      <c r="BI1252" s="18" t="s">
        <v>8265</v>
      </c>
      <c r="BJ1252" s="18" t="s">
        <v>8370</v>
      </c>
      <c r="BK1252" s="18" t="s">
        <v>8371</v>
      </c>
      <c r="BL1252" s="18" t="s">
        <v>8378</v>
      </c>
      <c r="BM1252" s="18" t="s">
        <v>8305</v>
      </c>
      <c r="BN1252" s="18" t="s">
        <v>8271</v>
      </c>
      <c r="BO1252" s="18" t="s">
        <v>8372</v>
      </c>
      <c r="BP1252" s="18" t="s">
        <v>8269</v>
      </c>
      <c r="BQ1252" s="18" t="s">
        <v>8274</v>
      </c>
      <c r="BR1252" s="18" t="s">
        <v>8275</v>
      </c>
      <c r="BS1252" s="18" t="s">
        <v>8307</v>
      </c>
    </row>
    <row r="1253" spans="1:72" x14ac:dyDescent="0.25">
      <c r="S1253" s="46" t="s">
        <v>8076</v>
      </c>
      <c r="T1253" s="48">
        <v>0</v>
      </c>
      <c r="U1253" s="48">
        <v>0</v>
      </c>
      <c r="V1253" s="48">
        <v>0</v>
      </c>
      <c r="W1253" s="48">
        <v>1</v>
      </c>
      <c r="X1253" s="48">
        <v>0</v>
      </c>
      <c r="Y1253" s="48">
        <v>0</v>
      </c>
      <c r="Z1253" s="22">
        <f t="shared" ref="Z1253:Z1259" si="250">SUM(T1253:W1253)+Y1253</f>
        <v>1</v>
      </c>
      <c r="AA1253" s="46" t="s">
        <v>8076</v>
      </c>
      <c r="AO1253" s="22" t="s">
        <v>8302</v>
      </c>
      <c r="AP1253" s="53">
        <v>0</v>
      </c>
      <c r="AQ1253" s="53">
        <v>0</v>
      </c>
      <c r="AR1253" s="53">
        <v>0</v>
      </c>
      <c r="AS1253" s="53">
        <v>0</v>
      </c>
      <c r="AT1253" s="53">
        <v>0</v>
      </c>
      <c r="AU1253" s="53">
        <v>0</v>
      </c>
      <c r="AV1253" s="53">
        <v>0</v>
      </c>
      <c r="AW1253" s="53">
        <v>0</v>
      </c>
      <c r="AX1253" s="53">
        <v>0</v>
      </c>
      <c r="AY1253" s="53">
        <v>1</v>
      </c>
      <c r="AZ1253" s="53">
        <v>7</v>
      </c>
      <c r="BA1253" s="53">
        <v>40</v>
      </c>
      <c r="BB1253" s="53">
        <v>42</v>
      </c>
      <c r="BC1253" s="53">
        <v>161</v>
      </c>
      <c r="BD1253" s="53">
        <v>182</v>
      </c>
      <c r="BE1253" s="91">
        <v>349</v>
      </c>
      <c r="BF1253" s="53">
        <v>202</v>
      </c>
      <c r="BG1253" s="27">
        <v>211</v>
      </c>
      <c r="BH1253" s="53">
        <v>120</v>
      </c>
      <c r="BI1253" s="53">
        <v>162</v>
      </c>
      <c r="BJ1253" s="53">
        <v>71</v>
      </c>
      <c r="BK1253" s="53">
        <v>109</v>
      </c>
      <c r="BL1253" s="53">
        <v>69</v>
      </c>
      <c r="BM1253" s="53">
        <v>64</v>
      </c>
      <c r="BN1253" s="53">
        <v>30</v>
      </c>
      <c r="BO1253" s="53">
        <v>38</v>
      </c>
      <c r="BP1253" s="53">
        <v>21</v>
      </c>
      <c r="BQ1253" s="27">
        <v>59</v>
      </c>
      <c r="BR1253" s="27">
        <v>18</v>
      </c>
      <c r="BS1253" s="27">
        <v>8</v>
      </c>
      <c r="BT1253" s="22" t="s">
        <v>8302</v>
      </c>
    </row>
    <row r="1254" spans="1:72" x14ac:dyDescent="0.25">
      <c r="S1254" s="22" t="s">
        <v>8077</v>
      </c>
      <c r="T1254" s="27">
        <v>0</v>
      </c>
      <c r="U1254" s="27">
        <v>1</v>
      </c>
      <c r="V1254" s="27">
        <v>0</v>
      </c>
      <c r="W1254" s="27">
        <v>2</v>
      </c>
      <c r="X1254" s="27">
        <v>0</v>
      </c>
      <c r="Y1254" s="27">
        <v>0</v>
      </c>
      <c r="Z1254" s="22">
        <f t="shared" si="250"/>
        <v>3</v>
      </c>
      <c r="AA1254" s="22" t="s">
        <v>8077</v>
      </c>
      <c r="AO1254" s="127" t="s">
        <v>8264</v>
      </c>
      <c r="AP1254" s="101">
        <v>0</v>
      </c>
      <c r="AQ1254" s="101">
        <v>0</v>
      </c>
      <c r="AR1254" s="101">
        <v>0</v>
      </c>
      <c r="AS1254" s="101">
        <v>0</v>
      </c>
      <c r="AT1254" s="101">
        <v>0</v>
      </c>
      <c r="AU1254" s="101">
        <v>0</v>
      </c>
      <c r="AV1254" s="101">
        <v>0</v>
      </c>
      <c r="AW1254" s="101">
        <v>0</v>
      </c>
      <c r="AX1254" s="101">
        <v>0</v>
      </c>
      <c r="AY1254" s="101">
        <v>0</v>
      </c>
      <c r="AZ1254" s="101">
        <v>0</v>
      </c>
      <c r="BA1254" s="101">
        <v>13</v>
      </c>
      <c r="BB1254" s="101">
        <v>33</v>
      </c>
      <c r="BC1254" s="101">
        <v>51</v>
      </c>
      <c r="BD1254" s="101">
        <v>28</v>
      </c>
      <c r="BE1254" s="101">
        <v>181</v>
      </c>
      <c r="BF1254" s="101">
        <v>177</v>
      </c>
      <c r="BG1254" s="48">
        <v>386</v>
      </c>
      <c r="BH1254" s="48">
        <v>395</v>
      </c>
      <c r="BI1254" s="91">
        <v>522</v>
      </c>
      <c r="BJ1254" s="101">
        <v>271</v>
      </c>
      <c r="BK1254" s="98">
        <v>333</v>
      </c>
      <c r="BL1254" s="97">
        <v>316</v>
      </c>
      <c r="BM1254" s="97">
        <v>325</v>
      </c>
      <c r="BN1254" s="97">
        <v>83</v>
      </c>
      <c r="BO1254" s="97">
        <v>73</v>
      </c>
      <c r="BP1254" s="97">
        <v>14</v>
      </c>
      <c r="BQ1254" s="48">
        <v>43</v>
      </c>
      <c r="BR1254" s="47">
        <v>23</v>
      </c>
      <c r="BS1254" s="47">
        <v>17</v>
      </c>
      <c r="BT1254" s="127" t="s">
        <v>8264</v>
      </c>
    </row>
    <row r="1255" spans="1:72" x14ac:dyDescent="0.25">
      <c r="S1255" s="46" t="s">
        <v>8078</v>
      </c>
      <c r="T1255" s="48">
        <v>0</v>
      </c>
      <c r="U1255" s="48">
        <v>3</v>
      </c>
      <c r="V1255" s="48">
        <v>0</v>
      </c>
      <c r="W1255" s="48">
        <v>5</v>
      </c>
      <c r="X1255" s="48">
        <v>17</v>
      </c>
      <c r="Y1255" s="48">
        <v>0</v>
      </c>
      <c r="Z1255" s="22">
        <f t="shared" si="250"/>
        <v>8</v>
      </c>
      <c r="AA1255" s="46" t="s">
        <v>8078</v>
      </c>
      <c r="AO1255" s="22" t="s">
        <v>8304</v>
      </c>
      <c r="AP1255" s="53">
        <v>0</v>
      </c>
      <c r="AQ1255" s="53">
        <v>0</v>
      </c>
      <c r="AR1255" s="53">
        <v>0</v>
      </c>
      <c r="AS1255" s="53">
        <v>0</v>
      </c>
      <c r="AT1255" s="53">
        <v>0</v>
      </c>
      <c r="AU1255" s="53">
        <v>0</v>
      </c>
      <c r="AV1255" s="53">
        <v>0</v>
      </c>
      <c r="AW1255" s="53">
        <v>0</v>
      </c>
      <c r="AX1255" s="53">
        <v>0</v>
      </c>
      <c r="AY1255" s="53">
        <v>0</v>
      </c>
      <c r="AZ1255" s="53">
        <v>0</v>
      </c>
      <c r="BA1255" s="53">
        <v>0</v>
      </c>
      <c r="BB1255" s="53">
        <v>0</v>
      </c>
      <c r="BC1255" s="53">
        <v>0</v>
      </c>
      <c r="BD1255" s="53">
        <v>0</v>
      </c>
      <c r="BE1255" s="53">
        <v>0</v>
      </c>
      <c r="BF1255" s="53">
        <v>0</v>
      </c>
      <c r="BG1255" s="27">
        <v>61</v>
      </c>
      <c r="BH1255" s="53">
        <v>57</v>
      </c>
      <c r="BI1255" s="53">
        <v>152</v>
      </c>
      <c r="BJ1255" s="53">
        <v>72</v>
      </c>
      <c r="BK1255" s="53">
        <v>204</v>
      </c>
      <c r="BL1255" s="53">
        <v>229</v>
      </c>
      <c r="BM1255" s="91">
        <v>320</v>
      </c>
      <c r="BN1255" s="53">
        <v>186</v>
      </c>
      <c r="BO1255" s="53">
        <v>291</v>
      </c>
      <c r="BP1255" s="53">
        <v>114</v>
      </c>
      <c r="BQ1255" s="27">
        <v>126</v>
      </c>
      <c r="BR1255" s="27">
        <v>56</v>
      </c>
      <c r="BS1255" s="27">
        <v>57</v>
      </c>
      <c r="BT1255" s="22" t="s">
        <v>8304</v>
      </c>
    </row>
    <row r="1256" spans="1:72" x14ac:dyDescent="0.25">
      <c r="S1256" s="22" t="s">
        <v>8079</v>
      </c>
      <c r="T1256" s="55">
        <v>5</v>
      </c>
      <c r="U1256" s="55">
        <v>13</v>
      </c>
      <c r="V1256" s="55">
        <v>3</v>
      </c>
      <c r="W1256" s="55">
        <v>36</v>
      </c>
      <c r="X1256" s="55">
        <v>335</v>
      </c>
      <c r="Y1256" s="55">
        <v>0</v>
      </c>
      <c r="Z1256" s="22">
        <f t="shared" si="250"/>
        <v>57</v>
      </c>
      <c r="AA1256" s="22" t="s">
        <v>8079</v>
      </c>
      <c r="AO1256" s="127" t="s">
        <v>8268</v>
      </c>
      <c r="AP1256" s="101">
        <v>0</v>
      </c>
      <c r="AQ1256" s="101">
        <v>0</v>
      </c>
      <c r="AR1256" s="101">
        <v>0</v>
      </c>
      <c r="AS1256" s="101">
        <v>0</v>
      </c>
      <c r="AT1256" s="101">
        <v>0</v>
      </c>
      <c r="AU1256" s="101">
        <v>0</v>
      </c>
      <c r="AV1256" s="101">
        <v>0</v>
      </c>
      <c r="AW1256" s="101">
        <v>0</v>
      </c>
      <c r="AX1256" s="101">
        <v>0</v>
      </c>
      <c r="AY1256" s="101">
        <v>0</v>
      </c>
      <c r="AZ1256" s="101">
        <v>0</v>
      </c>
      <c r="BA1256" s="101">
        <v>0</v>
      </c>
      <c r="BB1256" s="101">
        <v>0</v>
      </c>
      <c r="BC1256" s="101">
        <v>0</v>
      </c>
      <c r="BD1256" s="101">
        <v>0</v>
      </c>
      <c r="BE1256" s="101">
        <v>0</v>
      </c>
      <c r="BF1256" s="101">
        <v>0</v>
      </c>
      <c r="BG1256" s="48">
        <v>0</v>
      </c>
      <c r="BH1256" s="48">
        <v>0</v>
      </c>
      <c r="BI1256" s="101">
        <v>76</v>
      </c>
      <c r="BJ1256" s="101">
        <v>315</v>
      </c>
      <c r="BK1256" s="98">
        <v>456</v>
      </c>
      <c r="BL1256" s="97">
        <v>337</v>
      </c>
      <c r="BM1256" s="97">
        <v>386</v>
      </c>
      <c r="BN1256" s="97">
        <v>515</v>
      </c>
      <c r="BO1256" s="97">
        <v>623</v>
      </c>
      <c r="BP1256" s="91">
        <v>676</v>
      </c>
      <c r="BQ1256" s="48">
        <v>642</v>
      </c>
      <c r="BR1256" s="47">
        <v>484</v>
      </c>
      <c r="BS1256" s="47">
        <v>335</v>
      </c>
      <c r="BT1256" s="127" t="s">
        <v>8268</v>
      </c>
    </row>
    <row r="1257" spans="1:72" x14ac:dyDescent="0.25">
      <c r="S1257" s="46" t="s">
        <v>8080</v>
      </c>
      <c r="T1257" s="54">
        <v>112</v>
      </c>
      <c r="U1257" s="54">
        <v>166</v>
      </c>
      <c r="V1257" s="54">
        <v>28</v>
      </c>
      <c r="W1257" s="54">
        <v>253</v>
      </c>
      <c r="X1257" s="54">
        <v>358</v>
      </c>
      <c r="Y1257" s="54">
        <v>0</v>
      </c>
      <c r="Z1257" s="22">
        <f t="shared" si="250"/>
        <v>559</v>
      </c>
      <c r="AA1257" s="46" t="s">
        <v>8080</v>
      </c>
      <c r="AO1257" s="22" t="s">
        <v>8306</v>
      </c>
      <c r="AP1257" s="53">
        <v>0</v>
      </c>
      <c r="AQ1257" s="53">
        <v>0</v>
      </c>
      <c r="AR1257" s="53">
        <v>0</v>
      </c>
      <c r="AS1257" s="53">
        <v>0</v>
      </c>
      <c r="AT1257" s="53">
        <v>0</v>
      </c>
      <c r="AU1257" s="53">
        <v>0</v>
      </c>
      <c r="AV1257" s="53">
        <v>0</v>
      </c>
      <c r="AW1257" s="53">
        <v>0</v>
      </c>
      <c r="AX1257" s="53">
        <v>0</v>
      </c>
      <c r="AY1257" s="53">
        <v>0</v>
      </c>
      <c r="AZ1257" s="53">
        <v>0</v>
      </c>
      <c r="BA1257" s="53">
        <v>0</v>
      </c>
      <c r="BB1257" s="53">
        <v>0</v>
      </c>
      <c r="BC1257" s="53">
        <v>0</v>
      </c>
      <c r="BD1257" s="53">
        <v>0</v>
      </c>
      <c r="BE1257" s="53">
        <v>0</v>
      </c>
      <c r="BF1257" s="53">
        <v>0</v>
      </c>
      <c r="BG1257" s="53">
        <v>0</v>
      </c>
      <c r="BH1257" s="53">
        <v>0</v>
      </c>
      <c r="BI1257" s="53">
        <v>0</v>
      </c>
      <c r="BJ1257" s="53">
        <v>0</v>
      </c>
      <c r="BK1257" s="53">
        <v>0</v>
      </c>
      <c r="BL1257" s="53">
        <v>0</v>
      </c>
      <c r="BM1257" s="53">
        <v>4</v>
      </c>
      <c r="BN1257" s="53">
        <v>1</v>
      </c>
      <c r="BO1257" s="53">
        <v>40</v>
      </c>
      <c r="BP1257" s="53">
        <v>50</v>
      </c>
      <c r="BQ1257" s="27">
        <v>364</v>
      </c>
      <c r="BR1257" s="27">
        <v>319</v>
      </c>
      <c r="BS1257" s="103">
        <v>559</v>
      </c>
      <c r="BT1257" s="22" t="s">
        <v>8306</v>
      </c>
    </row>
    <row r="1258" spans="1:72" x14ac:dyDescent="0.25">
      <c r="S1258" s="22" t="s">
        <v>8081</v>
      </c>
      <c r="T1258" s="55">
        <v>0</v>
      </c>
      <c r="U1258" s="55">
        <v>0</v>
      </c>
      <c r="V1258" s="55">
        <v>4</v>
      </c>
      <c r="W1258" s="55">
        <v>41</v>
      </c>
      <c r="X1258" s="55">
        <v>0</v>
      </c>
      <c r="Y1258" s="55">
        <v>0</v>
      </c>
      <c r="Z1258" s="22">
        <f t="shared" si="250"/>
        <v>45</v>
      </c>
      <c r="AA1258" s="22" t="s">
        <v>8081</v>
      </c>
      <c r="AO1258" s="127" t="s">
        <v>8272</v>
      </c>
      <c r="AP1258" s="101">
        <v>0</v>
      </c>
      <c r="AQ1258" s="101">
        <v>0</v>
      </c>
      <c r="AR1258" s="101">
        <v>0</v>
      </c>
      <c r="AS1258" s="101">
        <v>0</v>
      </c>
      <c r="AT1258" s="101">
        <v>0</v>
      </c>
      <c r="AU1258" s="101">
        <v>0</v>
      </c>
      <c r="AV1258" s="101">
        <v>0</v>
      </c>
      <c r="AW1258" s="101">
        <v>0</v>
      </c>
      <c r="AX1258" s="101">
        <v>0</v>
      </c>
      <c r="AY1258" s="101">
        <v>0</v>
      </c>
      <c r="AZ1258" s="101">
        <v>0</v>
      </c>
      <c r="BA1258" s="101">
        <v>0</v>
      </c>
      <c r="BB1258" s="101">
        <v>0</v>
      </c>
      <c r="BC1258" s="101">
        <v>0</v>
      </c>
      <c r="BD1258" s="101">
        <v>0</v>
      </c>
      <c r="BE1258" s="101">
        <v>0</v>
      </c>
      <c r="BF1258" s="101">
        <v>0</v>
      </c>
      <c r="BG1258" s="48">
        <v>0</v>
      </c>
      <c r="BH1258" s="48">
        <v>0</v>
      </c>
      <c r="BI1258" s="48">
        <v>0</v>
      </c>
      <c r="BJ1258" s="48">
        <v>0</v>
      </c>
      <c r="BK1258" s="48">
        <v>0</v>
      </c>
      <c r="BL1258" s="48">
        <v>0</v>
      </c>
      <c r="BM1258" s="48">
        <v>0</v>
      </c>
      <c r="BN1258" s="48">
        <v>0</v>
      </c>
      <c r="BO1258" s="48">
        <v>0</v>
      </c>
      <c r="BP1258" s="48">
        <v>1</v>
      </c>
      <c r="BQ1258" s="48">
        <v>17</v>
      </c>
      <c r="BR1258" s="47">
        <v>191</v>
      </c>
      <c r="BS1258" s="47">
        <v>358</v>
      </c>
      <c r="BT1258" s="127" t="s">
        <v>8272</v>
      </c>
    </row>
    <row r="1259" spans="1:72" x14ac:dyDescent="0.25">
      <c r="T1259" s="18">
        <f>SUM(T1252:T1258)</f>
        <v>117</v>
      </c>
      <c r="U1259" s="18">
        <f t="shared" ref="U1259:Y1259" si="251">SUM(U1252:U1258)</f>
        <v>183</v>
      </c>
      <c r="V1259" s="18">
        <f t="shared" si="251"/>
        <v>35</v>
      </c>
      <c r="W1259" s="18">
        <f t="shared" si="251"/>
        <v>339</v>
      </c>
      <c r="X1259" s="18">
        <f t="shared" si="251"/>
        <v>710</v>
      </c>
      <c r="Y1259" s="18">
        <f t="shared" si="251"/>
        <v>0</v>
      </c>
      <c r="Z1259" s="22">
        <f t="shared" si="250"/>
        <v>674</v>
      </c>
      <c r="AO1259" s="22" t="s">
        <v>8308</v>
      </c>
      <c r="AP1259" s="53">
        <v>0</v>
      </c>
      <c r="AQ1259" s="53">
        <v>0</v>
      </c>
      <c r="AR1259" s="53">
        <v>0</v>
      </c>
      <c r="AS1259" s="53">
        <v>0</v>
      </c>
      <c r="AT1259" s="53">
        <v>0</v>
      </c>
      <c r="AU1259" s="53">
        <v>0</v>
      </c>
      <c r="AV1259" s="53">
        <v>0</v>
      </c>
      <c r="AW1259" s="53">
        <v>0</v>
      </c>
      <c r="AX1259" s="53">
        <v>0</v>
      </c>
      <c r="AY1259" s="53">
        <v>0</v>
      </c>
      <c r="AZ1259" s="53">
        <v>0</v>
      </c>
      <c r="BA1259" s="53">
        <v>0</v>
      </c>
      <c r="BB1259" s="53">
        <v>0</v>
      </c>
      <c r="BC1259" s="53">
        <v>0</v>
      </c>
      <c r="BD1259" s="53">
        <v>0</v>
      </c>
      <c r="BE1259" s="53">
        <v>0</v>
      </c>
      <c r="BF1259" s="53">
        <v>0</v>
      </c>
      <c r="BG1259" s="53">
        <v>0</v>
      </c>
      <c r="BH1259" s="53">
        <v>0</v>
      </c>
      <c r="BI1259" s="53">
        <v>0</v>
      </c>
      <c r="BJ1259" s="53">
        <v>0</v>
      </c>
      <c r="BK1259" s="53">
        <v>0</v>
      </c>
      <c r="BL1259" s="53">
        <v>0</v>
      </c>
      <c r="BM1259" s="53">
        <v>0</v>
      </c>
      <c r="BN1259" s="53">
        <v>0</v>
      </c>
      <c r="BO1259" s="53">
        <v>0</v>
      </c>
      <c r="BP1259" s="53">
        <v>0</v>
      </c>
      <c r="BQ1259" s="27">
        <v>0</v>
      </c>
      <c r="BR1259" s="27">
        <v>0</v>
      </c>
      <c r="BS1259" s="27">
        <v>45</v>
      </c>
      <c r="BT1259" s="22" t="s">
        <v>8308</v>
      </c>
    </row>
    <row r="1260" spans="1:72" x14ac:dyDescent="0.25">
      <c r="AO1260" s="127" t="s">
        <v>8277</v>
      </c>
      <c r="AP1260" s="101">
        <v>0</v>
      </c>
      <c r="AQ1260" s="101">
        <v>0</v>
      </c>
      <c r="AR1260" s="101">
        <v>0</v>
      </c>
      <c r="AS1260" s="101">
        <v>0</v>
      </c>
      <c r="AT1260" s="101">
        <v>0</v>
      </c>
      <c r="AU1260" s="101">
        <v>0</v>
      </c>
      <c r="AV1260" s="101">
        <v>0</v>
      </c>
      <c r="AW1260" s="101">
        <v>0</v>
      </c>
      <c r="AX1260" s="101">
        <v>0</v>
      </c>
      <c r="AY1260" s="101">
        <v>0</v>
      </c>
      <c r="AZ1260" s="101">
        <v>0</v>
      </c>
      <c r="BA1260" s="101">
        <v>0</v>
      </c>
      <c r="BB1260" s="101">
        <v>0</v>
      </c>
      <c r="BC1260" s="101">
        <v>0</v>
      </c>
      <c r="BD1260" s="101">
        <v>0</v>
      </c>
      <c r="BE1260" s="101">
        <v>0</v>
      </c>
      <c r="BF1260" s="101">
        <v>0</v>
      </c>
      <c r="BG1260" s="48">
        <v>0</v>
      </c>
      <c r="BH1260" s="48">
        <v>0</v>
      </c>
      <c r="BI1260" s="48">
        <v>0</v>
      </c>
      <c r="BJ1260" s="48">
        <v>0</v>
      </c>
      <c r="BK1260" s="48">
        <v>0</v>
      </c>
      <c r="BL1260" s="48">
        <v>0</v>
      </c>
      <c r="BM1260" s="48">
        <v>0</v>
      </c>
      <c r="BN1260" s="48">
        <v>0</v>
      </c>
      <c r="BO1260" s="48">
        <v>0</v>
      </c>
      <c r="BP1260" s="48">
        <v>0</v>
      </c>
      <c r="BQ1260" s="48">
        <v>0</v>
      </c>
      <c r="BR1260" s="47">
        <v>0</v>
      </c>
      <c r="BS1260" s="47">
        <v>0</v>
      </c>
      <c r="BT1260" s="127" t="s">
        <v>8277</v>
      </c>
    </row>
    <row r="1262" spans="1:72" x14ac:dyDescent="0.25">
      <c r="T1262" s="137"/>
      <c r="U1262" s="137"/>
      <c r="V1262" s="137"/>
      <c r="W1262" s="137"/>
      <c r="X1262" s="137"/>
    </row>
    <row r="1263" spans="1:72" x14ac:dyDescent="0.25">
      <c r="T1263" s="20"/>
      <c r="U1263" s="20"/>
      <c r="V1263" s="20"/>
      <c r="W1263" s="20"/>
      <c r="X1263" s="20"/>
    </row>
    <row r="1264" spans="1:72" x14ac:dyDescent="0.25">
      <c r="T1264" s="20"/>
      <c r="U1264" s="20"/>
      <c r="V1264" s="20"/>
      <c r="W1264" s="20"/>
      <c r="X1264" s="20"/>
    </row>
    <row r="1265" spans="1:68" x14ac:dyDescent="0.25">
      <c r="T1265" s="20"/>
      <c r="U1265" s="20"/>
      <c r="V1265" s="20"/>
      <c r="W1265" s="20"/>
      <c r="X1265" s="20"/>
    </row>
    <row r="1266" spans="1:68" x14ac:dyDescent="0.25">
      <c r="T1266" s="20"/>
      <c r="U1266" s="20"/>
      <c r="V1266" s="20"/>
      <c r="W1266" s="20"/>
      <c r="X1266" s="20"/>
    </row>
    <row r="1275" spans="1:68" ht="42" customHeight="1" x14ac:dyDescent="0.25">
      <c r="A1275" s="33" t="s">
        <v>8275</v>
      </c>
      <c r="B1275" s="33" t="s">
        <v>7633</v>
      </c>
      <c r="C1275" s="33" t="s">
        <v>8063</v>
      </c>
      <c r="D1275" s="33" t="s">
        <v>8181</v>
      </c>
      <c r="E1275" s="33" t="s">
        <v>8182</v>
      </c>
      <c r="F1275" s="33" t="s">
        <v>8183</v>
      </c>
      <c r="G1275" s="33" t="s">
        <v>8184</v>
      </c>
      <c r="H1275" s="33" t="s">
        <v>8185</v>
      </c>
      <c r="I1275" s="33" t="s">
        <v>8186</v>
      </c>
      <c r="J1275" s="35" t="s">
        <v>8187</v>
      </c>
      <c r="K1275" s="25" t="s">
        <v>8188</v>
      </c>
      <c r="M1275" s="24" t="s">
        <v>8384</v>
      </c>
      <c r="S1275" s="18" t="s">
        <v>8275</v>
      </c>
      <c r="AL1275" s="24" t="s">
        <v>8228</v>
      </c>
      <c r="AM1275" s="75" t="s">
        <v>8275</v>
      </c>
      <c r="AN1275" s="24"/>
      <c r="AO1275" s="24"/>
      <c r="AP1275" s="24"/>
    </row>
    <row r="1276" spans="1:68" x14ac:dyDescent="0.25">
      <c r="A1276" s="113" t="s">
        <v>8207</v>
      </c>
      <c r="B1276" s="113" t="s">
        <v>3855</v>
      </c>
      <c r="C1276" s="71">
        <v>1</v>
      </c>
      <c r="D1276" s="68">
        <v>1</v>
      </c>
      <c r="E1276" s="68">
        <v>0</v>
      </c>
      <c r="F1276" s="68">
        <v>0</v>
      </c>
      <c r="G1276" s="68">
        <v>0</v>
      </c>
      <c r="H1276" s="68">
        <v>1</v>
      </c>
      <c r="I1276" s="68">
        <v>0</v>
      </c>
      <c r="J1276" s="68">
        <v>0</v>
      </c>
      <c r="K1276" s="112">
        <f t="shared" ref="K1276:K1296" si="252">SUM(E1276:J1276)</f>
        <v>1</v>
      </c>
      <c r="S1276" s="22" t="s">
        <v>8190</v>
      </c>
      <c r="T1276" s="22" t="s">
        <v>5758</v>
      </c>
      <c r="U1276" s="22" t="s">
        <v>5740</v>
      </c>
      <c r="V1276" s="22" t="s">
        <v>5712</v>
      </c>
      <c r="W1276" s="22" t="s">
        <v>5745</v>
      </c>
      <c r="X1276" s="22" t="s">
        <v>5868</v>
      </c>
      <c r="Y1276" s="22" t="s">
        <v>5636</v>
      </c>
      <c r="AL1276" s="18" t="s">
        <v>8353</v>
      </c>
      <c r="AM1276" s="24"/>
      <c r="AN1276" s="24"/>
      <c r="AO1276" s="24"/>
      <c r="AP1276" s="24"/>
    </row>
    <row r="1277" spans="1:68" x14ac:dyDescent="0.25">
      <c r="A1277" s="113" t="s">
        <v>8207</v>
      </c>
      <c r="B1277" s="113" t="s">
        <v>10</v>
      </c>
      <c r="C1277" s="71">
        <v>1</v>
      </c>
      <c r="D1277" s="68">
        <v>1</v>
      </c>
      <c r="E1277" s="68">
        <v>0</v>
      </c>
      <c r="F1277" s="68">
        <v>0</v>
      </c>
      <c r="G1277" s="68">
        <v>0</v>
      </c>
      <c r="H1277" s="68">
        <v>1</v>
      </c>
      <c r="I1277" s="68">
        <v>0</v>
      </c>
      <c r="J1277" s="68">
        <v>0</v>
      </c>
      <c r="K1277" s="112">
        <f t="shared" si="252"/>
        <v>1</v>
      </c>
      <c r="M1277" s="18">
        <v>2</v>
      </c>
      <c r="S1277" s="22" t="s">
        <v>8075</v>
      </c>
      <c r="T1277" s="27">
        <v>0</v>
      </c>
      <c r="U1277" s="27">
        <v>0</v>
      </c>
      <c r="V1277" s="27">
        <v>0</v>
      </c>
      <c r="W1277" s="27">
        <v>2</v>
      </c>
      <c r="X1277" s="27">
        <v>0</v>
      </c>
      <c r="Y1277" s="22">
        <f t="shared" ref="Y1277:Y1283" si="253">SUM(T1277:X1277)</f>
        <v>2</v>
      </c>
      <c r="AL1277" s="18" t="s">
        <v>8355</v>
      </c>
      <c r="AM1277" s="24"/>
      <c r="AN1277" s="24"/>
      <c r="AO1277" s="24"/>
      <c r="AP1277" s="24"/>
      <c r="BI1277" s="18" t="s">
        <v>8356</v>
      </c>
    </row>
    <row r="1278" spans="1:68" x14ac:dyDescent="0.25">
      <c r="A1278" s="117" t="s">
        <v>8208</v>
      </c>
      <c r="B1278" s="117" t="s">
        <v>3133</v>
      </c>
      <c r="C1278" s="138">
        <v>2</v>
      </c>
      <c r="D1278" s="69">
        <v>2</v>
      </c>
      <c r="E1278" s="69">
        <v>0</v>
      </c>
      <c r="F1278" s="69">
        <v>0</v>
      </c>
      <c r="G1278" s="69">
        <v>0</v>
      </c>
      <c r="H1278" s="69">
        <v>2</v>
      </c>
      <c r="I1278" s="69">
        <v>0</v>
      </c>
      <c r="J1278" s="69">
        <v>0</v>
      </c>
      <c r="K1278" s="139">
        <f t="shared" si="252"/>
        <v>2</v>
      </c>
      <c r="S1278" s="46" t="s">
        <v>8076</v>
      </c>
      <c r="T1278" s="47">
        <v>0</v>
      </c>
      <c r="U1278" s="47">
        <v>0</v>
      </c>
      <c r="V1278" s="47">
        <v>0</v>
      </c>
      <c r="W1278" s="47">
        <v>3</v>
      </c>
      <c r="X1278" s="47">
        <v>0</v>
      </c>
      <c r="Y1278" s="22">
        <f t="shared" si="253"/>
        <v>3</v>
      </c>
      <c r="AM1278" s="24"/>
      <c r="AN1278" s="24"/>
      <c r="AO1278" s="24"/>
      <c r="AP1278" s="24"/>
    </row>
    <row r="1279" spans="1:68" ht="22.8" x14ac:dyDescent="0.25">
      <c r="A1279" s="117" t="s">
        <v>8208</v>
      </c>
      <c r="B1279" s="111" t="s">
        <v>836</v>
      </c>
      <c r="C1279" s="70">
        <v>1</v>
      </c>
      <c r="D1279" s="69">
        <v>1</v>
      </c>
      <c r="E1279" s="69">
        <v>0</v>
      </c>
      <c r="F1279" s="69">
        <v>0</v>
      </c>
      <c r="G1279" s="69">
        <v>0</v>
      </c>
      <c r="H1279" s="69">
        <v>1</v>
      </c>
      <c r="I1279" s="69">
        <v>0</v>
      </c>
      <c r="J1279" s="69">
        <v>0</v>
      </c>
      <c r="K1279" s="128">
        <f t="shared" si="252"/>
        <v>1</v>
      </c>
      <c r="M1279" s="18">
        <v>3</v>
      </c>
      <c r="S1279" s="22" t="s">
        <v>8077</v>
      </c>
      <c r="T1279" s="27">
        <v>0</v>
      </c>
      <c r="U1279" s="27">
        <v>0</v>
      </c>
      <c r="V1279" s="27">
        <v>0</v>
      </c>
      <c r="W1279" s="27">
        <v>6</v>
      </c>
      <c r="X1279" s="27">
        <v>0</v>
      </c>
      <c r="Y1279" s="22">
        <f t="shared" si="253"/>
        <v>6</v>
      </c>
      <c r="AL1279" s="18" t="s">
        <v>2</v>
      </c>
      <c r="AM1279" s="18" t="s">
        <v>8359</v>
      </c>
      <c r="AN1279" s="18" t="s">
        <v>8360</v>
      </c>
      <c r="AO1279" s="18" t="s">
        <v>8361</v>
      </c>
      <c r="AP1279" s="18" t="s">
        <v>8258</v>
      </c>
      <c r="AQ1279" s="18" t="s">
        <v>8253</v>
      </c>
      <c r="AR1279" s="18" t="s">
        <v>8362</v>
      </c>
      <c r="AS1279" s="18" t="s">
        <v>8363</v>
      </c>
      <c r="AT1279" s="75" t="s">
        <v>8364</v>
      </c>
      <c r="AU1279" s="75" t="s">
        <v>8261</v>
      </c>
      <c r="AV1279" s="18" t="s">
        <v>8262</v>
      </c>
      <c r="AW1279" s="18" t="s">
        <v>8257</v>
      </c>
      <c r="AX1279" s="18" t="s">
        <v>8365</v>
      </c>
      <c r="AY1279" s="18" t="s">
        <v>8366</v>
      </c>
      <c r="AZ1279" s="18" t="s">
        <v>8367</v>
      </c>
      <c r="BA1279" s="18" t="s">
        <v>8260</v>
      </c>
      <c r="BB1279" s="18" t="s">
        <v>8303</v>
      </c>
      <c r="BC1279" s="18" t="s">
        <v>8266</v>
      </c>
      <c r="BD1279" s="18" t="s">
        <v>8368</v>
      </c>
      <c r="BE1279" s="18" t="s">
        <v>8369</v>
      </c>
      <c r="BF1279" s="18" t="s">
        <v>8265</v>
      </c>
      <c r="BG1279" s="18" t="s">
        <v>8370</v>
      </c>
      <c r="BH1279" s="18" t="s">
        <v>8371</v>
      </c>
      <c r="BI1279" s="18" t="s">
        <v>8270</v>
      </c>
      <c r="BJ1279" s="18" t="s">
        <v>8305</v>
      </c>
      <c r="BK1279" s="18" t="s">
        <v>8271</v>
      </c>
      <c r="BL1279" s="18" t="s">
        <v>8372</v>
      </c>
      <c r="BM1279" s="18" t="s">
        <v>8269</v>
      </c>
      <c r="BN1279" s="18" t="s">
        <v>8274</v>
      </c>
      <c r="BO1279" s="18" t="s">
        <v>8275</v>
      </c>
    </row>
    <row r="1280" spans="1:68" x14ac:dyDescent="0.25">
      <c r="A1280" s="113" t="s">
        <v>8202</v>
      </c>
      <c r="B1280" s="113" t="s">
        <v>836</v>
      </c>
      <c r="C1280" s="71">
        <v>3</v>
      </c>
      <c r="D1280" s="68">
        <v>3</v>
      </c>
      <c r="E1280" s="68">
        <v>0</v>
      </c>
      <c r="F1280" s="68">
        <v>0</v>
      </c>
      <c r="G1280" s="68">
        <v>0</v>
      </c>
      <c r="H1280" s="68">
        <v>3</v>
      </c>
      <c r="I1280" s="68">
        <v>0</v>
      </c>
      <c r="J1280" s="68">
        <v>0</v>
      </c>
      <c r="K1280" s="112">
        <f t="shared" si="252"/>
        <v>3</v>
      </c>
      <c r="S1280" s="46" t="s">
        <v>8078</v>
      </c>
      <c r="T1280" s="47">
        <v>1</v>
      </c>
      <c r="U1280" s="47">
        <v>2</v>
      </c>
      <c r="V1280" s="47">
        <v>0</v>
      </c>
      <c r="W1280" s="47">
        <v>17</v>
      </c>
      <c r="X1280" s="47">
        <v>23</v>
      </c>
      <c r="Y1280" s="22">
        <f t="shared" si="253"/>
        <v>43</v>
      </c>
      <c r="AL1280" s="18" t="s">
        <v>8243</v>
      </c>
      <c r="AM1280" s="24">
        <v>0</v>
      </c>
      <c r="AN1280" s="24">
        <v>0</v>
      </c>
      <c r="AO1280" s="24">
        <v>0</v>
      </c>
      <c r="AP1280" s="24">
        <v>0</v>
      </c>
      <c r="AQ1280" s="24">
        <v>0</v>
      </c>
      <c r="AR1280" s="24">
        <v>0</v>
      </c>
      <c r="AS1280" s="24">
        <v>0</v>
      </c>
      <c r="AT1280" s="75">
        <v>0</v>
      </c>
      <c r="AU1280" s="75">
        <v>0</v>
      </c>
      <c r="AV1280" s="24">
        <v>0</v>
      </c>
      <c r="AW1280" s="24">
        <v>0</v>
      </c>
      <c r="AX1280" s="24">
        <v>0</v>
      </c>
      <c r="AY1280" s="24">
        <v>0</v>
      </c>
      <c r="AZ1280" s="24">
        <v>0</v>
      </c>
      <c r="BA1280" s="24">
        <v>0</v>
      </c>
      <c r="BB1280" s="24">
        <v>0</v>
      </c>
      <c r="BC1280" s="24">
        <v>0</v>
      </c>
      <c r="BD1280" s="24">
        <v>0</v>
      </c>
      <c r="BE1280" s="24">
        <v>0</v>
      </c>
      <c r="BF1280" s="24">
        <v>0</v>
      </c>
      <c r="BG1280" s="24">
        <v>0</v>
      </c>
      <c r="BH1280" s="24">
        <v>0</v>
      </c>
      <c r="BI1280" s="24">
        <v>0</v>
      </c>
      <c r="BJ1280" s="24">
        <v>0</v>
      </c>
      <c r="BK1280" s="24">
        <v>0</v>
      </c>
      <c r="BL1280" s="24">
        <v>0</v>
      </c>
      <c r="BM1280" s="24">
        <v>0</v>
      </c>
      <c r="BN1280" s="18">
        <v>0</v>
      </c>
      <c r="BO1280" s="18">
        <v>0</v>
      </c>
      <c r="BP1280" s="18" t="s">
        <v>8243</v>
      </c>
    </row>
    <row r="1281" spans="1:68" x14ac:dyDescent="0.25">
      <c r="A1281" s="113" t="s">
        <v>8202</v>
      </c>
      <c r="B1281" s="113" t="s">
        <v>3855</v>
      </c>
      <c r="C1281" s="71">
        <v>1</v>
      </c>
      <c r="D1281" s="68">
        <v>1</v>
      </c>
      <c r="E1281" s="68">
        <v>0</v>
      </c>
      <c r="F1281" s="68">
        <v>0</v>
      </c>
      <c r="G1281" s="68">
        <v>0</v>
      </c>
      <c r="H1281" s="68">
        <v>1</v>
      </c>
      <c r="I1281" s="68">
        <v>0</v>
      </c>
      <c r="J1281" s="68">
        <v>0</v>
      </c>
      <c r="K1281" s="112">
        <f t="shared" si="252"/>
        <v>1</v>
      </c>
      <c r="S1281" s="22" t="s">
        <v>8079</v>
      </c>
      <c r="T1281" s="27">
        <v>2</v>
      </c>
      <c r="U1281" s="27">
        <v>19</v>
      </c>
      <c r="V1281" s="27">
        <v>2</v>
      </c>
      <c r="W1281" s="27">
        <v>47</v>
      </c>
      <c r="X1281" s="27">
        <v>484</v>
      </c>
      <c r="Y1281" s="22">
        <f t="shared" si="253"/>
        <v>554</v>
      </c>
      <c r="AL1281" s="18" t="s">
        <v>8244</v>
      </c>
      <c r="AM1281" s="24">
        <v>0</v>
      </c>
      <c r="AN1281" s="24">
        <v>0</v>
      </c>
      <c r="AO1281" s="24">
        <v>0</v>
      </c>
      <c r="AP1281" s="24">
        <v>0</v>
      </c>
      <c r="AQ1281" s="24">
        <v>0</v>
      </c>
      <c r="AR1281" s="24">
        <v>0</v>
      </c>
      <c r="AS1281" s="24">
        <v>0</v>
      </c>
      <c r="AT1281" s="75">
        <v>0</v>
      </c>
      <c r="AU1281" s="75">
        <v>0</v>
      </c>
      <c r="AV1281" s="24">
        <v>0</v>
      </c>
      <c r="AW1281" s="24">
        <v>0</v>
      </c>
      <c r="AX1281" s="24">
        <v>0</v>
      </c>
      <c r="AY1281" s="24">
        <v>0</v>
      </c>
      <c r="AZ1281" s="24">
        <v>0</v>
      </c>
      <c r="BA1281" s="24">
        <v>0</v>
      </c>
      <c r="BB1281" s="24">
        <v>0</v>
      </c>
      <c r="BC1281" s="24">
        <v>0</v>
      </c>
      <c r="BD1281" s="24">
        <v>0</v>
      </c>
      <c r="BE1281" s="24">
        <v>0</v>
      </c>
      <c r="BF1281" s="24">
        <v>0</v>
      </c>
      <c r="BG1281" s="24">
        <v>0</v>
      </c>
      <c r="BH1281" s="24">
        <v>0</v>
      </c>
      <c r="BI1281" s="24">
        <v>0</v>
      </c>
      <c r="BJ1281" s="24">
        <v>0</v>
      </c>
      <c r="BK1281" s="24">
        <v>0</v>
      </c>
      <c r="BL1281" s="24">
        <v>0</v>
      </c>
      <c r="BM1281" s="24">
        <v>0</v>
      </c>
      <c r="BN1281" s="18">
        <v>0</v>
      </c>
      <c r="BO1281" s="18">
        <v>0</v>
      </c>
      <c r="BP1281" s="18" t="s">
        <v>8244</v>
      </c>
    </row>
    <row r="1282" spans="1:68" x14ac:dyDescent="0.25">
      <c r="A1282" s="113" t="s">
        <v>8202</v>
      </c>
      <c r="B1282" s="113" t="s">
        <v>10</v>
      </c>
      <c r="C1282" s="71">
        <v>2</v>
      </c>
      <c r="D1282" s="68">
        <v>2</v>
      </c>
      <c r="E1282" s="68">
        <v>0</v>
      </c>
      <c r="F1282" s="68">
        <v>0</v>
      </c>
      <c r="G1282" s="68">
        <v>0</v>
      </c>
      <c r="H1282" s="68">
        <v>2</v>
      </c>
      <c r="I1282" s="68">
        <v>0</v>
      </c>
      <c r="J1282" s="68">
        <v>0</v>
      </c>
      <c r="K1282" s="112">
        <f t="shared" si="252"/>
        <v>2</v>
      </c>
      <c r="M1282" s="18">
        <v>6</v>
      </c>
      <c r="S1282" s="46" t="s">
        <v>8080</v>
      </c>
      <c r="T1282" s="47">
        <v>69</v>
      </c>
      <c r="U1282" s="47">
        <v>129</v>
      </c>
      <c r="V1282" s="47">
        <v>39</v>
      </c>
      <c r="W1282" s="47">
        <v>135</v>
      </c>
      <c r="X1282" s="47">
        <v>191</v>
      </c>
      <c r="Y1282" s="22">
        <f t="shared" si="253"/>
        <v>563</v>
      </c>
      <c r="AL1282" s="18" t="s">
        <v>8245</v>
      </c>
      <c r="AM1282" s="24">
        <v>0</v>
      </c>
      <c r="AN1282" s="24">
        <v>0</v>
      </c>
      <c r="AO1282" s="24">
        <v>0</v>
      </c>
      <c r="AP1282" s="24">
        <v>0</v>
      </c>
      <c r="AQ1282" s="24">
        <v>0</v>
      </c>
      <c r="AR1282" s="24">
        <v>0</v>
      </c>
      <c r="AS1282" s="24">
        <v>0</v>
      </c>
      <c r="AT1282" s="75">
        <v>0</v>
      </c>
      <c r="AU1282" s="75">
        <v>0</v>
      </c>
      <c r="AV1282" s="24">
        <v>0</v>
      </c>
      <c r="AW1282" s="24">
        <v>0</v>
      </c>
      <c r="AX1282" s="24">
        <v>1</v>
      </c>
      <c r="AY1282" s="24">
        <v>0</v>
      </c>
      <c r="AZ1282" s="24">
        <v>0</v>
      </c>
      <c r="BA1282" s="24">
        <v>0</v>
      </c>
      <c r="BB1282" s="24">
        <v>0</v>
      </c>
      <c r="BC1282" s="24">
        <v>0</v>
      </c>
      <c r="BD1282" s="24">
        <v>0</v>
      </c>
      <c r="BE1282" s="24">
        <v>0</v>
      </c>
      <c r="BF1282" s="24">
        <v>0</v>
      </c>
      <c r="BG1282" s="24">
        <v>0</v>
      </c>
      <c r="BH1282" s="24">
        <v>0</v>
      </c>
      <c r="BI1282" s="24">
        <v>0</v>
      </c>
      <c r="BJ1282" s="24">
        <v>0</v>
      </c>
      <c r="BK1282" s="24">
        <v>0</v>
      </c>
      <c r="BL1282" s="24">
        <v>0</v>
      </c>
      <c r="BM1282" s="24">
        <v>0</v>
      </c>
      <c r="BN1282" s="18">
        <v>0</v>
      </c>
      <c r="BO1282" s="18">
        <v>0</v>
      </c>
      <c r="BP1282" s="18" t="s">
        <v>8245</v>
      </c>
    </row>
    <row r="1283" spans="1:68" x14ac:dyDescent="0.25">
      <c r="A1283" s="117" t="s">
        <v>8203</v>
      </c>
      <c r="B1283" s="117" t="s">
        <v>3133</v>
      </c>
      <c r="C1283" s="123">
        <v>2</v>
      </c>
      <c r="D1283" s="69">
        <v>2</v>
      </c>
      <c r="E1283" s="69">
        <v>0</v>
      </c>
      <c r="F1283" s="69">
        <v>0</v>
      </c>
      <c r="G1283" s="69">
        <v>0</v>
      </c>
      <c r="H1283" s="69">
        <v>2</v>
      </c>
      <c r="I1283" s="69">
        <v>0</v>
      </c>
      <c r="J1283" s="69">
        <v>0</v>
      </c>
      <c r="K1283" s="139">
        <f t="shared" si="252"/>
        <v>2</v>
      </c>
      <c r="T1283" s="18">
        <f>SUM(T1277:T1282)</f>
        <v>72</v>
      </c>
      <c r="U1283" s="18">
        <f>SUM(U1277:U1282)</f>
        <v>150</v>
      </c>
      <c r="V1283" s="18">
        <f>SUM(V1277:V1282)</f>
        <v>41</v>
      </c>
      <c r="W1283" s="18">
        <f>SUM(W1277:W1282)</f>
        <v>210</v>
      </c>
      <c r="X1283" s="18">
        <f>SUM(X1277:X1282)</f>
        <v>698</v>
      </c>
      <c r="Y1283" s="22">
        <f t="shared" si="253"/>
        <v>1171</v>
      </c>
      <c r="AL1283" s="18" t="s">
        <v>8246</v>
      </c>
      <c r="AM1283" s="24">
        <v>0</v>
      </c>
      <c r="AN1283" s="24">
        <v>0</v>
      </c>
      <c r="AO1283" s="24">
        <v>0</v>
      </c>
      <c r="AP1283" s="24">
        <v>0</v>
      </c>
      <c r="AQ1283" s="24">
        <v>0</v>
      </c>
      <c r="AR1283" s="24">
        <v>0</v>
      </c>
      <c r="AS1283" s="24">
        <v>0</v>
      </c>
      <c r="AT1283" s="75">
        <v>0</v>
      </c>
      <c r="AU1283" s="75">
        <v>0</v>
      </c>
      <c r="AV1283" s="24">
        <v>0</v>
      </c>
      <c r="AW1283" s="24">
        <v>0</v>
      </c>
      <c r="AX1283" s="24">
        <v>1</v>
      </c>
      <c r="AY1283" s="24">
        <v>0</v>
      </c>
      <c r="AZ1283" s="24">
        <v>0</v>
      </c>
      <c r="BA1283" s="24">
        <v>0</v>
      </c>
      <c r="BB1283" s="24">
        <v>0</v>
      </c>
      <c r="BC1283" s="24">
        <v>0</v>
      </c>
      <c r="BD1283" s="24">
        <v>0</v>
      </c>
      <c r="BE1283" s="24">
        <v>0</v>
      </c>
      <c r="BF1283" s="24">
        <v>0</v>
      </c>
      <c r="BG1283" s="24">
        <v>0</v>
      </c>
      <c r="BH1283" s="24">
        <v>0</v>
      </c>
      <c r="BI1283" s="24">
        <v>0</v>
      </c>
      <c r="BJ1283" s="24">
        <v>0</v>
      </c>
      <c r="BK1283" s="24">
        <v>0</v>
      </c>
      <c r="BL1283" s="24">
        <v>0</v>
      </c>
      <c r="BM1283" s="24">
        <v>0</v>
      </c>
      <c r="BN1283" s="18">
        <v>0</v>
      </c>
      <c r="BO1283" s="18">
        <v>0</v>
      </c>
      <c r="BP1283" s="18" t="s">
        <v>8246</v>
      </c>
    </row>
    <row r="1284" spans="1:68" x14ac:dyDescent="0.25">
      <c r="A1284" s="117" t="s">
        <v>8203</v>
      </c>
      <c r="B1284" s="117" t="s">
        <v>836</v>
      </c>
      <c r="C1284" s="123">
        <v>10</v>
      </c>
      <c r="D1284" s="69">
        <v>10</v>
      </c>
      <c r="E1284" s="69">
        <v>0</v>
      </c>
      <c r="F1284" s="69">
        <v>0</v>
      </c>
      <c r="G1284" s="69">
        <v>0</v>
      </c>
      <c r="H1284" s="69">
        <v>4</v>
      </c>
      <c r="I1284" s="69">
        <v>6</v>
      </c>
      <c r="J1284" s="69">
        <v>0</v>
      </c>
      <c r="K1284" s="139">
        <f t="shared" si="252"/>
        <v>10</v>
      </c>
      <c r="AL1284" s="18" t="s">
        <v>8252</v>
      </c>
      <c r="AM1284" s="24">
        <v>364</v>
      </c>
      <c r="AN1284" s="24">
        <v>349</v>
      </c>
      <c r="AO1284" s="24">
        <v>510</v>
      </c>
      <c r="AP1284" s="24">
        <v>535</v>
      </c>
      <c r="AQ1284" s="24">
        <v>579</v>
      </c>
      <c r="AR1284" s="24">
        <v>91</v>
      </c>
      <c r="AS1284" s="24">
        <v>181</v>
      </c>
      <c r="AT1284" s="75">
        <v>166</v>
      </c>
      <c r="AU1284" s="75">
        <v>123</v>
      </c>
      <c r="AV1284" s="24">
        <v>6</v>
      </c>
      <c r="AW1284" s="24">
        <v>0</v>
      </c>
      <c r="AX1284" s="24">
        <v>1</v>
      </c>
      <c r="AY1284" s="24">
        <v>0</v>
      </c>
      <c r="AZ1284" s="24">
        <v>0</v>
      </c>
      <c r="BA1284" s="24">
        <v>0</v>
      </c>
      <c r="BB1284" s="24">
        <v>0</v>
      </c>
      <c r="BC1284" s="24">
        <v>0</v>
      </c>
      <c r="BD1284" s="24">
        <v>0</v>
      </c>
      <c r="BE1284" s="24">
        <v>0</v>
      </c>
      <c r="BF1284" s="24">
        <v>0</v>
      </c>
      <c r="BG1284" s="24">
        <v>0</v>
      </c>
      <c r="BH1284" s="24">
        <v>0</v>
      </c>
      <c r="BI1284" s="24">
        <v>0</v>
      </c>
      <c r="BJ1284" s="24">
        <v>0</v>
      </c>
      <c r="BK1284" s="24">
        <v>0</v>
      </c>
      <c r="BL1284" s="24">
        <v>1</v>
      </c>
      <c r="BM1284" s="24">
        <v>0</v>
      </c>
      <c r="BN1284" s="18">
        <v>0</v>
      </c>
      <c r="BO1284" s="18">
        <v>0</v>
      </c>
      <c r="BP1284" s="18" t="s">
        <v>8252</v>
      </c>
    </row>
    <row r="1285" spans="1:68" x14ac:dyDescent="0.25">
      <c r="A1285" s="117" t="s">
        <v>8203</v>
      </c>
      <c r="B1285" s="117" t="s">
        <v>3855</v>
      </c>
      <c r="C1285" s="123">
        <v>1</v>
      </c>
      <c r="D1285" s="69">
        <v>1</v>
      </c>
      <c r="E1285" s="69">
        <v>0</v>
      </c>
      <c r="F1285" s="69">
        <v>0</v>
      </c>
      <c r="G1285" s="69">
        <v>0</v>
      </c>
      <c r="H1285" s="69">
        <v>1</v>
      </c>
      <c r="I1285" s="69">
        <v>0</v>
      </c>
      <c r="J1285" s="69">
        <v>0</v>
      </c>
      <c r="K1285" s="139">
        <f t="shared" si="252"/>
        <v>1</v>
      </c>
      <c r="AL1285" s="18" t="s">
        <v>8256</v>
      </c>
      <c r="AM1285" s="24">
        <v>0</v>
      </c>
      <c r="AN1285" s="24">
        <v>0</v>
      </c>
      <c r="AO1285" s="24">
        <v>0</v>
      </c>
      <c r="AP1285" s="24">
        <v>0</v>
      </c>
      <c r="AQ1285" s="24">
        <v>0</v>
      </c>
      <c r="AR1285" s="24">
        <v>415</v>
      </c>
      <c r="AS1285" s="24">
        <v>435</v>
      </c>
      <c r="AT1285" s="75">
        <v>345</v>
      </c>
      <c r="AU1285" s="75">
        <v>433</v>
      </c>
      <c r="AV1285" s="24">
        <v>457</v>
      </c>
      <c r="AW1285" s="24">
        <v>568</v>
      </c>
      <c r="AX1285" s="24">
        <v>453</v>
      </c>
      <c r="AY1285" s="24">
        <v>391</v>
      </c>
      <c r="AZ1285" s="24">
        <v>236</v>
      </c>
      <c r="BA1285" s="24">
        <v>35</v>
      </c>
      <c r="BB1285" s="24">
        <v>44</v>
      </c>
      <c r="BC1285" s="24">
        <v>12</v>
      </c>
      <c r="BD1285" s="140">
        <v>15</v>
      </c>
      <c r="BE1285" s="140">
        <v>11</v>
      </c>
      <c r="BF1285" s="140">
        <v>1</v>
      </c>
      <c r="BG1285" s="24">
        <v>0</v>
      </c>
      <c r="BH1285" s="107">
        <v>0</v>
      </c>
      <c r="BI1285" s="24">
        <v>0</v>
      </c>
      <c r="BJ1285" s="24">
        <v>0</v>
      </c>
      <c r="BK1285" s="24">
        <v>0</v>
      </c>
      <c r="BL1285" s="24">
        <v>1</v>
      </c>
      <c r="BM1285" s="24">
        <v>0</v>
      </c>
      <c r="BN1285" s="18">
        <v>0</v>
      </c>
      <c r="BO1285" s="18">
        <v>0</v>
      </c>
      <c r="BP1285" s="18" t="s">
        <v>8256</v>
      </c>
    </row>
    <row r="1286" spans="1:68" x14ac:dyDescent="0.25">
      <c r="A1286" s="117" t="s">
        <v>8203</v>
      </c>
      <c r="B1286" s="117" t="s">
        <v>10</v>
      </c>
      <c r="C1286" s="123">
        <v>31</v>
      </c>
      <c r="D1286" s="69">
        <v>30</v>
      </c>
      <c r="E1286" s="69">
        <v>1</v>
      </c>
      <c r="F1286" s="69">
        <v>2</v>
      </c>
      <c r="G1286" s="69">
        <v>0</v>
      </c>
      <c r="H1286" s="69">
        <v>10</v>
      </c>
      <c r="I1286" s="69">
        <v>17</v>
      </c>
      <c r="J1286" s="69">
        <v>0</v>
      </c>
      <c r="K1286" s="139">
        <f t="shared" si="252"/>
        <v>30</v>
      </c>
      <c r="M1286" s="18">
        <f>SUM(K1283:K1286)</f>
        <v>43</v>
      </c>
      <c r="S1286" s="22" t="s">
        <v>8192</v>
      </c>
      <c r="T1286" s="22" t="s">
        <v>5758</v>
      </c>
      <c r="U1286" s="22" t="s">
        <v>5740</v>
      </c>
      <c r="V1286" s="22" t="s">
        <v>5712</v>
      </c>
      <c r="W1286" s="22" t="s">
        <v>5745</v>
      </c>
      <c r="X1286" s="22" t="s">
        <v>5868</v>
      </c>
      <c r="Y1286" s="22" t="s">
        <v>5636</v>
      </c>
      <c r="AL1286" s="18" t="s">
        <v>8293</v>
      </c>
      <c r="AM1286" s="24">
        <v>3</v>
      </c>
      <c r="AN1286" s="24">
        <v>0</v>
      </c>
      <c r="AO1286" s="24">
        <v>1</v>
      </c>
      <c r="AP1286" s="24">
        <v>1</v>
      </c>
      <c r="AQ1286" s="24">
        <v>1</v>
      </c>
      <c r="AR1286" s="24">
        <v>0</v>
      </c>
      <c r="AS1286" s="24">
        <v>0</v>
      </c>
      <c r="AT1286" s="75">
        <v>0</v>
      </c>
      <c r="AU1286" s="75">
        <v>0</v>
      </c>
      <c r="AV1286" s="24">
        <v>1</v>
      </c>
      <c r="AW1286" s="24">
        <v>2</v>
      </c>
      <c r="AX1286" s="24">
        <v>1</v>
      </c>
      <c r="AY1286" s="24">
        <v>1</v>
      </c>
      <c r="AZ1286" s="24">
        <v>0</v>
      </c>
      <c r="BA1286" s="24">
        <v>0</v>
      </c>
      <c r="BB1286" s="24">
        <v>1</v>
      </c>
      <c r="BC1286" s="24">
        <v>0</v>
      </c>
      <c r="BD1286" s="24">
        <v>0</v>
      </c>
      <c r="BE1286" s="24">
        <v>0</v>
      </c>
      <c r="BF1286" s="24">
        <v>1</v>
      </c>
      <c r="BG1286" s="24">
        <v>1</v>
      </c>
      <c r="BH1286" s="24">
        <v>0</v>
      </c>
      <c r="BI1286" s="24">
        <v>0</v>
      </c>
      <c r="BJ1286" s="24">
        <v>0</v>
      </c>
      <c r="BK1286" s="24">
        <v>0</v>
      </c>
      <c r="BL1286" s="24">
        <v>0</v>
      </c>
      <c r="BM1286" s="24">
        <v>0</v>
      </c>
      <c r="BN1286" s="18">
        <v>0</v>
      </c>
      <c r="BO1286" s="18">
        <v>0</v>
      </c>
      <c r="BP1286" s="18" t="s">
        <v>8293</v>
      </c>
    </row>
    <row r="1287" spans="1:68" x14ac:dyDescent="0.25">
      <c r="A1287" s="113" t="s">
        <v>7373</v>
      </c>
      <c r="B1287" s="113" t="s">
        <v>3133</v>
      </c>
      <c r="C1287" s="114">
        <v>15</v>
      </c>
      <c r="D1287" s="68">
        <v>14</v>
      </c>
      <c r="E1287" s="68">
        <v>1</v>
      </c>
      <c r="F1287" s="68">
        <v>2</v>
      </c>
      <c r="G1287" s="68">
        <v>0</v>
      </c>
      <c r="H1287" s="68">
        <v>11</v>
      </c>
      <c r="I1287" s="68">
        <v>0</v>
      </c>
      <c r="J1287" s="68">
        <v>0</v>
      </c>
      <c r="K1287" s="112">
        <f t="shared" si="252"/>
        <v>14</v>
      </c>
      <c r="S1287" s="22" t="s">
        <v>8075</v>
      </c>
      <c r="T1287" s="27">
        <v>0</v>
      </c>
      <c r="U1287" s="27">
        <v>0</v>
      </c>
      <c r="V1287" s="27">
        <v>0</v>
      </c>
      <c r="W1287" s="27">
        <v>0</v>
      </c>
      <c r="X1287" s="27">
        <v>0</v>
      </c>
      <c r="Y1287" s="22">
        <f t="shared" ref="Y1287:Y1293" si="254">SUM(T1287:X1287)</f>
        <v>0</v>
      </c>
      <c r="AL1287" s="18" t="s">
        <v>8294</v>
      </c>
      <c r="AM1287" s="24">
        <v>3</v>
      </c>
      <c r="AN1287" s="24">
        <v>3</v>
      </c>
      <c r="AO1287" s="24">
        <v>1</v>
      </c>
      <c r="AP1287" s="24">
        <v>1</v>
      </c>
      <c r="AQ1287" s="24">
        <v>1</v>
      </c>
      <c r="AR1287" s="24">
        <v>0</v>
      </c>
      <c r="AS1287" s="24">
        <v>0</v>
      </c>
      <c r="AT1287" s="75">
        <v>0</v>
      </c>
      <c r="AU1287" s="75">
        <v>1</v>
      </c>
      <c r="AV1287" s="24">
        <v>1</v>
      </c>
      <c r="AW1287" s="24">
        <v>0</v>
      </c>
      <c r="AX1287" s="24">
        <v>0</v>
      </c>
      <c r="AY1287" s="24">
        <v>1</v>
      </c>
      <c r="AZ1287" s="24">
        <v>0</v>
      </c>
      <c r="BA1287" s="24">
        <v>0</v>
      </c>
      <c r="BB1287" s="24">
        <v>1</v>
      </c>
      <c r="BC1287" s="24">
        <v>0</v>
      </c>
      <c r="BD1287" s="24">
        <v>0</v>
      </c>
      <c r="BE1287" s="24">
        <v>0</v>
      </c>
      <c r="BF1287" s="24">
        <v>0</v>
      </c>
      <c r="BG1287" s="24">
        <v>1</v>
      </c>
      <c r="BH1287" s="24">
        <v>0</v>
      </c>
      <c r="BI1287" s="24">
        <v>0</v>
      </c>
      <c r="BJ1287" s="24">
        <v>0</v>
      </c>
      <c r="BK1287" s="24">
        <v>0</v>
      </c>
      <c r="BL1287" s="24">
        <v>0</v>
      </c>
      <c r="BM1287" s="24">
        <v>0</v>
      </c>
      <c r="BN1287" s="18">
        <v>0</v>
      </c>
      <c r="BO1287" s="18">
        <v>0</v>
      </c>
      <c r="BP1287" s="18" t="s">
        <v>8294</v>
      </c>
    </row>
    <row r="1288" spans="1:68" x14ac:dyDescent="0.25">
      <c r="A1288" s="113" t="s">
        <v>7373</v>
      </c>
      <c r="B1288" s="113" t="s">
        <v>836</v>
      </c>
      <c r="C1288" s="71">
        <v>32</v>
      </c>
      <c r="D1288" s="68">
        <v>32</v>
      </c>
      <c r="E1288" s="68">
        <v>0</v>
      </c>
      <c r="F1288" s="68">
        <v>0</v>
      </c>
      <c r="G1288" s="68">
        <v>0</v>
      </c>
      <c r="H1288" s="68">
        <v>4</v>
      </c>
      <c r="I1288" s="68">
        <v>28</v>
      </c>
      <c r="J1288" s="68">
        <v>0</v>
      </c>
      <c r="K1288" s="112">
        <f t="shared" si="252"/>
        <v>32</v>
      </c>
      <c r="S1288" s="46" t="s">
        <v>8076</v>
      </c>
      <c r="T1288" s="47">
        <v>0</v>
      </c>
      <c r="U1288" s="47">
        <v>0</v>
      </c>
      <c r="V1288" s="47">
        <v>0</v>
      </c>
      <c r="W1288" s="48">
        <v>2</v>
      </c>
      <c r="X1288" s="47">
        <v>0</v>
      </c>
      <c r="Y1288" s="22">
        <f t="shared" si="254"/>
        <v>2</v>
      </c>
      <c r="AL1288" s="18" t="s">
        <v>8295</v>
      </c>
      <c r="AM1288" s="24">
        <v>10</v>
      </c>
      <c r="AN1288" s="24">
        <v>3</v>
      </c>
      <c r="AO1288" s="24">
        <v>5</v>
      </c>
      <c r="AP1288" s="24">
        <v>3</v>
      </c>
      <c r="AQ1288" s="24">
        <v>2</v>
      </c>
      <c r="AR1288" s="24">
        <v>0</v>
      </c>
      <c r="AS1288" s="24">
        <v>0</v>
      </c>
      <c r="AT1288" s="75">
        <v>0</v>
      </c>
      <c r="AU1288" s="75">
        <v>1</v>
      </c>
      <c r="AV1288" s="24">
        <v>1</v>
      </c>
      <c r="AW1288" s="24">
        <v>0</v>
      </c>
      <c r="AX1288" s="24">
        <v>0</v>
      </c>
      <c r="AY1288" s="24">
        <v>1</v>
      </c>
      <c r="AZ1288" s="24">
        <v>0</v>
      </c>
      <c r="BA1288" s="24">
        <v>0</v>
      </c>
      <c r="BB1288" s="24">
        <v>1</v>
      </c>
      <c r="BC1288" s="24">
        <v>0</v>
      </c>
      <c r="BD1288" s="24">
        <v>0</v>
      </c>
      <c r="BE1288" s="24">
        <v>0</v>
      </c>
      <c r="BF1288" s="24">
        <v>0</v>
      </c>
      <c r="BG1288" s="24">
        <v>1</v>
      </c>
      <c r="BH1288" s="24">
        <v>0</v>
      </c>
      <c r="BI1288" s="24">
        <v>0</v>
      </c>
      <c r="BJ1288" s="24">
        <v>0</v>
      </c>
      <c r="BK1288" s="24">
        <v>0</v>
      </c>
      <c r="BL1288" s="24">
        <v>0</v>
      </c>
      <c r="BM1288" s="24">
        <v>0</v>
      </c>
      <c r="BN1288" s="18">
        <v>0</v>
      </c>
      <c r="BO1288" s="18">
        <v>0</v>
      </c>
      <c r="BP1288" s="18" t="s">
        <v>8295</v>
      </c>
    </row>
    <row r="1289" spans="1:68" x14ac:dyDescent="0.25">
      <c r="A1289" s="113" t="s">
        <v>7373</v>
      </c>
      <c r="B1289" s="113" t="s">
        <v>5524</v>
      </c>
      <c r="C1289" s="71">
        <v>4</v>
      </c>
      <c r="D1289" s="68">
        <v>3</v>
      </c>
      <c r="E1289" s="68">
        <v>0</v>
      </c>
      <c r="F1289" s="68">
        <v>3</v>
      </c>
      <c r="G1289" s="68">
        <v>0</v>
      </c>
      <c r="H1289" s="68">
        <v>0</v>
      </c>
      <c r="I1289" s="68">
        <v>0</v>
      </c>
      <c r="J1289" s="68">
        <v>0</v>
      </c>
      <c r="K1289" s="112">
        <f t="shared" si="252"/>
        <v>3</v>
      </c>
      <c r="S1289" s="22" t="s">
        <v>8077</v>
      </c>
      <c r="T1289" s="27">
        <v>0</v>
      </c>
      <c r="U1289" s="27">
        <v>0</v>
      </c>
      <c r="V1289" s="27">
        <v>0</v>
      </c>
      <c r="W1289" s="27">
        <v>0</v>
      </c>
      <c r="X1289" s="27">
        <v>0</v>
      </c>
      <c r="Y1289" s="22">
        <f t="shared" si="254"/>
        <v>0</v>
      </c>
      <c r="AL1289" s="18" t="s">
        <v>8296</v>
      </c>
      <c r="AM1289" s="24">
        <v>51</v>
      </c>
      <c r="AN1289" s="24">
        <v>46</v>
      </c>
      <c r="AO1289" s="24">
        <v>37</v>
      </c>
      <c r="AP1289" s="24">
        <v>28</v>
      </c>
      <c r="AQ1289" s="24">
        <v>23</v>
      </c>
      <c r="AR1289" s="24">
        <v>12</v>
      </c>
      <c r="AS1289" s="24">
        <v>18</v>
      </c>
      <c r="AT1289" s="75">
        <v>8</v>
      </c>
      <c r="AU1289" s="75">
        <v>10</v>
      </c>
      <c r="AV1289" s="24">
        <v>4</v>
      </c>
      <c r="AW1289" s="24">
        <v>1</v>
      </c>
      <c r="AX1289" s="24">
        <v>5</v>
      </c>
      <c r="AY1289" s="24">
        <v>3</v>
      </c>
      <c r="AZ1289" s="24">
        <v>0</v>
      </c>
      <c r="BA1289" s="24">
        <v>0</v>
      </c>
      <c r="BB1289" s="24">
        <v>2</v>
      </c>
      <c r="BC1289" s="24">
        <v>0</v>
      </c>
      <c r="BD1289" s="24">
        <v>0</v>
      </c>
      <c r="BE1289" s="24">
        <v>0</v>
      </c>
      <c r="BF1289" s="24">
        <v>4</v>
      </c>
      <c r="BG1289" s="24">
        <v>1</v>
      </c>
      <c r="BH1289" s="24">
        <v>1</v>
      </c>
      <c r="BI1289" s="24">
        <v>0</v>
      </c>
      <c r="BJ1289" s="24">
        <v>0</v>
      </c>
      <c r="BK1289" s="24">
        <v>0</v>
      </c>
      <c r="BL1289" s="24">
        <v>0</v>
      </c>
      <c r="BM1289" s="24">
        <v>0</v>
      </c>
      <c r="BN1289" s="18">
        <v>0</v>
      </c>
      <c r="BO1289" s="18">
        <v>0</v>
      </c>
      <c r="BP1289" s="18" t="s">
        <v>8296</v>
      </c>
    </row>
    <row r="1290" spans="1:68" x14ac:dyDescent="0.25">
      <c r="A1290" s="113" t="s">
        <v>7373</v>
      </c>
      <c r="B1290" s="113" t="s">
        <v>10</v>
      </c>
      <c r="C1290" s="71">
        <v>505</v>
      </c>
      <c r="D1290" s="68">
        <v>505</v>
      </c>
      <c r="E1290" s="68">
        <v>1</v>
      </c>
      <c r="F1290" s="68">
        <v>14</v>
      </c>
      <c r="G1290" s="68">
        <v>2</v>
      </c>
      <c r="H1290" s="68">
        <v>32</v>
      </c>
      <c r="I1290" s="68">
        <v>456</v>
      </c>
      <c r="J1290" s="68">
        <v>0</v>
      </c>
      <c r="K1290" s="112">
        <f t="shared" si="252"/>
        <v>505</v>
      </c>
      <c r="M1290" s="18">
        <f>SUM(K1287:K1290)</f>
        <v>554</v>
      </c>
      <c r="S1290" s="46" t="s">
        <v>8078</v>
      </c>
      <c r="T1290" s="47">
        <v>0</v>
      </c>
      <c r="U1290" s="47">
        <v>0</v>
      </c>
      <c r="V1290" s="47">
        <v>0</v>
      </c>
      <c r="W1290" s="48">
        <v>2</v>
      </c>
      <c r="X1290" s="47">
        <v>0</v>
      </c>
      <c r="Y1290" s="22">
        <f t="shared" si="254"/>
        <v>2</v>
      </c>
      <c r="AL1290" s="18" t="s">
        <v>8374</v>
      </c>
      <c r="AM1290" s="24">
        <v>713</v>
      </c>
      <c r="AN1290" s="24">
        <v>352</v>
      </c>
      <c r="AO1290" s="24">
        <v>266</v>
      </c>
      <c r="AP1290" s="24">
        <v>249</v>
      </c>
      <c r="AQ1290" s="24">
        <v>156</v>
      </c>
      <c r="AR1290" s="24">
        <v>84</v>
      </c>
      <c r="AS1290" s="24">
        <v>62</v>
      </c>
      <c r="AT1290" s="75">
        <v>82</v>
      </c>
      <c r="AU1290" s="75">
        <v>42</v>
      </c>
      <c r="AV1290" s="24">
        <v>52</v>
      </c>
      <c r="AW1290" s="24">
        <v>37</v>
      </c>
      <c r="AX1290" s="24">
        <v>17</v>
      </c>
      <c r="AY1290" s="24">
        <v>19</v>
      </c>
      <c r="AZ1290" s="24">
        <v>37</v>
      </c>
      <c r="BA1290" s="24">
        <v>13</v>
      </c>
      <c r="BB1290" s="24">
        <v>19</v>
      </c>
      <c r="BC1290" s="24">
        <v>16</v>
      </c>
      <c r="BD1290" s="140">
        <v>11</v>
      </c>
      <c r="BE1290" s="24">
        <v>3</v>
      </c>
      <c r="BF1290" s="24">
        <v>6</v>
      </c>
      <c r="BG1290" s="24">
        <v>2</v>
      </c>
      <c r="BH1290" s="24">
        <v>3</v>
      </c>
      <c r="BI1290" s="24">
        <v>5</v>
      </c>
      <c r="BJ1290" s="24">
        <v>3</v>
      </c>
      <c r="BK1290" s="24">
        <v>0</v>
      </c>
      <c r="BL1290" s="24">
        <v>0</v>
      </c>
      <c r="BM1290" s="24">
        <v>0</v>
      </c>
      <c r="BN1290" s="18">
        <v>1</v>
      </c>
      <c r="BO1290" s="18">
        <v>2</v>
      </c>
      <c r="BP1290" s="18" t="s">
        <v>8374</v>
      </c>
    </row>
    <row r="1291" spans="1:68" x14ac:dyDescent="0.25">
      <c r="A1291" s="111" t="s">
        <v>2058</v>
      </c>
      <c r="B1291" s="111" t="s">
        <v>3133</v>
      </c>
      <c r="C1291" s="70">
        <v>54</v>
      </c>
      <c r="D1291" s="70">
        <v>53</v>
      </c>
      <c r="E1291" s="70">
        <v>2</v>
      </c>
      <c r="F1291" s="70">
        <v>16</v>
      </c>
      <c r="G1291" s="70">
        <v>2</v>
      </c>
      <c r="H1291" s="70">
        <v>33</v>
      </c>
      <c r="I1291" s="70">
        <v>0</v>
      </c>
      <c r="J1291" s="70">
        <v>0</v>
      </c>
      <c r="K1291" s="139">
        <f t="shared" si="252"/>
        <v>53</v>
      </c>
      <c r="S1291" s="22" t="s">
        <v>8079</v>
      </c>
      <c r="T1291" s="27">
        <v>1</v>
      </c>
      <c r="U1291" s="27">
        <v>2</v>
      </c>
      <c r="V1291" s="27">
        <v>0</v>
      </c>
      <c r="W1291" s="27">
        <v>11</v>
      </c>
      <c r="X1291" s="27">
        <v>0</v>
      </c>
      <c r="Y1291" s="22">
        <f t="shared" si="254"/>
        <v>14</v>
      </c>
      <c r="AL1291" s="18" t="s">
        <v>8375</v>
      </c>
      <c r="AM1291" s="24">
        <v>1</v>
      </c>
      <c r="AN1291" s="24">
        <v>28</v>
      </c>
      <c r="AO1291" s="24">
        <v>72</v>
      </c>
      <c r="AP1291" s="24">
        <v>273</v>
      </c>
      <c r="AQ1291" s="24">
        <v>355</v>
      </c>
      <c r="AR1291" s="24">
        <v>161</v>
      </c>
      <c r="AS1291" s="24">
        <v>145</v>
      </c>
      <c r="AT1291" s="75">
        <v>92</v>
      </c>
      <c r="AU1291" s="75">
        <v>72</v>
      </c>
      <c r="AV1291" s="24">
        <v>60</v>
      </c>
      <c r="AW1291" s="24">
        <v>43</v>
      </c>
      <c r="AX1291" s="24">
        <v>40</v>
      </c>
      <c r="AY1291" s="24">
        <v>31</v>
      </c>
      <c r="AZ1291" s="24">
        <v>39</v>
      </c>
      <c r="BA1291" s="24">
        <v>28</v>
      </c>
      <c r="BB1291" s="24">
        <v>32</v>
      </c>
      <c r="BC1291" s="24">
        <v>17</v>
      </c>
      <c r="BD1291" s="140">
        <v>29</v>
      </c>
      <c r="BE1291" s="24">
        <v>10</v>
      </c>
      <c r="BF1291" s="24">
        <v>15</v>
      </c>
      <c r="BG1291" s="24">
        <v>6</v>
      </c>
      <c r="BH1291" s="24">
        <v>14</v>
      </c>
      <c r="BI1291" s="24">
        <v>7</v>
      </c>
      <c r="BJ1291" s="24">
        <v>4</v>
      </c>
      <c r="BK1291" s="24">
        <v>1</v>
      </c>
      <c r="BL1291" s="24">
        <v>0</v>
      </c>
      <c r="BM1291" s="24">
        <v>0</v>
      </c>
      <c r="BN1291" s="18">
        <v>5</v>
      </c>
      <c r="BO1291" s="18">
        <v>1</v>
      </c>
      <c r="BP1291" s="18" t="s">
        <v>8375</v>
      </c>
    </row>
    <row r="1292" spans="1:68" x14ac:dyDescent="0.25">
      <c r="A1292" s="111" t="s">
        <v>2058</v>
      </c>
      <c r="B1292" s="111" t="s">
        <v>836</v>
      </c>
      <c r="C1292" s="70">
        <v>108</v>
      </c>
      <c r="D1292" s="70">
        <v>89</v>
      </c>
      <c r="E1292" s="70">
        <v>5</v>
      </c>
      <c r="F1292" s="70">
        <v>22</v>
      </c>
      <c r="G1292" s="70">
        <v>9</v>
      </c>
      <c r="H1292" s="70">
        <v>53</v>
      </c>
      <c r="I1292" s="70">
        <v>0</v>
      </c>
      <c r="J1292" s="70">
        <v>0</v>
      </c>
      <c r="K1292" s="139">
        <f t="shared" si="252"/>
        <v>89</v>
      </c>
      <c r="S1292" s="46" t="s">
        <v>8080</v>
      </c>
      <c r="T1292" s="47">
        <v>2</v>
      </c>
      <c r="U1292" s="47">
        <v>16</v>
      </c>
      <c r="V1292" s="47">
        <v>2</v>
      </c>
      <c r="W1292" s="47">
        <v>33</v>
      </c>
      <c r="X1292" s="47">
        <v>0</v>
      </c>
      <c r="Y1292" s="22">
        <f t="shared" si="254"/>
        <v>53</v>
      </c>
    </row>
    <row r="1293" spans="1:68" x14ac:dyDescent="0.25">
      <c r="A1293" s="111" t="s">
        <v>2058</v>
      </c>
      <c r="B1293" s="111" t="s">
        <v>5524</v>
      </c>
      <c r="C1293" s="70">
        <v>12</v>
      </c>
      <c r="D1293" s="70">
        <v>12</v>
      </c>
      <c r="E1293" s="70">
        <v>0</v>
      </c>
      <c r="F1293" s="70">
        <v>10</v>
      </c>
      <c r="G1293" s="70">
        <v>2</v>
      </c>
      <c r="H1293" s="70">
        <v>0</v>
      </c>
      <c r="I1293" s="70">
        <v>0</v>
      </c>
      <c r="J1293" s="70">
        <v>0</v>
      </c>
      <c r="K1293" s="139">
        <f t="shared" si="252"/>
        <v>12</v>
      </c>
      <c r="T1293" s="18">
        <f>SUM(T1287:T1292)</f>
        <v>3</v>
      </c>
      <c r="U1293" s="18">
        <f>SUM(U1287:U1292)</f>
        <v>18</v>
      </c>
      <c r="V1293" s="18">
        <f>SUM(V1287:V1292)</f>
        <v>2</v>
      </c>
      <c r="W1293" s="18">
        <f>SUM(W1287:W1292)</f>
        <v>48</v>
      </c>
      <c r="X1293" s="18">
        <f>SUM(X1287:X1292)</f>
        <v>0</v>
      </c>
      <c r="Y1293" s="22">
        <f t="shared" si="254"/>
        <v>71</v>
      </c>
    </row>
    <row r="1294" spans="1:68" x14ac:dyDescent="0.25">
      <c r="A1294" s="111" t="s">
        <v>2058</v>
      </c>
      <c r="B1294" s="111" t="s">
        <v>3855</v>
      </c>
      <c r="C1294" s="70">
        <v>16</v>
      </c>
      <c r="D1294" s="70">
        <v>16</v>
      </c>
      <c r="E1294" s="70">
        <v>0</v>
      </c>
      <c r="F1294" s="70">
        <v>3</v>
      </c>
      <c r="G1294" s="70">
        <v>12</v>
      </c>
      <c r="H1294" s="70">
        <v>1</v>
      </c>
      <c r="I1294" s="70">
        <v>0</v>
      </c>
      <c r="J1294" s="70">
        <v>0</v>
      </c>
      <c r="K1294" s="139">
        <f t="shared" si="252"/>
        <v>16</v>
      </c>
      <c r="AP1294" s="18" t="s">
        <v>8066</v>
      </c>
      <c r="AU1294" s="18" t="s">
        <v>8069</v>
      </c>
      <c r="BA1294" s="18" t="s">
        <v>8067</v>
      </c>
      <c r="BI1294" s="18" t="s">
        <v>8070</v>
      </c>
      <c r="BN1294" s="18" t="s">
        <v>8071</v>
      </c>
    </row>
    <row r="1295" spans="1:68" ht="22.8" x14ac:dyDescent="0.25">
      <c r="A1295" s="111" t="s">
        <v>2058</v>
      </c>
      <c r="B1295" s="111" t="s">
        <v>10</v>
      </c>
      <c r="C1295" s="70">
        <v>399</v>
      </c>
      <c r="D1295" s="70">
        <v>393</v>
      </c>
      <c r="E1295" s="70">
        <v>62</v>
      </c>
      <c r="F1295" s="70">
        <v>78</v>
      </c>
      <c r="G1295" s="70">
        <v>14</v>
      </c>
      <c r="H1295" s="70">
        <v>48</v>
      </c>
      <c r="I1295" s="70">
        <v>191</v>
      </c>
      <c r="J1295" s="70">
        <v>0</v>
      </c>
      <c r="K1295" s="139">
        <f t="shared" si="252"/>
        <v>393</v>
      </c>
      <c r="M1295" s="18">
        <f>SUM(K1291:K1295)</f>
        <v>563</v>
      </c>
      <c r="AL1295" s="18" t="s">
        <v>2</v>
      </c>
      <c r="AM1295" s="18" t="s">
        <v>8255</v>
      </c>
      <c r="AN1295" s="18" t="s">
        <v>8360</v>
      </c>
      <c r="AO1295" s="18" t="s">
        <v>8361</v>
      </c>
      <c r="AP1295" s="18" t="s">
        <v>8258</v>
      </c>
      <c r="AQ1295" s="18" t="s">
        <v>8253</v>
      </c>
      <c r="AR1295" s="18" t="s">
        <v>8362</v>
      </c>
      <c r="AS1295" s="18" t="s">
        <v>8363</v>
      </c>
      <c r="AT1295" s="75" t="s">
        <v>8364</v>
      </c>
      <c r="AU1295" s="75" t="s">
        <v>8261</v>
      </c>
      <c r="AV1295" s="18" t="s">
        <v>8262</v>
      </c>
      <c r="AW1295" s="18" t="s">
        <v>8257</v>
      </c>
      <c r="AX1295" s="18" t="s">
        <v>8365</v>
      </c>
      <c r="AY1295" s="18" t="s">
        <v>8366</v>
      </c>
      <c r="AZ1295" s="18" t="s">
        <v>8367</v>
      </c>
      <c r="BA1295" s="18" t="s">
        <v>8260</v>
      </c>
      <c r="BB1295" s="18" t="s">
        <v>8303</v>
      </c>
      <c r="BC1295" s="18" t="s">
        <v>8266</v>
      </c>
      <c r="BD1295" s="18" t="s">
        <v>8368</v>
      </c>
      <c r="BE1295" s="18" t="s">
        <v>8369</v>
      </c>
      <c r="BF1295" s="18" t="s">
        <v>8265</v>
      </c>
      <c r="BG1295" s="18" t="s">
        <v>8370</v>
      </c>
      <c r="BH1295" s="18" t="s">
        <v>8371</v>
      </c>
      <c r="BI1295" s="18" t="s">
        <v>8378</v>
      </c>
      <c r="BJ1295" s="18" t="s">
        <v>8305</v>
      </c>
      <c r="BK1295" s="18" t="s">
        <v>8271</v>
      </c>
      <c r="BL1295" s="18" t="s">
        <v>8372</v>
      </c>
      <c r="BM1295" s="18" t="s">
        <v>8269</v>
      </c>
      <c r="BN1295" s="18" t="s">
        <v>8274</v>
      </c>
      <c r="BO1295" s="18" t="s">
        <v>8275</v>
      </c>
    </row>
    <row r="1296" spans="1:68" x14ac:dyDescent="0.25">
      <c r="A1296" s="58" t="s">
        <v>8193</v>
      </c>
      <c r="B1296" s="114"/>
      <c r="C1296" s="114">
        <f t="shared" ref="C1296:J1296" si="255">SUM(C1276:C1295)</f>
        <v>1200</v>
      </c>
      <c r="D1296" s="114">
        <f t="shared" si="255"/>
        <v>1171</v>
      </c>
      <c r="E1296" s="114">
        <f t="shared" si="255"/>
        <v>72</v>
      </c>
      <c r="F1296" s="114">
        <f t="shared" si="255"/>
        <v>150</v>
      </c>
      <c r="G1296" s="114">
        <f t="shared" si="255"/>
        <v>41</v>
      </c>
      <c r="H1296" s="114">
        <f t="shared" si="255"/>
        <v>210</v>
      </c>
      <c r="I1296" s="114">
        <f t="shared" si="255"/>
        <v>698</v>
      </c>
      <c r="J1296" s="114">
        <f t="shared" si="255"/>
        <v>0</v>
      </c>
      <c r="K1296" s="112">
        <f t="shared" si="252"/>
        <v>1171</v>
      </c>
      <c r="M1296" s="18">
        <f>SUM(M1276:M1295)</f>
        <v>1171</v>
      </c>
      <c r="S1296" s="22" t="s">
        <v>8195</v>
      </c>
      <c r="T1296" s="22" t="s">
        <v>5758</v>
      </c>
      <c r="U1296" s="22" t="s">
        <v>5740</v>
      </c>
      <c r="V1296" s="22" t="s">
        <v>5712</v>
      </c>
      <c r="W1296" s="22" t="s">
        <v>5745</v>
      </c>
      <c r="X1296" s="22" t="s">
        <v>5868</v>
      </c>
      <c r="Y1296" s="22" t="s">
        <v>8196</v>
      </c>
      <c r="AL1296" s="18" t="s">
        <v>8376</v>
      </c>
      <c r="AM1296" s="24">
        <v>0</v>
      </c>
      <c r="AN1296" s="24">
        <v>0</v>
      </c>
      <c r="AO1296" s="24">
        <v>0</v>
      </c>
      <c r="AP1296" s="24">
        <v>0</v>
      </c>
      <c r="AQ1296" s="24">
        <v>2</v>
      </c>
      <c r="AR1296" s="24">
        <v>15</v>
      </c>
      <c r="AS1296" s="24">
        <v>39</v>
      </c>
      <c r="AT1296" s="75">
        <v>174</v>
      </c>
      <c r="AU1296" s="75">
        <v>257</v>
      </c>
      <c r="AV1296" s="24">
        <v>409</v>
      </c>
      <c r="AW1296" s="24">
        <v>233</v>
      </c>
      <c r="AX1296" s="24">
        <v>203</v>
      </c>
      <c r="AY1296" s="24">
        <v>114</v>
      </c>
      <c r="AZ1296" s="24">
        <v>154</v>
      </c>
      <c r="BA1296" s="24">
        <v>112</v>
      </c>
      <c r="BB1296" s="24">
        <v>124</v>
      </c>
      <c r="BC1296" s="24">
        <v>60</v>
      </c>
      <c r="BD1296" s="140">
        <v>87</v>
      </c>
      <c r="BE1296" s="24">
        <v>39</v>
      </c>
      <c r="BF1296" s="24">
        <v>57</v>
      </c>
      <c r="BG1296" s="24">
        <v>29</v>
      </c>
      <c r="BH1296" s="24">
        <v>50</v>
      </c>
      <c r="BI1296" s="24">
        <v>34</v>
      </c>
      <c r="BJ1296" s="24">
        <v>35</v>
      </c>
      <c r="BK1296" s="24">
        <v>18</v>
      </c>
      <c r="BL1296" s="24">
        <v>21</v>
      </c>
      <c r="BM1296" s="24">
        <v>18</v>
      </c>
      <c r="BN1296" s="18">
        <v>25</v>
      </c>
      <c r="BO1296" s="18">
        <v>6</v>
      </c>
      <c r="BP1296" s="18" t="s">
        <v>8376</v>
      </c>
    </row>
    <row r="1297" spans="19:68" x14ac:dyDescent="0.25">
      <c r="S1297" s="22" t="s">
        <v>8075</v>
      </c>
      <c r="T1297" s="55">
        <v>0</v>
      </c>
      <c r="U1297" s="55">
        <v>0</v>
      </c>
      <c r="V1297" s="55">
        <v>0</v>
      </c>
      <c r="W1297" s="55">
        <v>2</v>
      </c>
      <c r="X1297" s="55">
        <v>0</v>
      </c>
      <c r="Y1297" s="22">
        <f>SUM(T1297:W1297)</f>
        <v>2</v>
      </c>
      <c r="Z1297" s="22" t="s">
        <v>8075</v>
      </c>
      <c r="AL1297" s="141" t="s">
        <v>8259</v>
      </c>
      <c r="AM1297" s="142">
        <v>0</v>
      </c>
      <c r="AN1297" s="142">
        <v>0</v>
      </c>
      <c r="AO1297" s="142">
        <v>0</v>
      </c>
      <c r="AP1297" s="142">
        <v>0</v>
      </c>
      <c r="AQ1297" s="142">
        <v>0</v>
      </c>
      <c r="AR1297" s="142">
        <v>0</v>
      </c>
      <c r="AS1297" s="142">
        <v>0</v>
      </c>
      <c r="AT1297" s="142">
        <v>0</v>
      </c>
      <c r="AU1297" s="142">
        <v>0</v>
      </c>
      <c r="AV1297" s="142">
        <v>2</v>
      </c>
      <c r="AW1297" s="142">
        <v>10</v>
      </c>
      <c r="AX1297" s="142">
        <v>51</v>
      </c>
      <c r="AY1297" s="142">
        <v>115</v>
      </c>
      <c r="AZ1297" s="142">
        <v>428</v>
      </c>
      <c r="BA1297" s="142">
        <v>525</v>
      </c>
      <c r="BB1297" s="142">
        <v>467</v>
      </c>
      <c r="BC1297" s="142">
        <v>379</v>
      </c>
      <c r="BD1297" s="143">
        <v>320</v>
      </c>
      <c r="BE1297" s="143">
        <v>115</v>
      </c>
      <c r="BF1297" s="142">
        <v>91</v>
      </c>
      <c r="BG1297" s="142">
        <v>54</v>
      </c>
      <c r="BH1297" s="144">
        <v>62</v>
      </c>
      <c r="BI1297" s="145">
        <v>37</v>
      </c>
      <c r="BJ1297" s="145">
        <v>45</v>
      </c>
      <c r="BK1297" s="145">
        <v>34</v>
      </c>
      <c r="BL1297" s="145">
        <v>33</v>
      </c>
      <c r="BM1297" s="145">
        <v>0</v>
      </c>
      <c r="BN1297" s="141">
        <v>7</v>
      </c>
      <c r="BO1297" s="146">
        <v>0</v>
      </c>
      <c r="BP1297" s="141" t="s">
        <v>8259</v>
      </c>
    </row>
    <row r="1298" spans="19:68" x14ac:dyDescent="0.25">
      <c r="S1298" s="46" t="s">
        <v>8076</v>
      </c>
      <c r="T1298" s="48">
        <v>0</v>
      </c>
      <c r="U1298" s="48">
        <v>0</v>
      </c>
      <c r="V1298" s="48">
        <v>0</v>
      </c>
      <c r="W1298" s="48">
        <v>1</v>
      </c>
      <c r="X1298" s="48">
        <v>0</v>
      </c>
      <c r="Y1298" s="22">
        <f t="shared" ref="Y1298:Y1303" si="256">SUM(T1298:W1298)</f>
        <v>1</v>
      </c>
      <c r="Z1298" s="46" t="s">
        <v>8076</v>
      </c>
      <c r="AL1298" s="18" t="s">
        <v>8385</v>
      </c>
      <c r="AM1298" s="24">
        <v>0</v>
      </c>
      <c r="AN1298" s="24">
        <v>0</v>
      </c>
      <c r="AO1298" s="24">
        <v>0</v>
      </c>
      <c r="AP1298" s="24">
        <v>0</v>
      </c>
      <c r="AQ1298" s="24">
        <v>0</v>
      </c>
      <c r="AR1298" s="24">
        <v>0</v>
      </c>
      <c r="AS1298" s="24">
        <v>0</v>
      </c>
      <c r="AT1298" s="24">
        <v>0</v>
      </c>
      <c r="AU1298" s="24">
        <v>0</v>
      </c>
      <c r="AV1298" s="24">
        <v>1</v>
      </c>
      <c r="AW1298" s="24">
        <v>7</v>
      </c>
      <c r="AX1298" s="24">
        <v>40</v>
      </c>
      <c r="AY1298" s="24">
        <v>42</v>
      </c>
      <c r="AZ1298" s="24">
        <v>161</v>
      </c>
      <c r="BA1298" s="24">
        <v>182</v>
      </c>
      <c r="BB1298" s="24">
        <v>349</v>
      </c>
      <c r="BC1298" s="24">
        <v>202</v>
      </c>
      <c r="BD1298" s="140">
        <v>211</v>
      </c>
      <c r="BE1298" s="24">
        <v>120</v>
      </c>
      <c r="BF1298" s="24">
        <v>162</v>
      </c>
      <c r="BG1298" s="24">
        <v>71</v>
      </c>
      <c r="BH1298" s="24">
        <v>109</v>
      </c>
      <c r="BI1298" s="24">
        <v>69</v>
      </c>
      <c r="BJ1298" s="24">
        <v>64</v>
      </c>
      <c r="BK1298" s="24">
        <v>30</v>
      </c>
      <c r="BL1298" s="24">
        <v>38</v>
      </c>
      <c r="BM1298" s="24">
        <v>21</v>
      </c>
      <c r="BN1298" s="18">
        <v>59</v>
      </c>
      <c r="BO1298" s="18">
        <v>18</v>
      </c>
      <c r="BP1298" s="18" t="s">
        <v>8385</v>
      </c>
    </row>
    <row r="1299" spans="19:68" x14ac:dyDescent="0.25">
      <c r="S1299" s="22" t="s">
        <v>8077</v>
      </c>
      <c r="T1299" s="27">
        <v>0</v>
      </c>
      <c r="U1299" s="27">
        <v>0</v>
      </c>
      <c r="V1299" s="27">
        <v>0</v>
      </c>
      <c r="W1299" s="27">
        <v>6</v>
      </c>
      <c r="X1299" s="27">
        <v>0</v>
      </c>
      <c r="Y1299" s="22">
        <f t="shared" si="256"/>
        <v>6</v>
      </c>
      <c r="Z1299" s="22" t="s">
        <v>8077</v>
      </c>
      <c r="AL1299" s="141" t="s">
        <v>8264</v>
      </c>
      <c r="AM1299" s="142">
        <v>0</v>
      </c>
      <c r="AN1299" s="142">
        <v>0</v>
      </c>
      <c r="AO1299" s="142">
        <v>0</v>
      </c>
      <c r="AP1299" s="142">
        <v>0</v>
      </c>
      <c r="AQ1299" s="142">
        <v>0</v>
      </c>
      <c r="AR1299" s="142">
        <v>0</v>
      </c>
      <c r="AS1299" s="142">
        <v>0</v>
      </c>
      <c r="AT1299" s="142">
        <v>0</v>
      </c>
      <c r="AU1299" s="142">
        <v>0</v>
      </c>
      <c r="AV1299" s="142">
        <v>0</v>
      </c>
      <c r="AW1299" s="142">
        <v>0</v>
      </c>
      <c r="AX1299" s="142">
        <v>13</v>
      </c>
      <c r="AY1299" s="142">
        <v>33</v>
      </c>
      <c r="AZ1299" s="142">
        <v>51</v>
      </c>
      <c r="BA1299" s="142">
        <v>28</v>
      </c>
      <c r="BB1299" s="142">
        <v>181</v>
      </c>
      <c r="BC1299" s="142">
        <v>177</v>
      </c>
      <c r="BD1299" s="143">
        <v>386</v>
      </c>
      <c r="BE1299" s="143">
        <v>395</v>
      </c>
      <c r="BF1299" s="142">
        <v>522</v>
      </c>
      <c r="BG1299" s="142">
        <v>271</v>
      </c>
      <c r="BH1299" s="144">
        <v>333</v>
      </c>
      <c r="BI1299" s="145">
        <v>316</v>
      </c>
      <c r="BJ1299" s="145">
        <v>325</v>
      </c>
      <c r="BK1299" s="145">
        <v>83</v>
      </c>
      <c r="BL1299" s="145">
        <v>73</v>
      </c>
      <c r="BM1299" s="145">
        <v>14</v>
      </c>
      <c r="BN1299" s="141">
        <v>43</v>
      </c>
      <c r="BO1299" s="146">
        <v>23</v>
      </c>
      <c r="BP1299" s="141" t="s">
        <v>8264</v>
      </c>
    </row>
    <row r="1300" spans="19:68" x14ac:dyDescent="0.25">
      <c r="S1300" s="46" t="s">
        <v>8078</v>
      </c>
      <c r="T1300" s="48">
        <v>1</v>
      </c>
      <c r="U1300" s="48">
        <v>2</v>
      </c>
      <c r="V1300" s="48">
        <v>0</v>
      </c>
      <c r="W1300" s="48">
        <v>15</v>
      </c>
      <c r="X1300" s="48">
        <v>23</v>
      </c>
      <c r="Y1300" s="22">
        <f t="shared" si="256"/>
        <v>18</v>
      </c>
      <c r="Z1300" s="46" t="s">
        <v>8078</v>
      </c>
      <c r="AL1300" s="18" t="s">
        <v>8386</v>
      </c>
      <c r="AM1300" s="24">
        <v>0</v>
      </c>
      <c r="AN1300" s="24">
        <v>0</v>
      </c>
      <c r="AO1300" s="24">
        <v>0</v>
      </c>
      <c r="AP1300" s="24">
        <v>0</v>
      </c>
      <c r="AQ1300" s="24">
        <v>0</v>
      </c>
      <c r="AR1300" s="24">
        <v>0</v>
      </c>
      <c r="AS1300" s="24">
        <v>0</v>
      </c>
      <c r="AT1300" s="24">
        <v>0</v>
      </c>
      <c r="AU1300" s="24">
        <v>0</v>
      </c>
      <c r="AV1300" s="24">
        <v>0</v>
      </c>
      <c r="AW1300" s="24">
        <v>0</v>
      </c>
      <c r="AX1300" s="24">
        <v>0</v>
      </c>
      <c r="AY1300" s="24">
        <v>0</v>
      </c>
      <c r="AZ1300" s="24">
        <v>0</v>
      </c>
      <c r="BA1300" s="24">
        <v>0</v>
      </c>
      <c r="BB1300" s="24">
        <v>0</v>
      </c>
      <c r="BC1300" s="24">
        <v>0</v>
      </c>
      <c r="BD1300" s="140">
        <v>61</v>
      </c>
      <c r="BE1300" s="24">
        <v>57</v>
      </c>
      <c r="BF1300" s="24">
        <v>152</v>
      </c>
      <c r="BG1300" s="24">
        <v>72</v>
      </c>
      <c r="BH1300" s="24">
        <v>204</v>
      </c>
      <c r="BI1300" s="24">
        <v>229</v>
      </c>
      <c r="BJ1300" s="24">
        <v>320</v>
      </c>
      <c r="BK1300" s="24">
        <v>186</v>
      </c>
      <c r="BL1300" s="24">
        <v>291</v>
      </c>
      <c r="BM1300" s="24">
        <v>114</v>
      </c>
      <c r="BN1300" s="18">
        <v>126</v>
      </c>
      <c r="BO1300" s="18">
        <v>56</v>
      </c>
      <c r="BP1300" s="18" t="s">
        <v>8386</v>
      </c>
    </row>
    <row r="1301" spans="19:68" x14ac:dyDescent="0.25">
      <c r="S1301" s="22" t="s">
        <v>8079</v>
      </c>
      <c r="T1301" s="55">
        <v>1</v>
      </c>
      <c r="U1301" s="55">
        <v>17</v>
      </c>
      <c r="V1301" s="55">
        <v>2</v>
      </c>
      <c r="W1301" s="55">
        <v>36</v>
      </c>
      <c r="X1301" s="55">
        <v>484</v>
      </c>
      <c r="Y1301" s="22">
        <f t="shared" si="256"/>
        <v>56</v>
      </c>
      <c r="Z1301" s="22" t="s">
        <v>8079</v>
      </c>
      <c r="AL1301" s="141" t="s">
        <v>8268</v>
      </c>
      <c r="AM1301" s="142">
        <v>0</v>
      </c>
      <c r="AN1301" s="142">
        <v>0</v>
      </c>
      <c r="AO1301" s="142">
        <v>0</v>
      </c>
      <c r="AP1301" s="142">
        <v>0</v>
      </c>
      <c r="AQ1301" s="142">
        <v>0</v>
      </c>
      <c r="AR1301" s="142">
        <v>0</v>
      </c>
      <c r="AS1301" s="142">
        <v>0</v>
      </c>
      <c r="AT1301" s="142">
        <v>0</v>
      </c>
      <c r="AU1301" s="142">
        <v>0</v>
      </c>
      <c r="AV1301" s="142">
        <v>0</v>
      </c>
      <c r="AW1301" s="142">
        <v>0</v>
      </c>
      <c r="AX1301" s="142">
        <v>0</v>
      </c>
      <c r="AY1301" s="142">
        <v>0</v>
      </c>
      <c r="AZ1301" s="142">
        <v>0</v>
      </c>
      <c r="BA1301" s="142">
        <v>0</v>
      </c>
      <c r="BB1301" s="142">
        <v>0</v>
      </c>
      <c r="BC1301" s="142">
        <v>0</v>
      </c>
      <c r="BD1301" s="143">
        <v>0</v>
      </c>
      <c r="BE1301" s="143">
        <v>0</v>
      </c>
      <c r="BF1301" s="142">
        <v>76</v>
      </c>
      <c r="BG1301" s="142">
        <v>315</v>
      </c>
      <c r="BH1301" s="144">
        <v>456</v>
      </c>
      <c r="BI1301" s="145">
        <v>337</v>
      </c>
      <c r="BJ1301" s="145">
        <v>386</v>
      </c>
      <c r="BK1301" s="145">
        <v>515</v>
      </c>
      <c r="BL1301" s="145">
        <v>623</v>
      </c>
      <c r="BM1301" s="145">
        <v>676</v>
      </c>
      <c r="BN1301" s="141">
        <v>642</v>
      </c>
      <c r="BO1301" s="146">
        <v>484</v>
      </c>
      <c r="BP1301" s="141" t="s">
        <v>8268</v>
      </c>
    </row>
    <row r="1302" spans="19:68" x14ac:dyDescent="0.25">
      <c r="S1302" s="46" t="s">
        <v>8080</v>
      </c>
      <c r="T1302" s="54">
        <v>67</v>
      </c>
      <c r="U1302" s="54">
        <v>113</v>
      </c>
      <c r="V1302" s="54">
        <v>37</v>
      </c>
      <c r="W1302" s="54">
        <v>102</v>
      </c>
      <c r="X1302" s="54">
        <v>191</v>
      </c>
      <c r="Y1302" s="22">
        <f t="shared" si="256"/>
        <v>319</v>
      </c>
      <c r="Z1302" s="46" t="s">
        <v>8080</v>
      </c>
      <c r="AL1302" s="18" t="s">
        <v>8387</v>
      </c>
      <c r="AM1302" s="24">
        <v>0</v>
      </c>
      <c r="AN1302" s="24">
        <v>0</v>
      </c>
      <c r="AO1302" s="24">
        <v>0</v>
      </c>
      <c r="AP1302" s="24">
        <v>0</v>
      </c>
      <c r="AQ1302" s="24">
        <v>0</v>
      </c>
      <c r="AR1302" s="24">
        <v>0</v>
      </c>
      <c r="AS1302" s="24">
        <v>0</v>
      </c>
      <c r="AT1302" s="24">
        <v>0</v>
      </c>
      <c r="AU1302" s="24">
        <v>0</v>
      </c>
      <c r="AV1302" s="24">
        <v>0</v>
      </c>
      <c r="AW1302" s="24">
        <v>0</v>
      </c>
      <c r="AX1302" s="24">
        <v>0</v>
      </c>
      <c r="AY1302" s="24">
        <v>0</v>
      </c>
      <c r="AZ1302" s="24">
        <v>0</v>
      </c>
      <c r="BA1302" s="24">
        <v>0</v>
      </c>
      <c r="BB1302" s="24">
        <v>0</v>
      </c>
      <c r="BC1302" s="24">
        <v>0</v>
      </c>
      <c r="BD1302" s="24">
        <v>0</v>
      </c>
      <c r="BE1302" s="24">
        <v>0</v>
      </c>
      <c r="BF1302" s="24">
        <v>0</v>
      </c>
      <c r="BG1302" s="24">
        <v>0</v>
      </c>
      <c r="BH1302" s="24">
        <v>0</v>
      </c>
      <c r="BI1302" s="24">
        <v>0</v>
      </c>
      <c r="BJ1302" s="24">
        <v>4</v>
      </c>
      <c r="BK1302" s="24">
        <v>1</v>
      </c>
      <c r="BL1302" s="24">
        <v>40</v>
      </c>
      <c r="BM1302" s="24">
        <v>50</v>
      </c>
      <c r="BN1302" s="18">
        <v>364</v>
      </c>
      <c r="BO1302" s="18">
        <v>319</v>
      </c>
      <c r="BP1302" s="18" t="s">
        <v>8387</v>
      </c>
    </row>
    <row r="1303" spans="19:68" x14ac:dyDescent="0.25">
      <c r="T1303" s="18">
        <f>SUM(T1297:T1302)</f>
        <v>69</v>
      </c>
      <c r="U1303" s="18">
        <f>SUM(U1297:U1302)</f>
        <v>132</v>
      </c>
      <c r="V1303" s="18">
        <f>SUM(V1297:V1302)</f>
        <v>39</v>
      </c>
      <c r="W1303" s="18">
        <f>SUM(W1297:W1302)</f>
        <v>162</v>
      </c>
      <c r="X1303" s="18">
        <f>SUM(X1297:X1302)</f>
        <v>698</v>
      </c>
      <c r="Y1303" s="22">
        <f t="shared" si="256"/>
        <v>402</v>
      </c>
      <c r="AL1303" s="141" t="s">
        <v>8272</v>
      </c>
      <c r="AM1303" s="142">
        <v>0</v>
      </c>
      <c r="AN1303" s="142">
        <v>0</v>
      </c>
      <c r="AO1303" s="142">
        <v>0</v>
      </c>
      <c r="AP1303" s="142">
        <v>0</v>
      </c>
      <c r="AQ1303" s="142">
        <v>0</v>
      </c>
      <c r="AR1303" s="142">
        <v>0</v>
      </c>
      <c r="AS1303" s="142">
        <v>0</v>
      </c>
      <c r="AT1303" s="142">
        <v>0</v>
      </c>
      <c r="AU1303" s="142">
        <v>0</v>
      </c>
      <c r="AV1303" s="142">
        <v>0</v>
      </c>
      <c r="AW1303" s="142">
        <v>0</v>
      </c>
      <c r="AX1303" s="142">
        <v>0</v>
      </c>
      <c r="AY1303" s="142">
        <v>0</v>
      </c>
      <c r="AZ1303" s="142">
        <v>0</v>
      </c>
      <c r="BA1303" s="142">
        <v>0</v>
      </c>
      <c r="BB1303" s="142">
        <v>0</v>
      </c>
      <c r="BC1303" s="142">
        <v>0</v>
      </c>
      <c r="BD1303" s="143">
        <v>0</v>
      </c>
      <c r="BE1303" s="143">
        <v>0</v>
      </c>
      <c r="BF1303" s="143">
        <v>0</v>
      </c>
      <c r="BG1303" s="143">
        <v>0</v>
      </c>
      <c r="BH1303" s="143">
        <v>0</v>
      </c>
      <c r="BI1303" s="143">
        <v>0</v>
      </c>
      <c r="BJ1303" s="143">
        <v>0</v>
      </c>
      <c r="BK1303" s="143">
        <v>0</v>
      </c>
      <c r="BL1303" s="143">
        <v>0</v>
      </c>
      <c r="BM1303" s="143">
        <v>1</v>
      </c>
      <c r="BN1303" s="141">
        <v>17</v>
      </c>
      <c r="BO1303" s="146">
        <v>191</v>
      </c>
      <c r="BP1303" s="141" t="s">
        <v>8272</v>
      </c>
    </row>
    <row r="1307" spans="19:68" x14ac:dyDescent="0.25">
      <c r="T1307" s="137"/>
      <c r="U1307" s="137"/>
      <c r="V1307" s="137"/>
      <c r="W1307" s="137"/>
      <c r="X1307" s="137"/>
    </row>
    <row r="1308" spans="19:68" x14ac:dyDescent="0.25">
      <c r="T1308" s="20"/>
      <c r="U1308" s="20"/>
      <c r="V1308" s="20"/>
      <c r="W1308" s="20"/>
      <c r="X1308" s="20"/>
    </row>
    <row r="1309" spans="19:68" x14ac:dyDescent="0.25">
      <c r="T1309" s="20"/>
      <c r="U1309" s="20"/>
      <c r="V1309" s="20"/>
      <c r="W1309" s="20"/>
      <c r="X1309" s="20"/>
    </row>
    <row r="1310" spans="19:68" x14ac:dyDescent="0.25">
      <c r="T1310" s="20"/>
      <c r="U1310" s="20"/>
      <c r="V1310" s="20"/>
      <c r="W1310" s="20"/>
      <c r="X1310" s="20"/>
    </row>
    <row r="1311" spans="19:68" x14ac:dyDescent="0.25">
      <c r="T1311" s="20"/>
      <c r="U1311" s="20"/>
      <c r="V1311" s="20"/>
      <c r="W1311" s="20"/>
      <c r="X1311" s="20"/>
    </row>
    <row r="1312" spans="19:68" x14ac:dyDescent="0.25">
      <c r="T1312" s="20"/>
      <c r="U1312" s="20"/>
      <c r="V1312" s="20"/>
      <c r="W1312" s="20"/>
      <c r="X1312" s="20"/>
    </row>
    <row r="1313" spans="1:67" x14ac:dyDescent="0.25">
      <c r="T1313" s="20"/>
      <c r="U1313" s="20"/>
      <c r="V1313" s="20"/>
      <c r="W1313" s="20"/>
      <c r="X1313" s="20"/>
    </row>
    <row r="1314" spans="1:67" x14ac:dyDescent="0.25">
      <c r="T1314" s="20"/>
      <c r="U1314" s="20"/>
      <c r="V1314" s="20"/>
      <c r="W1314" s="20"/>
      <c r="X1314" s="20"/>
    </row>
    <row r="1315" spans="1:67" x14ac:dyDescent="0.25">
      <c r="T1315" s="137"/>
      <c r="U1315" s="137"/>
      <c r="V1315" s="137"/>
      <c r="W1315" s="137"/>
      <c r="X1315" s="137"/>
    </row>
    <row r="1316" spans="1:67" x14ac:dyDescent="0.25">
      <c r="T1316" s="137"/>
      <c r="U1316" s="137"/>
      <c r="V1316" s="137"/>
      <c r="W1316" s="137"/>
      <c r="X1316" s="137"/>
    </row>
    <row r="1320" spans="1:67" ht="39.6" x14ac:dyDescent="0.3">
      <c r="A1320" s="33" t="s">
        <v>8274</v>
      </c>
      <c r="B1320" s="33" t="s">
        <v>7633</v>
      </c>
      <c r="C1320" s="33" t="s">
        <v>8063</v>
      </c>
      <c r="D1320" s="33" t="s">
        <v>8181</v>
      </c>
      <c r="E1320" s="33" t="s">
        <v>8182</v>
      </c>
      <c r="F1320" s="33" t="s">
        <v>8183</v>
      </c>
      <c r="G1320" s="33" t="s">
        <v>8184</v>
      </c>
      <c r="H1320" s="33" t="s">
        <v>8185</v>
      </c>
      <c r="I1320" s="33" t="s">
        <v>8186</v>
      </c>
      <c r="J1320" s="35" t="s">
        <v>8187</v>
      </c>
      <c r="K1320" s="25" t="s">
        <v>8188</v>
      </c>
      <c r="M1320" s="24" t="s">
        <v>8388</v>
      </c>
      <c r="N1320" s="147"/>
      <c r="O1320" s="147"/>
      <c r="P1320" s="148"/>
      <c r="Q1320" s="149"/>
      <c r="S1320" s="18" t="s">
        <v>8274</v>
      </c>
      <c r="AL1320" s="24" t="s">
        <v>8228</v>
      </c>
      <c r="AM1320" s="75" t="s">
        <v>8274</v>
      </c>
      <c r="AN1320" s="24"/>
      <c r="AO1320" s="24"/>
      <c r="AP1320" s="24"/>
    </row>
    <row r="1321" spans="1:67" ht="14.4" x14ac:dyDescent="0.3">
      <c r="A1321" s="38" t="s">
        <v>8207</v>
      </c>
      <c r="B1321" s="38" t="s">
        <v>836</v>
      </c>
      <c r="C1321" s="71">
        <v>1</v>
      </c>
      <c r="D1321" s="71">
        <v>1</v>
      </c>
      <c r="E1321" s="114">
        <v>0</v>
      </c>
      <c r="F1321" s="114">
        <v>0</v>
      </c>
      <c r="G1321" s="114">
        <v>0</v>
      </c>
      <c r="H1321" s="114">
        <v>1</v>
      </c>
      <c r="I1321" s="114">
        <v>0</v>
      </c>
      <c r="J1321" s="114">
        <v>0</v>
      </c>
      <c r="K1321" s="150">
        <f t="shared" ref="K1321:K1342" si="257">SUM(E1321:J1321)</f>
        <v>1</v>
      </c>
      <c r="M1321" s="20">
        <v>1</v>
      </c>
      <c r="N1321" s="147"/>
      <c r="O1321" s="147"/>
      <c r="P1321" s="148"/>
      <c r="Q1321" s="149"/>
      <c r="S1321" s="22" t="s">
        <v>8190</v>
      </c>
      <c r="T1321" s="22" t="s">
        <v>5758</v>
      </c>
      <c r="U1321" s="22" t="s">
        <v>5740</v>
      </c>
      <c r="V1321" s="22" t="s">
        <v>5712</v>
      </c>
      <c r="W1321" s="22" t="s">
        <v>5745</v>
      </c>
      <c r="X1321" s="22" t="s">
        <v>5868</v>
      </c>
      <c r="Y1321" s="22" t="s">
        <v>5636</v>
      </c>
      <c r="AL1321" s="18" t="s">
        <v>8353</v>
      </c>
      <c r="AM1321" s="24"/>
      <c r="AN1321" s="24"/>
      <c r="AO1321" s="24"/>
      <c r="AP1321" s="24"/>
    </row>
    <row r="1322" spans="1:67" ht="14.4" x14ac:dyDescent="0.3">
      <c r="A1322" s="151" t="s">
        <v>8208</v>
      </c>
      <c r="B1322" s="151" t="s">
        <v>836</v>
      </c>
      <c r="C1322" s="138">
        <v>3</v>
      </c>
      <c r="D1322" s="70">
        <v>3</v>
      </c>
      <c r="E1322" s="152">
        <v>0</v>
      </c>
      <c r="F1322" s="123">
        <v>0</v>
      </c>
      <c r="G1322" s="123">
        <v>0</v>
      </c>
      <c r="H1322" s="123">
        <v>3</v>
      </c>
      <c r="I1322" s="123">
        <v>0</v>
      </c>
      <c r="J1322" s="123">
        <v>0</v>
      </c>
      <c r="K1322" s="153">
        <f t="shared" si="257"/>
        <v>3</v>
      </c>
      <c r="M1322" s="135"/>
      <c r="N1322" s="147"/>
      <c r="O1322" s="147"/>
      <c r="P1322" s="148"/>
      <c r="Q1322" s="149"/>
      <c r="S1322" s="22" t="s">
        <v>8075</v>
      </c>
      <c r="T1322" s="27">
        <v>0</v>
      </c>
      <c r="U1322" s="27">
        <v>0</v>
      </c>
      <c r="V1322" s="27">
        <v>0</v>
      </c>
      <c r="W1322" s="27">
        <v>1</v>
      </c>
      <c r="X1322" s="27">
        <v>0</v>
      </c>
      <c r="Y1322" s="22">
        <f t="shared" ref="Y1322:Y1328" si="258">SUM(T1322:X1322)</f>
        <v>1</v>
      </c>
      <c r="AL1322" s="18" t="s">
        <v>8355</v>
      </c>
      <c r="AM1322" s="24"/>
      <c r="AN1322" s="24"/>
      <c r="AO1322" s="24"/>
      <c r="AP1322" s="24"/>
      <c r="BI1322" s="18" t="s">
        <v>8356</v>
      </c>
    </row>
    <row r="1323" spans="1:67" ht="14.4" x14ac:dyDescent="0.3">
      <c r="A1323" s="151" t="s">
        <v>8208</v>
      </c>
      <c r="B1323" s="42" t="s">
        <v>10</v>
      </c>
      <c r="C1323" s="70">
        <v>2</v>
      </c>
      <c r="D1323" s="70">
        <v>2</v>
      </c>
      <c r="E1323" s="152">
        <v>0</v>
      </c>
      <c r="F1323" s="152">
        <v>0</v>
      </c>
      <c r="G1323" s="152">
        <v>0</v>
      </c>
      <c r="H1323" s="152">
        <v>2</v>
      </c>
      <c r="I1323" s="152">
        <v>0</v>
      </c>
      <c r="J1323" s="152">
        <v>0</v>
      </c>
      <c r="K1323" s="154">
        <f t="shared" si="257"/>
        <v>2</v>
      </c>
      <c r="M1323" s="20">
        <v>5</v>
      </c>
      <c r="N1323" s="147"/>
      <c r="O1323" s="147"/>
      <c r="P1323" s="148"/>
      <c r="Q1323" s="149"/>
      <c r="S1323" s="46" t="s">
        <v>8076</v>
      </c>
      <c r="T1323" s="47">
        <v>0</v>
      </c>
      <c r="U1323" s="47">
        <v>0</v>
      </c>
      <c r="V1323" s="47">
        <v>0</v>
      </c>
      <c r="W1323" s="47">
        <v>5</v>
      </c>
      <c r="X1323" s="47">
        <v>0</v>
      </c>
      <c r="Y1323" s="22">
        <f t="shared" si="258"/>
        <v>5</v>
      </c>
      <c r="AM1323" s="24"/>
      <c r="AN1323" s="24"/>
      <c r="AO1323" s="24"/>
      <c r="AP1323" s="24"/>
    </row>
    <row r="1324" spans="1:67" ht="22.8" x14ac:dyDescent="0.3">
      <c r="A1324" s="38" t="s">
        <v>8202</v>
      </c>
      <c r="B1324" s="38" t="s">
        <v>3133</v>
      </c>
      <c r="C1324" s="71">
        <v>2</v>
      </c>
      <c r="D1324" s="71">
        <v>2</v>
      </c>
      <c r="E1324" s="114">
        <v>0</v>
      </c>
      <c r="F1324" s="114">
        <v>0</v>
      </c>
      <c r="G1324" s="114">
        <v>0</v>
      </c>
      <c r="H1324" s="114">
        <v>2</v>
      </c>
      <c r="I1324" s="114">
        <v>0</v>
      </c>
      <c r="J1324" s="114">
        <v>0</v>
      </c>
      <c r="K1324" s="150">
        <f t="shared" si="257"/>
        <v>2</v>
      </c>
      <c r="M1324" s="20"/>
      <c r="N1324" s="147"/>
      <c r="O1324" s="147"/>
      <c r="P1324" s="148"/>
      <c r="Q1324" s="149"/>
      <c r="S1324" s="22" t="s">
        <v>8077</v>
      </c>
      <c r="T1324" s="27">
        <v>0</v>
      </c>
      <c r="U1324" s="27">
        <v>6</v>
      </c>
      <c r="V1324" s="27">
        <v>0</v>
      </c>
      <c r="W1324" s="27">
        <v>21</v>
      </c>
      <c r="X1324" s="27">
        <v>7</v>
      </c>
      <c r="Y1324" s="22">
        <f t="shared" si="258"/>
        <v>34</v>
      </c>
      <c r="AL1324" s="18" t="s">
        <v>2</v>
      </c>
      <c r="AM1324" s="18" t="s">
        <v>8359</v>
      </c>
      <c r="AN1324" s="18" t="s">
        <v>8360</v>
      </c>
      <c r="AO1324" s="18" t="s">
        <v>8361</v>
      </c>
      <c r="AP1324" s="18" t="s">
        <v>8258</v>
      </c>
      <c r="AQ1324" s="18" t="s">
        <v>8253</v>
      </c>
      <c r="AR1324" s="18" t="s">
        <v>8362</v>
      </c>
      <c r="AS1324" s="18" t="s">
        <v>8363</v>
      </c>
      <c r="AT1324" s="75" t="s">
        <v>8364</v>
      </c>
      <c r="AU1324" s="75" t="s">
        <v>8261</v>
      </c>
      <c r="AV1324" s="18" t="s">
        <v>8262</v>
      </c>
      <c r="AW1324" s="18" t="s">
        <v>8257</v>
      </c>
      <c r="AX1324" s="18" t="s">
        <v>8365</v>
      </c>
      <c r="AY1324" s="18" t="s">
        <v>8366</v>
      </c>
      <c r="AZ1324" s="18" t="s">
        <v>8367</v>
      </c>
      <c r="BA1324" s="18" t="s">
        <v>8260</v>
      </c>
      <c r="BB1324" s="18" t="s">
        <v>8303</v>
      </c>
      <c r="BC1324" s="18" t="s">
        <v>8266</v>
      </c>
      <c r="BD1324" s="18" t="s">
        <v>8368</v>
      </c>
      <c r="BE1324" s="18" t="s">
        <v>8369</v>
      </c>
      <c r="BF1324" s="18" t="s">
        <v>8265</v>
      </c>
      <c r="BG1324" s="18" t="s">
        <v>8370</v>
      </c>
      <c r="BH1324" s="18" t="s">
        <v>8371</v>
      </c>
      <c r="BI1324" s="18" t="s">
        <v>8270</v>
      </c>
      <c r="BJ1324" s="18" t="s">
        <v>8305</v>
      </c>
      <c r="BK1324" s="18" t="s">
        <v>8271</v>
      </c>
      <c r="BL1324" s="18" t="s">
        <v>8372</v>
      </c>
      <c r="BM1324" s="18" t="s">
        <v>8269</v>
      </c>
      <c r="BN1324" s="18" t="s">
        <v>8274</v>
      </c>
    </row>
    <row r="1325" spans="1:67" ht="14.4" x14ac:dyDescent="0.3">
      <c r="A1325" s="38" t="s">
        <v>8202</v>
      </c>
      <c r="B1325" s="38" t="s">
        <v>836</v>
      </c>
      <c r="C1325" s="71">
        <v>8</v>
      </c>
      <c r="D1325" s="71">
        <v>8</v>
      </c>
      <c r="E1325" s="114">
        <v>0</v>
      </c>
      <c r="F1325" s="114">
        <v>0</v>
      </c>
      <c r="G1325" s="114">
        <v>0</v>
      </c>
      <c r="H1325" s="114">
        <v>8</v>
      </c>
      <c r="I1325" s="114">
        <v>0</v>
      </c>
      <c r="J1325" s="114">
        <v>0</v>
      </c>
      <c r="K1325" s="150">
        <f t="shared" si="257"/>
        <v>8</v>
      </c>
      <c r="M1325" s="20"/>
      <c r="N1325" s="147"/>
      <c r="O1325" s="147"/>
      <c r="P1325" s="148"/>
      <c r="Q1325" s="149"/>
      <c r="S1325" s="46" t="s">
        <v>8078</v>
      </c>
      <c r="T1325" s="47">
        <v>0</v>
      </c>
      <c r="U1325" s="47">
        <v>10</v>
      </c>
      <c r="V1325" s="47">
        <v>0</v>
      </c>
      <c r="W1325" s="47">
        <v>65</v>
      </c>
      <c r="X1325" s="47">
        <v>43</v>
      </c>
      <c r="Y1325" s="22">
        <f t="shared" si="258"/>
        <v>118</v>
      </c>
      <c r="AL1325" s="18" t="s">
        <v>8243</v>
      </c>
      <c r="AM1325" s="24">
        <v>0</v>
      </c>
      <c r="AN1325" s="24">
        <v>0</v>
      </c>
      <c r="AO1325" s="24">
        <v>0</v>
      </c>
      <c r="AP1325" s="24">
        <v>0</v>
      </c>
      <c r="AQ1325" s="24">
        <v>0</v>
      </c>
      <c r="AR1325" s="24">
        <v>0</v>
      </c>
      <c r="AS1325" s="24">
        <v>0</v>
      </c>
      <c r="AT1325" s="75">
        <v>0</v>
      </c>
      <c r="AU1325" s="75">
        <v>0</v>
      </c>
      <c r="AV1325" s="24">
        <v>0</v>
      </c>
      <c r="AW1325" s="24">
        <v>0</v>
      </c>
      <c r="AX1325" s="24">
        <v>0</v>
      </c>
      <c r="AY1325" s="24">
        <v>0</v>
      </c>
      <c r="AZ1325" s="24">
        <v>0</v>
      </c>
      <c r="BA1325" s="24">
        <v>0</v>
      </c>
      <c r="BB1325" s="24">
        <v>0</v>
      </c>
      <c r="BC1325" s="24">
        <v>0</v>
      </c>
      <c r="BD1325" s="24">
        <v>0</v>
      </c>
      <c r="BE1325" s="24">
        <v>0</v>
      </c>
      <c r="BF1325" s="24">
        <v>0</v>
      </c>
      <c r="BG1325" s="24">
        <v>0</v>
      </c>
      <c r="BH1325" s="24">
        <v>0</v>
      </c>
      <c r="BI1325" s="24">
        <v>0</v>
      </c>
      <c r="BJ1325" s="24">
        <v>0</v>
      </c>
      <c r="BK1325" s="24">
        <v>0</v>
      </c>
      <c r="BL1325" s="24">
        <v>0</v>
      </c>
      <c r="BM1325" s="24">
        <v>0</v>
      </c>
      <c r="BN1325" s="18">
        <v>0</v>
      </c>
      <c r="BO1325" s="18" t="s">
        <v>8243</v>
      </c>
    </row>
    <row r="1326" spans="1:67" ht="14.4" x14ac:dyDescent="0.3">
      <c r="A1326" s="38" t="s">
        <v>8202</v>
      </c>
      <c r="B1326" s="38" t="s">
        <v>5524</v>
      </c>
      <c r="C1326" s="71">
        <v>3</v>
      </c>
      <c r="D1326" s="71">
        <v>3</v>
      </c>
      <c r="E1326" s="114">
        <v>0</v>
      </c>
      <c r="F1326" s="114">
        <v>3</v>
      </c>
      <c r="G1326" s="114">
        <v>0</v>
      </c>
      <c r="H1326" s="114">
        <v>0</v>
      </c>
      <c r="I1326" s="114">
        <v>0</v>
      </c>
      <c r="J1326" s="114">
        <v>0</v>
      </c>
      <c r="K1326" s="150">
        <f t="shared" si="257"/>
        <v>3</v>
      </c>
      <c r="M1326" s="20"/>
      <c r="N1326" s="147"/>
      <c r="O1326" s="147"/>
      <c r="P1326" s="148"/>
      <c r="Q1326" s="149"/>
      <c r="S1326" s="22" t="s">
        <v>8079</v>
      </c>
      <c r="T1326" s="27">
        <v>8</v>
      </c>
      <c r="U1326" s="27">
        <v>44</v>
      </c>
      <c r="V1326" s="27">
        <v>2</v>
      </c>
      <c r="W1326" s="27">
        <v>127</v>
      </c>
      <c r="X1326" s="27">
        <v>642</v>
      </c>
      <c r="Y1326" s="22">
        <f t="shared" si="258"/>
        <v>823</v>
      </c>
      <c r="AL1326" s="18" t="s">
        <v>8244</v>
      </c>
      <c r="AM1326" s="24">
        <v>0</v>
      </c>
      <c r="AN1326" s="24">
        <v>0</v>
      </c>
      <c r="AO1326" s="24">
        <v>0</v>
      </c>
      <c r="AP1326" s="24">
        <v>0</v>
      </c>
      <c r="AQ1326" s="24">
        <v>0</v>
      </c>
      <c r="AR1326" s="24">
        <v>0</v>
      </c>
      <c r="AS1326" s="24">
        <v>0</v>
      </c>
      <c r="AT1326" s="75">
        <v>0</v>
      </c>
      <c r="AU1326" s="75">
        <v>0</v>
      </c>
      <c r="AV1326" s="24">
        <v>0</v>
      </c>
      <c r="AW1326" s="24">
        <v>0</v>
      </c>
      <c r="AX1326" s="24">
        <v>0</v>
      </c>
      <c r="AY1326" s="24">
        <v>0</v>
      </c>
      <c r="AZ1326" s="24">
        <v>0</v>
      </c>
      <c r="BA1326" s="24">
        <v>0</v>
      </c>
      <c r="BB1326" s="24">
        <v>0</v>
      </c>
      <c r="BC1326" s="24">
        <v>0</v>
      </c>
      <c r="BD1326" s="24">
        <v>0</v>
      </c>
      <c r="BE1326" s="24">
        <v>0</v>
      </c>
      <c r="BF1326" s="24">
        <v>0</v>
      </c>
      <c r="BG1326" s="24">
        <v>0</v>
      </c>
      <c r="BH1326" s="24">
        <v>0</v>
      </c>
      <c r="BI1326" s="24">
        <v>0</v>
      </c>
      <c r="BJ1326" s="24">
        <v>0</v>
      </c>
      <c r="BK1326" s="24">
        <v>0</v>
      </c>
      <c r="BL1326" s="24">
        <v>0</v>
      </c>
      <c r="BM1326" s="24">
        <v>0</v>
      </c>
      <c r="BN1326" s="18">
        <v>0</v>
      </c>
      <c r="BO1326" s="18" t="s">
        <v>8244</v>
      </c>
    </row>
    <row r="1327" spans="1:67" ht="14.4" x14ac:dyDescent="0.3">
      <c r="A1327" s="38" t="s">
        <v>8202</v>
      </c>
      <c r="B1327" s="38" t="s">
        <v>3855</v>
      </c>
      <c r="C1327" s="71">
        <v>1</v>
      </c>
      <c r="D1327" s="71">
        <v>1</v>
      </c>
      <c r="E1327" s="114">
        <v>0</v>
      </c>
      <c r="F1327" s="114">
        <v>0</v>
      </c>
      <c r="G1327" s="114">
        <v>0</v>
      </c>
      <c r="H1327" s="114">
        <v>1</v>
      </c>
      <c r="I1327" s="114">
        <v>0</v>
      </c>
      <c r="J1327" s="114">
        <v>0</v>
      </c>
      <c r="K1327" s="150">
        <f t="shared" si="257"/>
        <v>1</v>
      </c>
      <c r="M1327" s="20"/>
      <c r="N1327" s="147"/>
      <c r="O1327" s="147"/>
      <c r="P1327" s="148"/>
      <c r="Q1327" s="149"/>
      <c r="S1327" s="46" t="s">
        <v>8080</v>
      </c>
      <c r="T1327" s="47">
        <v>27</v>
      </c>
      <c r="U1327" s="47">
        <v>118</v>
      </c>
      <c r="V1327" s="47">
        <v>65</v>
      </c>
      <c r="W1327" s="47">
        <v>249</v>
      </c>
      <c r="X1327" s="47">
        <v>17</v>
      </c>
      <c r="Y1327" s="22">
        <f t="shared" si="258"/>
        <v>476</v>
      </c>
      <c r="AL1327" s="18" t="s">
        <v>8245</v>
      </c>
      <c r="AM1327" s="24">
        <v>0</v>
      </c>
      <c r="AN1327" s="24">
        <v>0</v>
      </c>
      <c r="AO1327" s="24">
        <v>0</v>
      </c>
      <c r="AP1327" s="24">
        <v>0</v>
      </c>
      <c r="AQ1327" s="24">
        <v>0</v>
      </c>
      <c r="AR1327" s="24">
        <v>0</v>
      </c>
      <c r="AS1327" s="24">
        <v>0</v>
      </c>
      <c r="AT1327" s="75">
        <v>0</v>
      </c>
      <c r="AU1327" s="75">
        <v>0</v>
      </c>
      <c r="AV1327" s="24">
        <v>0</v>
      </c>
      <c r="AW1327" s="24">
        <v>0</v>
      </c>
      <c r="AX1327" s="24">
        <v>1</v>
      </c>
      <c r="AY1327" s="24">
        <v>0</v>
      </c>
      <c r="AZ1327" s="24">
        <v>0</v>
      </c>
      <c r="BA1327" s="24">
        <v>0</v>
      </c>
      <c r="BB1327" s="24">
        <v>0</v>
      </c>
      <c r="BC1327" s="24">
        <v>0</v>
      </c>
      <c r="BD1327" s="24">
        <v>0</v>
      </c>
      <c r="BE1327" s="24">
        <v>0</v>
      </c>
      <c r="BF1327" s="24">
        <v>0</v>
      </c>
      <c r="BG1327" s="24">
        <v>0</v>
      </c>
      <c r="BH1327" s="24">
        <v>0</v>
      </c>
      <c r="BI1327" s="24">
        <v>0</v>
      </c>
      <c r="BJ1327" s="24">
        <v>0</v>
      </c>
      <c r="BK1327" s="24">
        <v>0</v>
      </c>
      <c r="BL1327" s="24">
        <v>0</v>
      </c>
      <c r="BM1327" s="24">
        <v>0</v>
      </c>
      <c r="BN1327" s="18">
        <v>0</v>
      </c>
      <c r="BO1327" s="18" t="s">
        <v>8245</v>
      </c>
    </row>
    <row r="1328" spans="1:67" ht="14.4" x14ac:dyDescent="0.3">
      <c r="A1328" s="38" t="s">
        <v>8202</v>
      </c>
      <c r="B1328" s="38" t="s">
        <v>10</v>
      </c>
      <c r="C1328" s="71">
        <v>20</v>
      </c>
      <c r="D1328" s="71">
        <v>20</v>
      </c>
      <c r="E1328" s="114">
        <v>0</v>
      </c>
      <c r="F1328" s="114">
        <v>3</v>
      </c>
      <c r="G1328" s="114">
        <v>0</v>
      </c>
      <c r="H1328" s="114">
        <v>10</v>
      </c>
      <c r="I1328" s="114">
        <v>7</v>
      </c>
      <c r="J1328" s="114">
        <v>0</v>
      </c>
      <c r="K1328" s="150">
        <f t="shared" si="257"/>
        <v>20</v>
      </c>
      <c r="M1328" s="135">
        <v>34</v>
      </c>
      <c r="N1328" s="147"/>
      <c r="O1328" s="147"/>
      <c r="P1328" s="148"/>
      <c r="Q1328" s="149"/>
      <c r="T1328" s="18">
        <f>SUM(T1322:T1327)</f>
        <v>35</v>
      </c>
      <c r="U1328" s="18">
        <f>SUM(U1322:U1327)</f>
        <v>178</v>
      </c>
      <c r="V1328" s="18">
        <f>SUM(V1322:V1327)</f>
        <v>67</v>
      </c>
      <c r="W1328" s="18">
        <f>SUM(W1322:W1327)</f>
        <v>468</v>
      </c>
      <c r="X1328" s="18">
        <f>SUM(X1322:X1327)</f>
        <v>709</v>
      </c>
      <c r="Y1328" s="22">
        <f t="shared" si="258"/>
        <v>1457</v>
      </c>
      <c r="AL1328" s="18" t="s">
        <v>8246</v>
      </c>
      <c r="AM1328" s="24">
        <v>0</v>
      </c>
      <c r="AN1328" s="24">
        <v>0</v>
      </c>
      <c r="AO1328" s="24">
        <v>0</v>
      </c>
      <c r="AP1328" s="24">
        <v>0</v>
      </c>
      <c r="AQ1328" s="24">
        <v>0</v>
      </c>
      <c r="AR1328" s="24">
        <v>0</v>
      </c>
      <c r="AS1328" s="24">
        <v>0</v>
      </c>
      <c r="AT1328" s="75">
        <v>0</v>
      </c>
      <c r="AU1328" s="75">
        <v>0</v>
      </c>
      <c r="AV1328" s="24">
        <v>0</v>
      </c>
      <c r="AW1328" s="24">
        <v>0</v>
      </c>
      <c r="AX1328" s="24">
        <v>1</v>
      </c>
      <c r="AY1328" s="24">
        <v>0</v>
      </c>
      <c r="AZ1328" s="24">
        <v>0</v>
      </c>
      <c r="BA1328" s="24">
        <v>0</v>
      </c>
      <c r="BB1328" s="24">
        <v>0</v>
      </c>
      <c r="BC1328" s="24">
        <v>0</v>
      </c>
      <c r="BD1328" s="24">
        <v>0</v>
      </c>
      <c r="BE1328" s="24">
        <v>0</v>
      </c>
      <c r="BF1328" s="24">
        <v>0</v>
      </c>
      <c r="BG1328" s="24">
        <v>0</v>
      </c>
      <c r="BH1328" s="24">
        <v>0</v>
      </c>
      <c r="BI1328" s="24">
        <v>0</v>
      </c>
      <c r="BJ1328" s="24">
        <v>0</v>
      </c>
      <c r="BK1328" s="24">
        <v>0</v>
      </c>
      <c r="BL1328" s="24">
        <v>0</v>
      </c>
      <c r="BM1328" s="24">
        <v>0</v>
      </c>
      <c r="BN1328" s="18">
        <v>0</v>
      </c>
      <c r="BO1328" s="18" t="s">
        <v>8246</v>
      </c>
    </row>
    <row r="1329" spans="1:67" ht="14.4" x14ac:dyDescent="0.3">
      <c r="A1329" s="151" t="s">
        <v>8203</v>
      </c>
      <c r="B1329" s="151" t="s">
        <v>3133</v>
      </c>
      <c r="C1329" s="123">
        <v>17</v>
      </c>
      <c r="D1329" s="70">
        <v>16</v>
      </c>
      <c r="E1329" s="152">
        <v>0</v>
      </c>
      <c r="F1329" s="123">
        <v>6</v>
      </c>
      <c r="G1329" s="123">
        <v>0</v>
      </c>
      <c r="H1329" s="123">
        <v>10</v>
      </c>
      <c r="I1329" s="123">
        <v>0</v>
      </c>
      <c r="J1329" s="123">
        <v>0</v>
      </c>
      <c r="K1329" s="153">
        <f t="shared" si="257"/>
        <v>16</v>
      </c>
      <c r="M1329" s="20"/>
      <c r="N1329" s="147"/>
      <c r="O1329" s="147"/>
      <c r="P1329" s="148"/>
      <c r="Q1329" s="149"/>
      <c r="AL1329" s="18" t="s">
        <v>8252</v>
      </c>
      <c r="AM1329" s="24">
        <v>364</v>
      </c>
      <c r="AN1329" s="24">
        <v>349</v>
      </c>
      <c r="AO1329" s="24">
        <v>510</v>
      </c>
      <c r="AP1329" s="24">
        <v>535</v>
      </c>
      <c r="AQ1329" s="24">
        <v>579</v>
      </c>
      <c r="AR1329" s="24">
        <v>91</v>
      </c>
      <c r="AS1329" s="24">
        <v>181</v>
      </c>
      <c r="AT1329" s="75">
        <v>166</v>
      </c>
      <c r="AU1329" s="75">
        <v>123</v>
      </c>
      <c r="AV1329" s="24">
        <v>6</v>
      </c>
      <c r="AW1329" s="24">
        <v>0</v>
      </c>
      <c r="AX1329" s="24">
        <v>1</v>
      </c>
      <c r="AY1329" s="24">
        <v>0</v>
      </c>
      <c r="AZ1329" s="24">
        <v>0</v>
      </c>
      <c r="BA1329" s="24">
        <v>0</v>
      </c>
      <c r="BB1329" s="24">
        <v>0</v>
      </c>
      <c r="BC1329" s="24">
        <v>0</v>
      </c>
      <c r="BD1329" s="24">
        <v>0</v>
      </c>
      <c r="BE1329" s="24">
        <v>0</v>
      </c>
      <c r="BF1329" s="24">
        <v>0</v>
      </c>
      <c r="BG1329" s="24">
        <v>0</v>
      </c>
      <c r="BH1329" s="24">
        <v>0</v>
      </c>
      <c r="BI1329" s="24">
        <v>0</v>
      </c>
      <c r="BJ1329" s="24">
        <v>0</v>
      </c>
      <c r="BK1329" s="24">
        <v>0</v>
      </c>
      <c r="BL1329" s="24">
        <v>1</v>
      </c>
      <c r="BM1329" s="24">
        <v>0</v>
      </c>
      <c r="BN1329" s="18">
        <v>0</v>
      </c>
      <c r="BO1329" s="18" t="s">
        <v>8252</v>
      </c>
    </row>
    <row r="1330" spans="1:67" ht="14.4" x14ac:dyDescent="0.3">
      <c r="A1330" s="151" t="s">
        <v>8203</v>
      </c>
      <c r="B1330" s="151" t="s">
        <v>836</v>
      </c>
      <c r="C1330" s="123">
        <v>19</v>
      </c>
      <c r="D1330" s="70">
        <v>19</v>
      </c>
      <c r="E1330" s="152">
        <v>0</v>
      </c>
      <c r="F1330" s="123">
        <v>0</v>
      </c>
      <c r="G1330" s="123">
        <v>0</v>
      </c>
      <c r="H1330" s="123">
        <v>18</v>
      </c>
      <c r="I1330" s="123">
        <v>1</v>
      </c>
      <c r="J1330" s="123">
        <v>0</v>
      </c>
      <c r="K1330" s="153">
        <f t="shared" si="257"/>
        <v>19</v>
      </c>
      <c r="M1330" s="20"/>
      <c r="N1330" s="147"/>
      <c r="O1330" s="147"/>
      <c r="P1330" s="148"/>
      <c r="Q1330" s="149"/>
      <c r="AL1330" s="18" t="s">
        <v>8256</v>
      </c>
      <c r="AM1330" s="24">
        <v>0</v>
      </c>
      <c r="AN1330" s="24">
        <v>0</v>
      </c>
      <c r="AO1330" s="24">
        <v>0</v>
      </c>
      <c r="AP1330" s="24">
        <v>0</v>
      </c>
      <c r="AQ1330" s="24">
        <v>0</v>
      </c>
      <c r="AR1330" s="24">
        <v>415</v>
      </c>
      <c r="AS1330" s="24">
        <v>435</v>
      </c>
      <c r="AT1330" s="75">
        <v>345</v>
      </c>
      <c r="AU1330" s="75">
        <v>433</v>
      </c>
      <c r="AV1330" s="24">
        <v>457</v>
      </c>
      <c r="AW1330" s="24">
        <v>568</v>
      </c>
      <c r="AX1330" s="24">
        <v>453</v>
      </c>
      <c r="AY1330" s="24">
        <v>391</v>
      </c>
      <c r="AZ1330" s="24">
        <v>236</v>
      </c>
      <c r="BA1330" s="24">
        <v>35</v>
      </c>
      <c r="BB1330" s="24">
        <v>44</v>
      </c>
      <c r="BC1330" s="24">
        <v>12</v>
      </c>
      <c r="BD1330" s="140">
        <v>15</v>
      </c>
      <c r="BE1330" s="140">
        <v>11</v>
      </c>
      <c r="BF1330" s="140">
        <v>1</v>
      </c>
      <c r="BG1330" s="24">
        <v>0</v>
      </c>
      <c r="BH1330" s="107">
        <v>0</v>
      </c>
      <c r="BI1330" s="24">
        <v>0</v>
      </c>
      <c r="BJ1330" s="24">
        <v>0</v>
      </c>
      <c r="BK1330" s="24">
        <v>0</v>
      </c>
      <c r="BL1330" s="24">
        <v>1</v>
      </c>
      <c r="BM1330" s="24">
        <v>0</v>
      </c>
      <c r="BN1330" s="18">
        <v>0</v>
      </c>
      <c r="BO1330" s="18" t="s">
        <v>8256</v>
      </c>
    </row>
    <row r="1331" spans="1:67" ht="14.4" x14ac:dyDescent="0.3">
      <c r="A1331" s="151" t="s">
        <v>8203</v>
      </c>
      <c r="B1331" s="151" t="s">
        <v>10</v>
      </c>
      <c r="C1331" s="123">
        <v>83</v>
      </c>
      <c r="D1331" s="70">
        <v>83</v>
      </c>
      <c r="E1331" s="152">
        <v>0</v>
      </c>
      <c r="F1331" s="123">
        <v>4</v>
      </c>
      <c r="G1331" s="123">
        <v>0</v>
      </c>
      <c r="H1331" s="123">
        <v>37</v>
      </c>
      <c r="I1331" s="123">
        <v>42</v>
      </c>
      <c r="J1331" s="123">
        <v>0</v>
      </c>
      <c r="K1331" s="153">
        <f t="shared" si="257"/>
        <v>83</v>
      </c>
      <c r="M1331" s="20">
        <v>118</v>
      </c>
      <c r="N1331" s="148"/>
      <c r="O1331" s="148"/>
      <c r="P1331" s="148"/>
      <c r="Q1331" s="149"/>
      <c r="S1331" s="22" t="s">
        <v>8192</v>
      </c>
      <c r="T1331" s="22" t="s">
        <v>5758</v>
      </c>
      <c r="U1331" s="22" t="s">
        <v>5740</v>
      </c>
      <c r="V1331" s="22" t="s">
        <v>5712</v>
      </c>
      <c r="W1331" s="22" t="s">
        <v>5745</v>
      </c>
      <c r="X1331" s="22" t="s">
        <v>5868</v>
      </c>
      <c r="Y1331" s="22" t="s">
        <v>5636</v>
      </c>
      <c r="AL1331" s="18" t="s">
        <v>8293</v>
      </c>
      <c r="AM1331" s="24">
        <v>3</v>
      </c>
      <c r="AN1331" s="24">
        <v>0</v>
      </c>
      <c r="AO1331" s="24">
        <v>1</v>
      </c>
      <c r="AP1331" s="24">
        <v>1</v>
      </c>
      <c r="AQ1331" s="24">
        <v>1</v>
      </c>
      <c r="AR1331" s="24">
        <v>0</v>
      </c>
      <c r="AS1331" s="24">
        <v>0</v>
      </c>
      <c r="AT1331" s="75">
        <v>0</v>
      </c>
      <c r="AU1331" s="75">
        <v>0</v>
      </c>
      <c r="AV1331" s="24">
        <v>1</v>
      </c>
      <c r="AW1331" s="24">
        <v>2</v>
      </c>
      <c r="AX1331" s="24">
        <v>1</v>
      </c>
      <c r="AY1331" s="24">
        <v>1</v>
      </c>
      <c r="AZ1331" s="24">
        <v>0</v>
      </c>
      <c r="BA1331" s="24">
        <v>0</v>
      </c>
      <c r="BB1331" s="24">
        <v>1</v>
      </c>
      <c r="BC1331" s="24">
        <v>0</v>
      </c>
      <c r="BD1331" s="24">
        <v>0</v>
      </c>
      <c r="BE1331" s="24">
        <v>0</v>
      </c>
      <c r="BF1331" s="24">
        <v>1</v>
      </c>
      <c r="BG1331" s="24">
        <v>1</v>
      </c>
      <c r="BH1331" s="24">
        <v>0</v>
      </c>
      <c r="BI1331" s="24">
        <v>0</v>
      </c>
      <c r="BJ1331" s="24">
        <v>0</v>
      </c>
      <c r="BK1331" s="24">
        <v>0</v>
      </c>
      <c r="BL1331" s="24">
        <v>0</v>
      </c>
      <c r="BM1331" s="24">
        <v>0</v>
      </c>
      <c r="BN1331" s="18">
        <v>0</v>
      </c>
      <c r="BO1331" s="18" t="s">
        <v>8293</v>
      </c>
    </row>
    <row r="1332" spans="1:67" ht="14.4" x14ac:dyDescent="0.3">
      <c r="A1332" s="38" t="s">
        <v>7373</v>
      </c>
      <c r="B1332" s="38" t="s">
        <v>3133</v>
      </c>
      <c r="C1332" s="114">
        <v>56</v>
      </c>
      <c r="D1332" s="71">
        <v>55</v>
      </c>
      <c r="E1332" s="114">
        <v>0</v>
      </c>
      <c r="F1332" s="114">
        <v>10</v>
      </c>
      <c r="G1332" s="114">
        <v>0</v>
      </c>
      <c r="H1332" s="114">
        <v>45</v>
      </c>
      <c r="I1332" s="114">
        <v>0</v>
      </c>
      <c r="J1332" s="114">
        <v>0</v>
      </c>
      <c r="K1332" s="150">
        <f t="shared" si="257"/>
        <v>55</v>
      </c>
      <c r="M1332" s="20"/>
      <c r="N1332" s="148"/>
      <c r="O1332" s="148"/>
      <c r="P1332" s="148"/>
      <c r="Q1332" s="149"/>
      <c r="S1332" s="22" t="s">
        <v>8075</v>
      </c>
      <c r="T1332" s="55">
        <v>0</v>
      </c>
      <c r="U1332" s="55">
        <v>0</v>
      </c>
      <c r="V1332" s="55">
        <v>0</v>
      </c>
      <c r="W1332" s="55">
        <v>0</v>
      </c>
      <c r="X1332" s="55">
        <v>0</v>
      </c>
      <c r="Y1332" s="22">
        <f t="shared" ref="Y1332:Y1338" si="259">SUM(T1332:X1332)</f>
        <v>0</v>
      </c>
      <c r="AL1332" s="18" t="s">
        <v>8294</v>
      </c>
      <c r="AM1332" s="24">
        <v>3</v>
      </c>
      <c r="AN1332" s="24">
        <v>3</v>
      </c>
      <c r="AO1332" s="24">
        <v>1</v>
      </c>
      <c r="AP1332" s="24">
        <v>1</v>
      </c>
      <c r="AQ1332" s="24">
        <v>1</v>
      </c>
      <c r="AR1332" s="24">
        <v>0</v>
      </c>
      <c r="AS1332" s="24">
        <v>0</v>
      </c>
      <c r="AT1332" s="75">
        <v>0</v>
      </c>
      <c r="AU1332" s="75">
        <v>1</v>
      </c>
      <c r="AV1332" s="24">
        <v>1</v>
      </c>
      <c r="AW1332" s="24">
        <v>0</v>
      </c>
      <c r="AX1332" s="24">
        <v>0</v>
      </c>
      <c r="AY1332" s="24">
        <v>1</v>
      </c>
      <c r="AZ1332" s="24">
        <v>0</v>
      </c>
      <c r="BA1332" s="24">
        <v>0</v>
      </c>
      <c r="BB1332" s="24">
        <v>1</v>
      </c>
      <c r="BC1332" s="24">
        <v>0</v>
      </c>
      <c r="BD1332" s="24">
        <v>0</v>
      </c>
      <c r="BE1332" s="24">
        <v>0</v>
      </c>
      <c r="BF1332" s="24">
        <v>0</v>
      </c>
      <c r="BG1332" s="24">
        <v>1</v>
      </c>
      <c r="BH1332" s="24">
        <v>0</v>
      </c>
      <c r="BI1332" s="24">
        <v>0</v>
      </c>
      <c r="BJ1332" s="24">
        <v>0</v>
      </c>
      <c r="BK1332" s="24">
        <v>0</v>
      </c>
      <c r="BL1332" s="24">
        <v>0</v>
      </c>
      <c r="BM1332" s="24">
        <v>0</v>
      </c>
      <c r="BN1332" s="18">
        <v>0</v>
      </c>
      <c r="BO1332" s="18" t="s">
        <v>8294</v>
      </c>
    </row>
    <row r="1333" spans="1:67" ht="14.4" x14ac:dyDescent="0.3">
      <c r="A1333" s="38" t="s">
        <v>7373</v>
      </c>
      <c r="B1333" s="38" t="s">
        <v>836</v>
      </c>
      <c r="C1333" s="71">
        <v>64</v>
      </c>
      <c r="D1333" s="71">
        <v>64</v>
      </c>
      <c r="E1333" s="114">
        <v>0</v>
      </c>
      <c r="F1333" s="71">
        <v>0</v>
      </c>
      <c r="G1333" s="71">
        <v>0</v>
      </c>
      <c r="H1333" s="71">
        <v>21</v>
      </c>
      <c r="I1333" s="71">
        <v>43</v>
      </c>
      <c r="J1333" s="71">
        <v>0</v>
      </c>
      <c r="K1333" s="150">
        <f t="shared" si="257"/>
        <v>64</v>
      </c>
      <c r="M1333" s="20"/>
      <c r="N1333" s="148"/>
      <c r="O1333" s="148"/>
      <c r="P1333" s="148"/>
      <c r="Q1333" s="149"/>
      <c r="S1333" s="46" t="s">
        <v>8076</v>
      </c>
      <c r="T1333" s="48">
        <v>0</v>
      </c>
      <c r="U1333" s="48">
        <v>0</v>
      </c>
      <c r="V1333" s="48">
        <v>0</v>
      </c>
      <c r="W1333" s="48">
        <v>0</v>
      </c>
      <c r="X1333" s="48">
        <v>0</v>
      </c>
      <c r="Y1333" s="22">
        <f t="shared" si="259"/>
        <v>0</v>
      </c>
      <c r="AL1333" s="18" t="s">
        <v>8295</v>
      </c>
      <c r="AM1333" s="24">
        <v>10</v>
      </c>
      <c r="AN1333" s="24">
        <v>3</v>
      </c>
      <c r="AO1333" s="24">
        <v>5</v>
      </c>
      <c r="AP1333" s="24">
        <v>3</v>
      </c>
      <c r="AQ1333" s="24">
        <v>2</v>
      </c>
      <c r="AR1333" s="24">
        <v>0</v>
      </c>
      <c r="AS1333" s="24">
        <v>0</v>
      </c>
      <c r="AT1333" s="75">
        <v>0</v>
      </c>
      <c r="AU1333" s="75">
        <v>1</v>
      </c>
      <c r="AV1333" s="24">
        <v>1</v>
      </c>
      <c r="AW1333" s="24">
        <v>0</v>
      </c>
      <c r="AX1333" s="24">
        <v>0</v>
      </c>
      <c r="AY1333" s="24">
        <v>1</v>
      </c>
      <c r="AZ1333" s="24">
        <v>0</v>
      </c>
      <c r="BA1333" s="24">
        <v>0</v>
      </c>
      <c r="BB1333" s="24">
        <v>1</v>
      </c>
      <c r="BC1333" s="24">
        <v>0</v>
      </c>
      <c r="BD1333" s="24">
        <v>0</v>
      </c>
      <c r="BE1333" s="24">
        <v>0</v>
      </c>
      <c r="BF1333" s="24">
        <v>0</v>
      </c>
      <c r="BG1333" s="24">
        <v>1</v>
      </c>
      <c r="BH1333" s="24">
        <v>0</v>
      </c>
      <c r="BI1333" s="24">
        <v>0</v>
      </c>
      <c r="BJ1333" s="24">
        <v>0</v>
      </c>
      <c r="BK1333" s="24">
        <v>0</v>
      </c>
      <c r="BL1333" s="24">
        <v>0</v>
      </c>
      <c r="BM1333" s="24">
        <v>0</v>
      </c>
      <c r="BN1333" s="18">
        <v>0</v>
      </c>
      <c r="BO1333" s="18" t="s">
        <v>8295</v>
      </c>
    </row>
    <row r="1334" spans="1:67" ht="14.4" x14ac:dyDescent="0.3">
      <c r="A1334" s="38" t="s">
        <v>7373</v>
      </c>
      <c r="B1334" s="38" t="s">
        <v>5524</v>
      </c>
      <c r="C1334" s="71">
        <v>5</v>
      </c>
      <c r="D1334" s="71">
        <v>3</v>
      </c>
      <c r="E1334" s="114">
        <v>0</v>
      </c>
      <c r="F1334" s="71">
        <v>3</v>
      </c>
      <c r="G1334" s="71">
        <v>0</v>
      </c>
      <c r="H1334" s="71">
        <v>1</v>
      </c>
      <c r="I1334" s="71">
        <v>0</v>
      </c>
      <c r="J1334" s="71">
        <v>0</v>
      </c>
      <c r="K1334" s="150">
        <f t="shared" si="257"/>
        <v>4</v>
      </c>
      <c r="M1334" s="20"/>
      <c r="N1334" s="148"/>
      <c r="O1334" s="148"/>
      <c r="P1334" s="148"/>
      <c r="Q1334" s="149"/>
      <c r="S1334" s="22" t="s">
        <v>8077</v>
      </c>
      <c r="T1334" s="27">
        <v>0</v>
      </c>
      <c r="U1334" s="27">
        <v>0</v>
      </c>
      <c r="V1334" s="27">
        <v>0</v>
      </c>
      <c r="W1334" s="27">
        <v>2</v>
      </c>
      <c r="X1334" s="27">
        <v>0</v>
      </c>
      <c r="Y1334" s="22">
        <f t="shared" si="259"/>
        <v>2</v>
      </c>
      <c r="AL1334" s="18" t="s">
        <v>8296</v>
      </c>
      <c r="AM1334" s="24">
        <v>51</v>
      </c>
      <c r="AN1334" s="24">
        <v>46</v>
      </c>
      <c r="AO1334" s="24">
        <v>37</v>
      </c>
      <c r="AP1334" s="24">
        <v>28</v>
      </c>
      <c r="AQ1334" s="24">
        <v>23</v>
      </c>
      <c r="AR1334" s="24">
        <v>12</v>
      </c>
      <c r="AS1334" s="24">
        <v>18</v>
      </c>
      <c r="AT1334" s="75">
        <v>8</v>
      </c>
      <c r="AU1334" s="75">
        <v>10</v>
      </c>
      <c r="AV1334" s="24">
        <v>4</v>
      </c>
      <c r="AW1334" s="24">
        <v>1</v>
      </c>
      <c r="AX1334" s="24">
        <v>5</v>
      </c>
      <c r="AY1334" s="24">
        <v>3</v>
      </c>
      <c r="AZ1334" s="24">
        <v>0</v>
      </c>
      <c r="BA1334" s="24">
        <v>0</v>
      </c>
      <c r="BB1334" s="24">
        <v>2</v>
      </c>
      <c r="BC1334" s="24">
        <v>0</v>
      </c>
      <c r="BD1334" s="24">
        <v>0</v>
      </c>
      <c r="BE1334" s="24">
        <v>0</v>
      </c>
      <c r="BF1334" s="24">
        <v>4</v>
      </c>
      <c r="BG1334" s="24">
        <v>1</v>
      </c>
      <c r="BH1334" s="24">
        <v>1</v>
      </c>
      <c r="BI1334" s="24">
        <v>0</v>
      </c>
      <c r="BJ1334" s="24">
        <v>0</v>
      </c>
      <c r="BK1334" s="24">
        <v>0</v>
      </c>
      <c r="BL1334" s="24">
        <v>0</v>
      </c>
      <c r="BM1334" s="24">
        <v>0</v>
      </c>
      <c r="BN1334" s="18">
        <v>0</v>
      </c>
      <c r="BO1334" s="18" t="s">
        <v>8296</v>
      </c>
    </row>
    <row r="1335" spans="1:67" ht="14.4" x14ac:dyDescent="0.3">
      <c r="A1335" s="38" t="s">
        <v>7373</v>
      </c>
      <c r="B1335" s="38" t="s">
        <v>3855</v>
      </c>
      <c r="C1335" s="71">
        <v>1</v>
      </c>
      <c r="D1335" s="71">
        <v>1</v>
      </c>
      <c r="E1335" s="114">
        <v>0</v>
      </c>
      <c r="F1335" s="71">
        <v>0</v>
      </c>
      <c r="G1335" s="71">
        <v>0</v>
      </c>
      <c r="H1335" s="71">
        <v>0</v>
      </c>
      <c r="I1335" s="71">
        <v>0</v>
      </c>
      <c r="J1335" s="71">
        <v>0</v>
      </c>
      <c r="K1335" s="150">
        <f t="shared" si="257"/>
        <v>0</v>
      </c>
      <c r="M1335" s="20"/>
      <c r="N1335" s="148"/>
      <c r="O1335" s="148"/>
      <c r="P1335" s="148"/>
      <c r="Q1335" s="149"/>
      <c r="S1335" s="46" t="s">
        <v>8078</v>
      </c>
      <c r="T1335" s="48">
        <v>0</v>
      </c>
      <c r="U1335" s="48">
        <v>6</v>
      </c>
      <c r="V1335" s="48">
        <v>0</v>
      </c>
      <c r="W1335" s="48">
        <v>10</v>
      </c>
      <c r="X1335" s="48">
        <v>0</v>
      </c>
      <c r="Y1335" s="22">
        <f t="shared" si="259"/>
        <v>16</v>
      </c>
      <c r="AL1335" s="18" t="s">
        <v>8374</v>
      </c>
      <c r="AM1335" s="24">
        <v>713</v>
      </c>
      <c r="AN1335" s="24">
        <v>352</v>
      </c>
      <c r="AO1335" s="24">
        <v>266</v>
      </c>
      <c r="AP1335" s="24">
        <v>249</v>
      </c>
      <c r="AQ1335" s="24">
        <v>156</v>
      </c>
      <c r="AR1335" s="24">
        <v>84</v>
      </c>
      <c r="AS1335" s="24">
        <v>62</v>
      </c>
      <c r="AT1335" s="75">
        <v>82</v>
      </c>
      <c r="AU1335" s="75">
        <v>42</v>
      </c>
      <c r="AV1335" s="24">
        <v>52</v>
      </c>
      <c r="AW1335" s="24">
        <v>37</v>
      </c>
      <c r="AX1335" s="24">
        <v>17</v>
      </c>
      <c r="AY1335" s="24">
        <v>19</v>
      </c>
      <c r="AZ1335" s="24">
        <v>37</v>
      </c>
      <c r="BA1335" s="24">
        <v>13</v>
      </c>
      <c r="BB1335" s="24">
        <v>19</v>
      </c>
      <c r="BC1335" s="24">
        <v>16</v>
      </c>
      <c r="BD1335" s="140">
        <v>11</v>
      </c>
      <c r="BE1335" s="24">
        <v>3</v>
      </c>
      <c r="BF1335" s="24">
        <v>6</v>
      </c>
      <c r="BG1335" s="24">
        <v>2</v>
      </c>
      <c r="BH1335" s="24">
        <v>3</v>
      </c>
      <c r="BI1335" s="24">
        <v>5</v>
      </c>
      <c r="BJ1335" s="24">
        <v>3</v>
      </c>
      <c r="BK1335" s="24">
        <v>0</v>
      </c>
      <c r="BL1335" s="24">
        <v>0</v>
      </c>
      <c r="BM1335" s="24">
        <v>0</v>
      </c>
      <c r="BN1335" s="18">
        <v>1</v>
      </c>
      <c r="BO1335" s="18" t="s">
        <v>8374</v>
      </c>
    </row>
    <row r="1336" spans="1:67" ht="14.4" x14ac:dyDescent="0.3">
      <c r="A1336" s="38" t="s">
        <v>7373</v>
      </c>
      <c r="B1336" s="38" t="s">
        <v>10</v>
      </c>
      <c r="C1336" s="71">
        <v>703</v>
      </c>
      <c r="D1336" s="71">
        <v>700</v>
      </c>
      <c r="E1336" s="71">
        <v>8</v>
      </c>
      <c r="F1336" s="71">
        <v>31</v>
      </c>
      <c r="G1336" s="71">
        <v>2</v>
      </c>
      <c r="H1336" s="71">
        <v>60</v>
      </c>
      <c r="I1336" s="71">
        <v>599</v>
      </c>
      <c r="J1336" s="71">
        <v>0</v>
      </c>
      <c r="K1336" s="150">
        <f t="shared" si="257"/>
        <v>700</v>
      </c>
      <c r="M1336" s="20">
        <f>SUM(K1332:K1336)</f>
        <v>823</v>
      </c>
      <c r="N1336" s="148"/>
      <c r="O1336" s="148"/>
      <c r="P1336" s="148"/>
      <c r="Q1336" s="149"/>
      <c r="S1336" s="22" t="s">
        <v>8079</v>
      </c>
      <c r="T1336" s="55">
        <v>0</v>
      </c>
      <c r="U1336" s="55">
        <v>10</v>
      </c>
      <c r="V1336" s="55">
        <v>0</v>
      </c>
      <c r="W1336" s="55">
        <v>45</v>
      </c>
      <c r="X1336" s="55">
        <v>0</v>
      </c>
      <c r="Y1336" s="22">
        <f t="shared" si="259"/>
        <v>55</v>
      </c>
      <c r="AL1336" s="18" t="s">
        <v>8375</v>
      </c>
      <c r="AM1336" s="24">
        <v>1</v>
      </c>
      <c r="AN1336" s="24">
        <v>28</v>
      </c>
      <c r="AO1336" s="24">
        <v>72</v>
      </c>
      <c r="AP1336" s="24">
        <v>273</v>
      </c>
      <c r="AQ1336" s="24">
        <v>355</v>
      </c>
      <c r="AR1336" s="24">
        <v>161</v>
      </c>
      <c r="AS1336" s="24">
        <v>145</v>
      </c>
      <c r="AT1336" s="75">
        <v>92</v>
      </c>
      <c r="AU1336" s="75">
        <v>72</v>
      </c>
      <c r="AV1336" s="24">
        <v>60</v>
      </c>
      <c r="AW1336" s="24">
        <v>43</v>
      </c>
      <c r="AX1336" s="24">
        <v>40</v>
      </c>
      <c r="AY1336" s="24">
        <v>31</v>
      </c>
      <c r="AZ1336" s="24">
        <v>39</v>
      </c>
      <c r="BA1336" s="24">
        <v>28</v>
      </c>
      <c r="BB1336" s="24">
        <v>32</v>
      </c>
      <c r="BC1336" s="24">
        <v>17</v>
      </c>
      <c r="BD1336" s="140">
        <v>29</v>
      </c>
      <c r="BE1336" s="24">
        <v>10</v>
      </c>
      <c r="BF1336" s="24">
        <v>15</v>
      </c>
      <c r="BG1336" s="24">
        <v>6</v>
      </c>
      <c r="BH1336" s="24">
        <v>14</v>
      </c>
      <c r="BI1336" s="24">
        <v>7</v>
      </c>
      <c r="BJ1336" s="24">
        <v>4</v>
      </c>
      <c r="BK1336" s="24">
        <v>1</v>
      </c>
      <c r="BL1336" s="24">
        <v>0</v>
      </c>
      <c r="BM1336" s="24">
        <v>0</v>
      </c>
      <c r="BN1336" s="18">
        <v>5</v>
      </c>
      <c r="BO1336" s="18" t="s">
        <v>8375</v>
      </c>
    </row>
    <row r="1337" spans="1:67" ht="14.4" x14ac:dyDescent="0.3">
      <c r="A1337" s="42" t="s">
        <v>2058</v>
      </c>
      <c r="B1337" s="42" t="s">
        <v>3133</v>
      </c>
      <c r="C1337" s="70">
        <v>95</v>
      </c>
      <c r="D1337" s="70">
        <v>95</v>
      </c>
      <c r="E1337" s="70">
        <v>0</v>
      </c>
      <c r="F1337" s="70">
        <v>7</v>
      </c>
      <c r="G1337" s="70">
        <v>1</v>
      </c>
      <c r="H1337" s="70">
        <v>87</v>
      </c>
      <c r="I1337" s="70">
        <v>0</v>
      </c>
      <c r="J1337" s="70">
        <v>0</v>
      </c>
      <c r="K1337" s="153">
        <f t="shared" si="257"/>
        <v>95</v>
      </c>
      <c r="M1337" s="20"/>
      <c r="N1337" s="148"/>
      <c r="O1337" s="148"/>
      <c r="P1337" s="148"/>
      <c r="Q1337" s="149"/>
      <c r="S1337" s="46" t="s">
        <v>8080</v>
      </c>
      <c r="T1337" s="54">
        <v>0</v>
      </c>
      <c r="U1337" s="54">
        <v>7</v>
      </c>
      <c r="V1337" s="54">
        <v>1</v>
      </c>
      <c r="W1337" s="54">
        <v>87</v>
      </c>
      <c r="X1337" s="54">
        <v>0</v>
      </c>
      <c r="Y1337" s="22">
        <f t="shared" si="259"/>
        <v>95</v>
      </c>
    </row>
    <row r="1338" spans="1:67" ht="14.4" x14ac:dyDescent="0.3">
      <c r="A1338" s="42" t="s">
        <v>2058</v>
      </c>
      <c r="B1338" s="42" t="s">
        <v>836</v>
      </c>
      <c r="C1338" s="70">
        <v>345</v>
      </c>
      <c r="D1338" s="70">
        <v>326</v>
      </c>
      <c r="E1338" s="70">
        <v>25</v>
      </c>
      <c r="F1338" s="70">
        <v>106</v>
      </c>
      <c r="G1338" s="70">
        <v>57</v>
      </c>
      <c r="H1338" s="70">
        <v>138</v>
      </c>
      <c r="I1338" s="70">
        <v>0</v>
      </c>
      <c r="J1338" s="70">
        <v>0</v>
      </c>
      <c r="K1338" s="153">
        <f t="shared" si="257"/>
        <v>326</v>
      </c>
      <c r="N1338" s="148"/>
      <c r="O1338" s="148"/>
      <c r="P1338" s="148"/>
      <c r="Q1338" s="149"/>
      <c r="T1338" s="18">
        <f>SUM(T1332:T1337)</f>
        <v>0</v>
      </c>
      <c r="U1338" s="18">
        <f>SUM(U1332:U1337)</f>
        <v>23</v>
      </c>
      <c r="V1338" s="18">
        <f>SUM(V1332:V1337)</f>
        <v>1</v>
      </c>
      <c r="W1338" s="18">
        <f>SUM(W1332:W1337)</f>
        <v>144</v>
      </c>
      <c r="X1338" s="18">
        <f>SUM(X1332:X1337)</f>
        <v>0</v>
      </c>
      <c r="Y1338" s="22">
        <f t="shared" si="259"/>
        <v>168</v>
      </c>
    </row>
    <row r="1339" spans="1:67" ht="14.4" x14ac:dyDescent="0.3">
      <c r="A1339" s="42" t="s">
        <v>2058</v>
      </c>
      <c r="B1339" s="42" t="s">
        <v>5524</v>
      </c>
      <c r="C1339" s="70">
        <v>6</v>
      </c>
      <c r="D1339" s="70">
        <v>6</v>
      </c>
      <c r="E1339" s="70">
        <v>0</v>
      </c>
      <c r="F1339" s="70">
        <v>2</v>
      </c>
      <c r="G1339" s="70">
        <v>4</v>
      </c>
      <c r="H1339" s="70">
        <v>0</v>
      </c>
      <c r="I1339" s="70">
        <v>0</v>
      </c>
      <c r="J1339" s="70">
        <v>0</v>
      </c>
      <c r="K1339" s="153">
        <f t="shared" si="257"/>
        <v>6</v>
      </c>
      <c r="N1339" s="148"/>
      <c r="O1339" s="148"/>
      <c r="P1339" s="148"/>
      <c r="Q1339" s="149"/>
    </row>
    <row r="1340" spans="1:67" ht="22.8" x14ac:dyDescent="0.3">
      <c r="A1340" s="42" t="s">
        <v>2058</v>
      </c>
      <c r="B1340" s="42" t="s">
        <v>3855</v>
      </c>
      <c r="C1340" s="70">
        <v>1</v>
      </c>
      <c r="D1340" s="70">
        <v>1</v>
      </c>
      <c r="E1340" s="70">
        <v>0</v>
      </c>
      <c r="F1340" s="70">
        <v>0</v>
      </c>
      <c r="G1340" s="70">
        <v>0</v>
      </c>
      <c r="H1340" s="70">
        <v>1</v>
      </c>
      <c r="I1340" s="70">
        <v>0</v>
      </c>
      <c r="J1340" s="70">
        <v>0</v>
      </c>
      <c r="K1340" s="153">
        <f t="shared" si="257"/>
        <v>1</v>
      </c>
      <c r="N1340" s="148"/>
      <c r="O1340" s="148"/>
      <c r="P1340" s="148"/>
      <c r="Q1340" s="149"/>
      <c r="AL1340" s="18" t="s">
        <v>2</v>
      </c>
      <c r="AM1340" s="18" t="s">
        <v>8255</v>
      </c>
      <c r="AN1340" s="18" t="s">
        <v>8360</v>
      </c>
      <c r="AO1340" s="18" t="s">
        <v>8361</v>
      </c>
      <c r="AP1340" s="18" t="s">
        <v>8258</v>
      </c>
      <c r="AQ1340" s="18" t="s">
        <v>8253</v>
      </c>
      <c r="AR1340" s="18" t="s">
        <v>8362</v>
      </c>
      <c r="AS1340" s="18" t="s">
        <v>8363</v>
      </c>
      <c r="AT1340" s="75" t="s">
        <v>8364</v>
      </c>
      <c r="AU1340" s="75" t="s">
        <v>8261</v>
      </c>
      <c r="AV1340" s="18" t="s">
        <v>8262</v>
      </c>
      <c r="AW1340" s="18" t="s">
        <v>8257</v>
      </c>
      <c r="AX1340" s="18" t="s">
        <v>8365</v>
      </c>
      <c r="AY1340" s="18" t="s">
        <v>8366</v>
      </c>
      <c r="AZ1340" s="18" t="s">
        <v>8367</v>
      </c>
      <c r="BA1340" s="18" t="s">
        <v>8260</v>
      </c>
      <c r="BB1340" s="18" t="s">
        <v>8303</v>
      </c>
      <c r="BC1340" s="18" t="s">
        <v>8266</v>
      </c>
      <c r="BD1340" s="18" t="s">
        <v>8368</v>
      </c>
      <c r="BE1340" s="18" t="s">
        <v>8369</v>
      </c>
      <c r="BF1340" s="18" t="s">
        <v>8265</v>
      </c>
      <c r="BG1340" s="18" t="s">
        <v>8370</v>
      </c>
      <c r="BH1340" s="18" t="s">
        <v>8371</v>
      </c>
      <c r="BI1340" s="18" t="s">
        <v>8378</v>
      </c>
      <c r="BJ1340" s="18" t="s">
        <v>8305</v>
      </c>
      <c r="BK1340" s="18" t="s">
        <v>8271</v>
      </c>
      <c r="BL1340" s="18" t="s">
        <v>8372</v>
      </c>
      <c r="BM1340" s="18" t="s">
        <v>8269</v>
      </c>
      <c r="BN1340" s="18" t="s">
        <v>8274</v>
      </c>
    </row>
    <row r="1341" spans="1:67" ht="14.4" x14ac:dyDescent="0.3">
      <c r="A1341" s="42" t="s">
        <v>2058</v>
      </c>
      <c r="B1341" s="42" t="s">
        <v>10</v>
      </c>
      <c r="C1341" s="70">
        <v>47</v>
      </c>
      <c r="D1341" s="70">
        <v>47</v>
      </c>
      <c r="E1341" s="70">
        <v>2</v>
      </c>
      <c r="F1341" s="70">
        <v>2</v>
      </c>
      <c r="G1341" s="70">
        <v>3</v>
      </c>
      <c r="H1341" s="70">
        <v>23</v>
      </c>
      <c r="I1341" s="70">
        <v>17</v>
      </c>
      <c r="J1341" s="70">
        <v>0</v>
      </c>
      <c r="K1341" s="153">
        <f t="shared" si="257"/>
        <v>47</v>
      </c>
      <c r="M1341" s="18">
        <f>SUM(K1337:K1341)</f>
        <v>475</v>
      </c>
      <c r="N1341" s="148"/>
      <c r="O1341" s="148"/>
      <c r="P1341" s="148"/>
      <c r="Q1341" s="149"/>
      <c r="S1341" s="22" t="s">
        <v>8195</v>
      </c>
      <c r="T1341" s="22" t="s">
        <v>5758</v>
      </c>
      <c r="U1341" s="22" t="s">
        <v>5740</v>
      </c>
      <c r="V1341" s="22" t="s">
        <v>5712</v>
      </c>
      <c r="W1341" s="22" t="s">
        <v>5745</v>
      </c>
      <c r="X1341" s="22" t="s">
        <v>5868</v>
      </c>
      <c r="Y1341" s="22" t="s">
        <v>8196</v>
      </c>
      <c r="AL1341" s="18" t="s">
        <v>8376</v>
      </c>
      <c r="AM1341" s="24">
        <v>0</v>
      </c>
      <c r="AN1341" s="24">
        <v>0</v>
      </c>
      <c r="AO1341" s="24">
        <v>0</v>
      </c>
      <c r="AP1341" s="24">
        <v>0</v>
      </c>
      <c r="AQ1341" s="24">
        <v>2</v>
      </c>
      <c r="AR1341" s="24">
        <v>15</v>
      </c>
      <c r="AS1341" s="24">
        <v>39</v>
      </c>
      <c r="AT1341" s="75">
        <v>174</v>
      </c>
      <c r="AU1341" s="75">
        <v>257</v>
      </c>
      <c r="AV1341" s="24">
        <v>409</v>
      </c>
      <c r="AW1341" s="24">
        <v>233</v>
      </c>
      <c r="AX1341" s="24">
        <v>203</v>
      </c>
      <c r="AY1341" s="24">
        <v>114</v>
      </c>
      <c r="AZ1341" s="24">
        <v>154</v>
      </c>
      <c r="BA1341" s="24">
        <v>112</v>
      </c>
      <c r="BB1341" s="24">
        <v>124</v>
      </c>
      <c r="BC1341" s="24">
        <v>60</v>
      </c>
      <c r="BD1341" s="140">
        <v>87</v>
      </c>
      <c r="BE1341" s="24">
        <v>39</v>
      </c>
      <c r="BF1341" s="24">
        <v>57</v>
      </c>
      <c r="BG1341" s="24">
        <v>29</v>
      </c>
      <c r="BH1341" s="24">
        <v>50</v>
      </c>
      <c r="BI1341" s="24">
        <v>34</v>
      </c>
      <c r="BJ1341" s="24">
        <v>35</v>
      </c>
      <c r="BK1341" s="24">
        <v>18</v>
      </c>
      <c r="BL1341" s="24">
        <v>21</v>
      </c>
      <c r="BM1341" s="24">
        <v>18</v>
      </c>
      <c r="BN1341" s="18">
        <v>25</v>
      </c>
      <c r="BO1341" s="18" t="s">
        <v>8376</v>
      </c>
    </row>
    <row r="1342" spans="1:67" ht="14.4" x14ac:dyDescent="0.3">
      <c r="A1342" s="155" t="s">
        <v>8193</v>
      </c>
      <c r="B1342" s="22"/>
      <c r="C1342" s="114">
        <f>SUM(C1321:C1341)</f>
        <v>1482</v>
      </c>
      <c r="D1342" s="114">
        <f>SUM(D1321:D1341)</f>
        <v>1456</v>
      </c>
      <c r="E1342" s="114">
        <f>SUM(E1321:E1341)</f>
        <v>35</v>
      </c>
      <c r="F1342" s="114">
        <f t="shared" ref="F1342:J1342" si="260">SUM(F1321:F1341)</f>
        <v>177</v>
      </c>
      <c r="G1342" s="114">
        <f t="shared" si="260"/>
        <v>67</v>
      </c>
      <c r="H1342" s="114">
        <f t="shared" si="260"/>
        <v>468</v>
      </c>
      <c r="I1342" s="114">
        <f t="shared" si="260"/>
        <v>709</v>
      </c>
      <c r="J1342" s="114">
        <f t="shared" si="260"/>
        <v>0</v>
      </c>
      <c r="K1342" s="150">
        <f t="shared" si="257"/>
        <v>1456</v>
      </c>
      <c r="M1342" s="18">
        <f>SUM(M1321:M1341)</f>
        <v>1456</v>
      </c>
      <c r="N1342" s="148"/>
      <c r="O1342" s="148"/>
      <c r="P1342" s="148"/>
      <c r="Q1342" s="149"/>
      <c r="S1342" s="22" t="s">
        <v>8075</v>
      </c>
      <c r="T1342" s="27">
        <v>0</v>
      </c>
      <c r="U1342" s="27">
        <v>0</v>
      </c>
      <c r="V1342" s="27">
        <v>0</v>
      </c>
      <c r="W1342" s="27">
        <v>1</v>
      </c>
      <c r="X1342" s="27">
        <v>0</v>
      </c>
      <c r="Y1342" s="22">
        <f>SUM(T1342:W1342)</f>
        <v>1</v>
      </c>
      <c r="Z1342" s="22" t="s">
        <v>8075</v>
      </c>
      <c r="AL1342" s="141" t="s">
        <v>8259</v>
      </c>
      <c r="AM1342" s="142">
        <v>0</v>
      </c>
      <c r="AN1342" s="142">
        <v>0</v>
      </c>
      <c r="AO1342" s="142">
        <v>0</v>
      </c>
      <c r="AP1342" s="142">
        <v>0</v>
      </c>
      <c r="AQ1342" s="142">
        <v>0</v>
      </c>
      <c r="AR1342" s="142">
        <v>0</v>
      </c>
      <c r="AS1342" s="142">
        <v>0</v>
      </c>
      <c r="AT1342" s="142">
        <v>0</v>
      </c>
      <c r="AU1342" s="142">
        <v>0</v>
      </c>
      <c r="AV1342" s="142">
        <v>2</v>
      </c>
      <c r="AW1342" s="142">
        <v>10</v>
      </c>
      <c r="AX1342" s="142">
        <v>51</v>
      </c>
      <c r="AY1342" s="142">
        <v>115</v>
      </c>
      <c r="AZ1342" s="142">
        <v>428</v>
      </c>
      <c r="BA1342" s="142">
        <v>525</v>
      </c>
      <c r="BB1342" s="142">
        <v>467</v>
      </c>
      <c r="BC1342" s="142">
        <v>379</v>
      </c>
      <c r="BD1342" s="143">
        <v>320</v>
      </c>
      <c r="BE1342" s="143">
        <v>115</v>
      </c>
      <c r="BF1342" s="142">
        <v>91</v>
      </c>
      <c r="BG1342" s="142">
        <v>54</v>
      </c>
      <c r="BH1342" s="144">
        <v>62</v>
      </c>
      <c r="BI1342" s="145">
        <v>37</v>
      </c>
      <c r="BJ1342" s="145">
        <v>45</v>
      </c>
      <c r="BK1342" s="145">
        <v>34</v>
      </c>
      <c r="BL1342" s="145">
        <v>33</v>
      </c>
      <c r="BM1342" s="145">
        <v>0</v>
      </c>
      <c r="BN1342" s="141">
        <v>7</v>
      </c>
      <c r="BO1342" s="141" t="s">
        <v>8259</v>
      </c>
    </row>
    <row r="1343" spans="1:67" ht="14.4" x14ac:dyDescent="0.3">
      <c r="N1343" s="148"/>
      <c r="O1343" s="148"/>
      <c r="P1343" s="148"/>
      <c r="Q1343" s="149"/>
      <c r="S1343" s="46" t="s">
        <v>8076</v>
      </c>
      <c r="T1343" s="47">
        <v>0</v>
      </c>
      <c r="U1343" s="47">
        <v>0</v>
      </c>
      <c r="V1343" s="47">
        <v>0</v>
      </c>
      <c r="W1343" s="48">
        <v>5</v>
      </c>
      <c r="X1343" s="47">
        <v>0</v>
      </c>
      <c r="Y1343" s="22">
        <f t="shared" ref="Y1343:Y1348" si="261">SUM(T1343:W1343)</f>
        <v>5</v>
      </c>
      <c r="Z1343" s="46" t="s">
        <v>8076</v>
      </c>
      <c r="AL1343" s="18" t="s">
        <v>8385</v>
      </c>
      <c r="AM1343" s="24">
        <v>0</v>
      </c>
      <c r="AN1343" s="24">
        <v>0</v>
      </c>
      <c r="AO1343" s="24">
        <v>0</v>
      </c>
      <c r="AP1343" s="24">
        <v>0</v>
      </c>
      <c r="AQ1343" s="24">
        <v>0</v>
      </c>
      <c r="AR1343" s="24">
        <v>0</v>
      </c>
      <c r="AS1343" s="24">
        <v>0</v>
      </c>
      <c r="AT1343" s="24">
        <v>0</v>
      </c>
      <c r="AU1343" s="24">
        <v>0</v>
      </c>
      <c r="AV1343" s="24">
        <v>1</v>
      </c>
      <c r="AW1343" s="24">
        <v>7</v>
      </c>
      <c r="AX1343" s="24">
        <v>40</v>
      </c>
      <c r="AY1343" s="24">
        <v>42</v>
      </c>
      <c r="AZ1343" s="24">
        <v>161</v>
      </c>
      <c r="BA1343" s="24">
        <v>182</v>
      </c>
      <c r="BB1343" s="24">
        <v>349</v>
      </c>
      <c r="BC1343" s="24">
        <v>202</v>
      </c>
      <c r="BD1343" s="140">
        <v>211</v>
      </c>
      <c r="BE1343" s="24">
        <v>120</v>
      </c>
      <c r="BF1343" s="24">
        <v>162</v>
      </c>
      <c r="BG1343" s="24">
        <v>71</v>
      </c>
      <c r="BH1343" s="24">
        <v>109</v>
      </c>
      <c r="BI1343" s="24">
        <v>69</v>
      </c>
      <c r="BJ1343" s="24">
        <v>64</v>
      </c>
      <c r="BK1343" s="24">
        <v>30</v>
      </c>
      <c r="BL1343" s="24">
        <v>38</v>
      </c>
      <c r="BM1343" s="24">
        <v>21</v>
      </c>
      <c r="BN1343" s="18">
        <v>59</v>
      </c>
      <c r="BO1343" s="18" t="s">
        <v>8385</v>
      </c>
    </row>
    <row r="1344" spans="1:67" ht="14.4" x14ac:dyDescent="0.3">
      <c r="N1344" s="148"/>
      <c r="O1344" s="148"/>
      <c r="P1344" s="148"/>
      <c r="Q1344" s="149"/>
      <c r="S1344" s="22" t="s">
        <v>8077</v>
      </c>
      <c r="T1344" s="27">
        <v>0</v>
      </c>
      <c r="U1344" s="27">
        <v>6</v>
      </c>
      <c r="V1344" s="27">
        <v>0</v>
      </c>
      <c r="W1344" s="27">
        <v>19</v>
      </c>
      <c r="X1344" s="27">
        <v>7</v>
      </c>
      <c r="Y1344" s="22">
        <f t="shared" si="261"/>
        <v>25</v>
      </c>
      <c r="Z1344" s="22" t="s">
        <v>8077</v>
      </c>
      <c r="AL1344" s="141" t="s">
        <v>8264</v>
      </c>
      <c r="AM1344" s="142">
        <v>0</v>
      </c>
      <c r="AN1344" s="142">
        <v>0</v>
      </c>
      <c r="AO1344" s="142">
        <v>0</v>
      </c>
      <c r="AP1344" s="142">
        <v>0</v>
      </c>
      <c r="AQ1344" s="142">
        <v>0</v>
      </c>
      <c r="AR1344" s="142">
        <v>0</v>
      </c>
      <c r="AS1344" s="142">
        <v>0</v>
      </c>
      <c r="AT1344" s="142">
        <v>0</v>
      </c>
      <c r="AU1344" s="142">
        <v>0</v>
      </c>
      <c r="AV1344" s="142">
        <v>0</v>
      </c>
      <c r="AW1344" s="142">
        <v>0</v>
      </c>
      <c r="AX1344" s="142">
        <v>13</v>
      </c>
      <c r="AY1344" s="142">
        <v>33</v>
      </c>
      <c r="AZ1344" s="142">
        <v>51</v>
      </c>
      <c r="BA1344" s="142">
        <v>28</v>
      </c>
      <c r="BB1344" s="142">
        <v>181</v>
      </c>
      <c r="BC1344" s="142">
        <v>177</v>
      </c>
      <c r="BD1344" s="143">
        <v>386</v>
      </c>
      <c r="BE1344" s="143">
        <v>395</v>
      </c>
      <c r="BF1344" s="142">
        <v>522</v>
      </c>
      <c r="BG1344" s="142">
        <v>271</v>
      </c>
      <c r="BH1344" s="144">
        <v>333</v>
      </c>
      <c r="BI1344" s="145">
        <v>316</v>
      </c>
      <c r="BJ1344" s="145">
        <v>325</v>
      </c>
      <c r="BK1344" s="145">
        <v>83</v>
      </c>
      <c r="BL1344" s="145">
        <v>73</v>
      </c>
      <c r="BM1344" s="145">
        <v>14</v>
      </c>
      <c r="BN1344" s="141">
        <v>43</v>
      </c>
      <c r="BO1344" s="141" t="s">
        <v>8264</v>
      </c>
    </row>
    <row r="1345" spans="14:67" ht="14.4" x14ac:dyDescent="0.3">
      <c r="N1345" s="148"/>
      <c r="O1345" s="148"/>
      <c r="P1345" s="148"/>
      <c r="Q1345" s="149"/>
      <c r="S1345" s="46" t="s">
        <v>8078</v>
      </c>
      <c r="T1345" s="47">
        <v>0</v>
      </c>
      <c r="U1345" s="47">
        <v>4</v>
      </c>
      <c r="V1345" s="47">
        <v>0</v>
      </c>
      <c r="W1345" s="48">
        <v>55</v>
      </c>
      <c r="X1345" s="47">
        <v>43</v>
      </c>
      <c r="Y1345" s="22">
        <f t="shared" si="261"/>
        <v>59</v>
      </c>
      <c r="Z1345" s="46" t="s">
        <v>8078</v>
      </c>
      <c r="AL1345" s="18" t="s">
        <v>8386</v>
      </c>
      <c r="AM1345" s="24">
        <v>0</v>
      </c>
      <c r="AN1345" s="24">
        <v>0</v>
      </c>
      <c r="AO1345" s="24">
        <v>0</v>
      </c>
      <c r="AP1345" s="24">
        <v>0</v>
      </c>
      <c r="AQ1345" s="24">
        <v>0</v>
      </c>
      <c r="AR1345" s="24">
        <v>0</v>
      </c>
      <c r="AS1345" s="24">
        <v>0</v>
      </c>
      <c r="AT1345" s="24">
        <v>0</v>
      </c>
      <c r="AU1345" s="24">
        <v>0</v>
      </c>
      <c r="AV1345" s="24">
        <v>0</v>
      </c>
      <c r="AW1345" s="24">
        <v>0</v>
      </c>
      <c r="AX1345" s="24">
        <v>0</v>
      </c>
      <c r="AY1345" s="24">
        <v>0</v>
      </c>
      <c r="AZ1345" s="24">
        <v>0</v>
      </c>
      <c r="BA1345" s="24">
        <v>0</v>
      </c>
      <c r="BB1345" s="24">
        <v>0</v>
      </c>
      <c r="BC1345" s="24">
        <v>0</v>
      </c>
      <c r="BD1345" s="140">
        <v>61</v>
      </c>
      <c r="BE1345" s="24">
        <v>57</v>
      </c>
      <c r="BF1345" s="24">
        <v>152</v>
      </c>
      <c r="BG1345" s="24">
        <v>72</v>
      </c>
      <c r="BH1345" s="24">
        <v>204</v>
      </c>
      <c r="BI1345" s="24">
        <v>229</v>
      </c>
      <c r="BJ1345" s="24">
        <v>320</v>
      </c>
      <c r="BK1345" s="24">
        <v>186</v>
      </c>
      <c r="BL1345" s="24">
        <v>291</v>
      </c>
      <c r="BM1345" s="24">
        <v>114</v>
      </c>
      <c r="BN1345" s="18">
        <v>126</v>
      </c>
      <c r="BO1345" s="18" t="s">
        <v>8386</v>
      </c>
    </row>
    <row r="1346" spans="14:67" ht="14.4" x14ac:dyDescent="0.3">
      <c r="N1346" s="148"/>
      <c r="O1346" s="148"/>
      <c r="P1346" s="148"/>
      <c r="Q1346" s="149"/>
      <c r="S1346" s="22" t="s">
        <v>8079</v>
      </c>
      <c r="T1346" s="27">
        <v>8</v>
      </c>
      <c r="U1346" s="27">
        <v>34</v>
      </c>
      <c r="V1346" s="27">
        <v>2</v>
      </c>
      <c r="W1346" s="27">
        <v>82</v>
      </c>
      <c r="X1346" s="27">
        <v>642</v>
      </c>
      <c r="Y1346" s="22">
        <f t="shared" si="261"/>
        <v>126</v>
      </c>
      <c r="Z1346" s="22" t="s">
        <v>8079</v>
      </c>
      <c r="AL1346" s="141" t="s">
        <v>8268</v>
      </c>
      <c r="AM1346" s="142">
        <v>0</v>
      </c>
      <c r="AN1346" s="142">
        <v>0</v>
      </c>
      <c r="AO1346" s="142">
        <v>0</v>
      </c>
      <c r="AP1346" s="142">
        <v>0</v>
      </c>
      <c r="AQ1346" s="142">
        <v>0</v>
      </c>
      <c r="AR1346" s="142">
        <v>0</v>
      </c>
      <c r="AS1346" s="142">
        <v>0</v>
      </c>
      <c r="AT1346" s="142">
        <v>0</v>
      </c>
      <c r="AU1346" s="142">
        <v>0</v>
      </c>
      <c r="AV1346" s="142">
        <v>0</v>
      </c>
      <c r="AW1346" s="142">
        <v>0</v>
      </c>
      <c r="AX1346" s="142">
        <v>0</v>
      </c>
      <c r="AY1346" s="142">
        <v>0</v>
      </c>
      <c r="AZ1346" s="142">
        <v>0</v>
      </c>
      <c r="BA1346" s="142">
        <v>0</v>
      </c>
      <c r="BB1346" s="142">
        <v>0</v>
      </c>
      <c r="BC1346" s="142">
        <v>0</v>
      </c>
      <c r="BD1346" s="143">
        <v>0</v>
      </c>
      <c r="BE1346" s="143">
        <v>0</v>
      </c>
      <c r="BF1346" s="142">
        <v>76</v>
      </c>
      <c r="BG1346" s="142">
        <v>315</v>
      </c>
      <c r="BH1346" s="144">
        <v>456</v>
      </c>
      <c r="BI1346" s="145">
        <v>337</v>
      </c>
      <c r="BJ1346" s="145">
        <v>386</v>
      </c>
      <c r="BK1346" s="145">
        <v>515</v>
      </c>
      <c r="BL1346" s="145">
        <v>623</v>
      </c>
      <c r="BM1346" s="145">
        <v>676</v>
      </c>
      <c r="BN1346" s="141">
        <v>642</v>
      </c>
      <c r="BO1346" s="141" t="s">
        <v>8268</v>
      </c>
    </row>
    <row r="1347" spans="14:67" ht="14.4" x14ac:dyDescent="0.3">
      <c r="N1347" s="148"/>
      <c r="O1347" s="148"/>
      <c r="P1347" s="148"/>
      <c r="Q1347" s="149"/>
      <c r="S1347" s="46" t="s">
        <v>8080</v>
      </c>
      <c r="T1347" s="47">
        <v>27</v>
      </c>
      <c r="U1347" s="47">
        <v>111</v>
      </c>
      <c r="V1347" s="47">
        <v>64</v>
      </c>
      <c r="W1347" s="47">
        <v>162</v>
      </c>
      <c r="X1347" s="47">
        <v>17</v>
      </c>
      <c r="Y1347" s="22">
        <f t="shared" si="261"/>
        <v>364</v>
      </c>
      <c r="Z1347" s="46" t="s">
        <v>8080</v>
      </c>
      <c r="AL1347" s="18" t="s">
        <v>8387</v>
      </c>
      <c r="AM1347" s="24">
        <v>0</v>
      </c>
      <c r="AN1347" s="24">
        <v>0</v>
      </c>
      <c r="AO1347" s="24">
        <v>0</v>
      </c>
      <c r="AP1347" s="24">
        <v>0</v>
      </c>
      <c r="AQ1347" s="24">
        <v>0</v>
      </c>
      <c r="AR1347" s="24">
        <v>0</v>
      </c>
      <c r="AS1347" s="24">
        <v>0</v>
      </c>
      <c r="AT1347" s="24">
        <v>0</v>
      </c>
      <c r="AU1347" s="24">
        <v>0</v>
      </c>
      <c r="AV1347" s="24">
        <v>0</v>
      </c>
      <c r="AW1347" s="24">
        <v>0</v>
      </c>
      <c r="AX1347" s="24">
        <v>0</v>
      </c>
      <c r="AY1347" s="24">
        <v>0</v>
      </c>
      <c r="AZ1347" s="24">
        <v>0</v>
      </c>
      <c r="BA1347" s="24">
        <v>0</v>
      </c>
      <c r="BB1347" s="24">
        <v>0</v>
      </c>
      <c r="BC1347" s="24">
        <v>0</v>
      </c>
      <c r="BD1347" s="24">
        <v>0</v>
      </c>
      <c r="BE1347" s="24">
        <v>0</v>
      </c>
      <c r="BF1347" s="24">
        <v>0</v>
      </c>
      <c r="BG1347" s="24">
        <v>0</v>
      </c>
      <c r="BH1347" s="24">
        <v>0</v>
      </c>
      <c r="BI1347" s="24">
        <v>0</v>
      </c>
      <c r="BJ1347" s="24">
        <v>4</v>
      </c>
      <c r="BK1347" s="24">
        <v>1</v>
      </c>
      <c r="BL1347" s="24">
        <v>40</v>
      </c>
      <c r="BM1347" s="24">
        <v>50</v>
      </c>
      <c r="BN1347" s="18">
        <v>364</v>
      </c>
      <c r="BO1347" s="18" t="s">
        <v>8387</v>
      </c>
    </row>
    <row r="1348" spans="14:67" ht="14.4" x14ac:dyDescent="0.3">
      <c r="N1348" s="148"/>
      <c r="O1348" s="148"/>
      <c r="P1348" s="148"/>
      <c r="Q1348" s="149"/>
      <c r="T1348" s="18">
        <f>SUM(T1342:T1347)</f>
        <v>35</v>
      </c>
      <c r="U1348" s="18">
        <f>SUM(U1342:U1347)</f>
        <v>155</v>
      </c>
      <c r="V1348" s="18">
        <f>SUM(V1342:V1347)</f>
        <v>66</v>
      </c>
      <c r="W1348" s="18">
        <f>SUM(W1342:W1347)</f>
        <v>324</v>
      </c>
      <c r="X1348" s="18">
        <f>SUM(X1342:X1347)</f>
        <v>709</v>
      </c>
      <c r="Y1348" s="22">
        <f t="shared" si="261"/>
        <v>580</v>
      </c>
      <c r="AL1348" s="141" t="s">
        <v>8272</v>
      </c>
      <c r="AM1348" s="142">
        <v>0</v>
      </c>
      <c r="AN1348" s="142">
        <v>0</v>
      </c>
      <c r="AO1348" s="142">
        <v>0</v>
      </c>
      <c r="AP1348" s="142">
        <v>0</v>
      </c>
      <c r="AQ1348" s="142">
        <v>0</v>
      </c>
      <c r="AR1348" s="142">
        <v>0</v>
      </c>
      <c r="AS1348" s="142">
        <v>0</v>
      </c>
      <c r="AT1348" s="142">
        <v>0</v>
      </c>
      <c r="AU1348" s="142">
        <v>0</v>
      </c>
      <c r="AV1348" s="142">
        <v>0</v>
      </c>
      <c r="AW1348" s="142">
        <v>0</v>
      </c>
      <c r="AX1348" s="142">
        <v>0</v>
      </c>
      <c r="AY1348" s="142">
        <v>0</v>
      </c>
      <c r="AZ1348" s="142">
        <v>0</v>
      </c>
      <c r="BA1348" s="142">
        <v>0</v>
      </c>
      <c r="BB1348" s="142">
        <v>0</v>
      </c>
      <c r="BC1348" s="142">
        <v>0</v>
      </c>
      <c r="BD1348" s="143">
        <v>0</v>
      </c>
      <c r="BE1348" s="143">
        <v>0</v>
      </c>
      <c r="BF1348" s="143">
        <v>0</v>
      </c>
      <c r="BG1348" s="143">
        <v>0</v>
      </c>
      <c r="BH1348" s="143">
        <v>0</v>
      </c>
      <c r="BI1348" s="143">
        <v>0</v>
      </c>
      <c r="BJ1348" s="143">
        <v>0</v>
      </c>
      <c r="BK1348" s="143">
        <v>0</v>
      </c>
      <c r="BL1348" s="143">
        <v>0</v>
      </c>
      <c r="BM1348" s="143">
        <v>1</v>
      </c>
      <c r="BN1348" s="141">
        <v>17</v>
      </c>
      <c r="BO1348" s="141" t="s">
        <v>8272</v>
      </c>
    </row>
    <row r="1349" spans="14:67" ht="14.4" x14ac:dyDescent="0.3">
      <c r="N1349" s="148"/>
      <c r="O1349" s="148"/>
      <c r="P1349" s="148"/>
      <c r="Q1349" s="149"/>
    </row>
    <row r="1350" spans="14:67" ht="14.4" x14ac:dyDescent="0.3">
      <c r="N1350" s="148"/>
      <c r="O1350" s="148"/>
      <c r="P1350" s="148"/>
      <c r="Q1350" s="149"/>
    </row>
    <row r="1351" spans="14:67" ht="14.4" x14ac:dyDescent="0.3">
      <c r="N1351" s="148"/>
      <c r="O1351" s="148"/>
      <c r="P1351" s="148"/>
      <c r="Q1351" s="149"/>
    </row>
    <row r="1352" spans="14:67" ht="14.4" x14ac:dyDescent="0.3">
      <c r="N1352" s="148"/>
      <c r="O1352" s="148"/>
      <c r="P1352" s="148"/>
      <c r="Q1352" s="149"/>
    </row>
    <row r="1353" spans="14:67" ht="14.4" x14ac:dyDescent="0.3">
      <c r="N1353" s="148"/>
      <c r="O1353" s="148"/>
      <c r="P1353" s="148"/>
      <c r="Q1353" s="149"/>
    </row>
    <row r="1354" spans="14:67" ht="14.4" x14ac:dyDescent="0.3">
      <c r="N1354" s="148"/>
      <c r="O1354" s="148"/>
      <c r="P1354" s="148"/>
      <c r="Q1354" s="149"/>
    </row>
    <row r="1355" spans="14:67" ht="14.4" x14ac:dyDescent="0.3">
      <c r="N1355" s="148"/>
      <c r="O1355" s="148"/>
      <c r="P1355" s="148"/>
      <c r="Q1355" s="149"/>
    </row>
    <row r="1356" spans="14:67" ht="14.4" x14ac:dyDescent="0.3">
      <c r="N1356" s="148"/>
      <c r="O1356" s="148"/>
      <c r="P1356" s="148"/>
      <c r="Q1356" s="149"/>
    </row>
    <row r="1357" spans="14:67" ht="14.4" x14ac:dyDescent="0.3">
      <c r="N1357" s="148"/>
      <c r="O1357" s="148"/>
      <c r="P1357" s="148"/>
      <c r="Q1357" s="149"/>
    </row>
    <row r="1358" spans="14:67" ht="14.4" x14ac:dyDescent="0.3">
      <c r="N1358" s="148"/>
      <c r="O1358" s="148"/>
      <c r="P1358" s="148"/>
      <c r="Q1358" s="149"/>
    </row>
    <row r="1359" spans="14:67" ht="14.4" x14ac:dyDescent="0.3">
      <c r="N1359" s="148"/>
      <c r="O1359" s="148"/>
      <c r="P1359" s="148"/>
      <c r="Q1359" s="149"/>
    </row>
    <row r="1360" spans="14:67" ht="14.4" x14ac:dyDescent="0.3">
      <c r="N1360" s="148"/>
      <c r="O1360" s="148"/>
      <c r="P1360" s="148"/>
      <c r="Q1360" s="149"/>
    </row>
    <row r="1361" spans="1:66" ht="14.4" x14ac:dyDescent="0.3">
      <c r="N1361" s="148"/>
      <c r="O1361" s="148"/>
      <c r="P1361" s="148"/>
      <c r="Q1361" s="149"/>
    </row>
    <row r="1362" spans="1:66" ht="14.4" x14ac:dyDescent="0.3">
      <c r="N1362" s="148"/>
      <c r="O1362" s="148"/>
      <c r="P1362" s="148"/>
      <c r="Q1362" s="149"/>
    </row>
    <row r="1363" spans="1:66" ht="46.5" customHeight="1" x14ac:dyDescent="0.25">
      <c r="A1363" s="33" t="s">
        <v>8269</v>
      </c>
      <c r="B1363" s="33" t="s">
        <v>7633</v>
      </c>
      <c r="C1363" s="33" t="s">
        <v>8063</v>
      </c>
      <c r="D1363" s="33" t="s">
        <v>8181</v>
      </c>
      <c r="E1363" s="33" t="s">
        <v>8182</v>
      </c>
      <c r="F1363" s="33" t="s">
        <v>8183</v>
      </c>
      <c r="G1363" s="33" t="s">
        <v>8184</v>
      </c>
      <c r="H1363" s="33" t="s">
        <v>8185</v>
      </c>
      <c r="I1363" s="33" t="s">
        <v>8186</v>
      </c>
      <c r="J1363" s="35" t="s">
        <v>8187</v>
      </c>
      <c r="K1363" s="25" t="s">
        <v>8188</v>
      </c>
      <c r="M1363" s="24" t="s">
        <v>8389</v>
      </c>
      <c r="S1363" s="18" t="s">
        <v>8269</v>
      </c>
      <c r="AL1363" s="24" t="s">
        <v>8228</v>
      </c>
      <c r="AM1363" s="75" t="s">
        <v>8269</v>
      </c>
      <c r="AN1363" s="24"/>
      <c r="AO1363" s="24"/>
      <c r="AP1363" s="24"/>
    </row>
    <row r="1364" spans="1:66" ht="14.4" x14ac:dyDescent="0.3">
      <c r="A1364" s="22" t="s">
        <v>8202</v>
      </c>
      <c r="B1364" s="22" t="s">
        <v>836</v>
      </c>
      <c r="C1364" s="71">
        <v>4</v>
      </c>
      <c r="D1364" s="71">
        <v>3</v>
      </c>
      <c r="E1364" s="114">
        <v>0</v>
      </c>
      <c r="F1364" s="114">
        <v>0</v>
      </c>
      <c r="G1364" s="114">
        <v>0</v>
      </c>
      <c r="H1364" s="114">
        <v>3</v>
      </c>
      <c r="I1364" s="114">
        <v>0</v>
      </c>
      <c r="J1364" s="114">
        <v>0</v>
      </c>
      <c r="K1364" s="150">
        <f t="shared" ref="K1364:K1379" si="262">SUM(E1364:J1364)</f>
        <v>3</v>
      </c>
      <c r="M1364" s="20"/>
      <c r="N1364" s="156"/>
      <c r="O1364" s="156"/>
      <c r="P1364" s="156"/>
      <c r="Q1364" s="157"/>
      <c r="S1364" s="22" t="s">
        <v>8190</v>
      </c>
      <c r="T1364" s="22" t="s">
        <v>5758</v>
      </c>
      <c r="U1364" s="22" t="s">
        <v>5740</v>
      </c>
      <c r="V1364" s="22" t="s">
        <v>5712</v>
      </c>
      <c r="W1364" s="22" t="s">
        <v>5745</v>
      </c>
      <c r="X1364" s="22" t="s">
        <v>5868</v>
      </c>
      <c r="Y1364" s="22" t="s">
        <v>5636</v>
      </c>
      <c r="AL1364" s="18" t="s">
        <v>8353</v>
      </c>
      <c r="AM1364" s="24"/>
      <c r="AN1364" s="24"/>
      <c r="AO1364" s="24"/>
      <c r="AP1364" s="24"/>
    </row>
    <row r="1365" spans="1:66" ht="14.4" x14ac:dyDescent="0.3">
      <c r="A1365" s="22" t="s">
        <v>8202</v>
      </c>
      <c r="B1365" s="22" t="s">
        <v>5524</v>
      </c>
      <c r="C1365" s="71">
        <v>2</v>
      </c>
      <c r="D1365" s="71">
        <v>2</v>
      </c>
      <c r="E1365" s="114">
        <v>0</v>
      </c>
      <c r="F1365" s="114">
        <v>2</v>
      </c>
      <c r="G1365" s="114">
        <v>0</v>
      </c>
      <c r="H1365" s="114">
        <v>0</v>
      </c>
      <c r="I1365" s="114">
        <v>0</v>
      </c>
      <c r="J1365" s="114">
        <v>0</v>
      </c>
      <c r="K1365" s="150">
        <f t="shared" si="262"/>
        <v>2</v>
      </c>
      <c r="M1365" s="135"/>
      <c r="N1365" s="156"/>
      <c r="O1365" s="156"/>
      <c r="P1365" s="156"/>
      <c r="Q1365" s="157"/>
      <c r="S1365" s="22" t="s">
        <v>8075</v>
      </c>
      <c r="T1365" s="27">
        <v>0</v>
      </c>
      <c r="U1365" s="27">
        <v>0</v>
      </c>
      <c r="V1365" s="27">
        <v>0</v>
      </c>
      <c r="W1365" s="27">
        <v>0</v>
      </c>
      <c r="X1365" s="27">
        <v>0</v>
      </c>
      <c r="Y1365" s="22">
        <f t="shared" ref="Y1365:Y1371" si="263">SUM(T1365:X1365)</f>
        <v>0</v>
      </c>
      <c r="AL1365" s="18" t="s">
        <v>8355</v>
      </c>
      <c r="AM1365" s="24"/>
      <c r="AN1365" s="24"/>
      <c r="AO1365" s="24"/>
      <c r="AP1365" s="24"/>
      <c r="BI1365" s="18" t="s">
        <v>8356</v>
      </c>
    </row>
    <row r="1366" spans="1:66" ht="14.4" x14ac:dyDescent="0.3">
      <c r="A1366" s="22" t="s">
        <v>8202</v>
      </c>
      <c r="B1366" s="22" t="s">
        <v>10</v>
      </c>
      <c r="C1366" s="71">
        <v>13</v>
      </c>
      <c r="D1366" s="71">
        <v>13</v>
      </c>
      <c r="E1366" s="114">
        <v>1</v>
      </c>
      <c r="F1366" s="114">
        <v>3</v>
      </c>
      <c r="G1366" s="114">
        <v>0</v>
      </c>
      <c r="H1366" s="114">
        <v>9</v>
      </c>
      <c r="I1366" s="114">
        <v>0</v>
      </c>
      <c r="J1366" s="114">
        <v>0</v>
      </c>
      <c r="K1366" s="150">
        <f t="shared" si="262"/>
        <v>13</v>
      </c>
      <c r="M1366" s="20">
        <v>18</v>
      </c>
      <c r="N1366" s="156"/>
      <c r="O1366" s="156"/>
      <c r="P1366" s="156"/>
      <c r="Q1366" s="157"/>
      <c r="S1366" s="46" t="s">
        <v>8076</v>
      </c>
      <c r="T1366" s="47">
        <v>0</v>
      </c>
      <c r="U1366" s="47">
        <v>0</v>
      </c>
      <c r="V1366" s="47">
        <v>0</v>
      </c>
      <c r="W1366" s="47">
        <v>0</v>
      </c>
      <c r="X1366" s="47">
        <v>0</v>
      </c>
      <c r="Y1366" s="22">
        <f t="shared" si="263"/>
        <v>0</v>
      </c>
      <c r="AM1366" s="24"/>
      <c r="AN1366" s="24"/>
      <c r="AO1366" s="24"/>
      <c r="AP1366" s="24"/>
    </row>
    <row r="1367" spans="1:66" ht="22.8" x14ac:dyDescent="0.3">
      <c r="A1367" s="22" t="s">
        <v>8203</v>
      </c>
      <c r="B1367" s="22" t="s">
        <v>3133</v>
      </c>
      <c r="C1367" s="70">
        <v>16</v>
      </c>
      <c r="D1367" s="70">
        <v>16</v>
      </c>
      <c r="E1367" s="152">
        <v>1</v>
      </c>
      <c r="F1367" s="152">
        <v>6</v>
      </c>
      <c r="G1367" s="152">
        <v>0</v>
      </c>
      <c r="H1367" s="152">
        <v>8</v>
      </c>
      <c r="I1367" s="152">
        <v>0</v>
      </c>
      <c r="J1367" s="152">
        <v>0</v>
      </c>
      <c r="K1367" s="154">
        <f t="shared" si="262"/>
        <v>15</v>
      </c>
      <c r="M1367" s="20"/>
      <c r="N1367" s="156"/>
      <c r="O1367" s="156"/>
      <c r="P1367" s="156"/>
      <c r="Q1367" s="157"/>
      <c r="S1367" s="22" t="s">
        <v>8077</v>
      </c>
      <c r="T1367" s="27">
        <v>1</v>
      </c>
      <c r="U1367" s="27">
        <v>5</v>
      </c>
      <c r="V1367" s="27">
        <v>0</v>
      </c>
      <c r="W1367" s="27">
        <v>12</v>
      </c>
      <c r="X1367" s="27">
        <v>0</v>
      </c>
      <c r="Y1367" s="22">
        <f t="shared" si="263"/>
        <v>18</v>
      </c>
      <c r="AL1367" s="18" t="s">
        <v>2</v>
      </c>
      <c r="AM1367" s="18" t="s">
        <v>8359</v>
      </c>
      <c r="AN1367" s="18" t="s">
        <v>8360</v>
      </c>
      <c r="AO1367" s="18" t="s">
        <v>8361</v>
      </c>
      <c r="AP1367" s="18" t="s">
        <v>8258</v>
      </c>
      <c r="AQ1367" s="18" t="s">
        <v>8253</v>
      </c>
      <c r="AR1367" s="18" t="s">
        <v>8362</v>
      </c>
      <c r="AS1367" s="18" t="s">
        <v>8363</v>
      </c>
      <c r="AT1367" s="75" t="s">
        <v>8364</v>
      </c>
      <c r="AU1367" s="75" t="s">
        <v>8261</v>
      </c>
      <c r="AV1367" s="18" t="s">
        <v>8262</v>
      </c>
      <c r="AW1367" s="18" t="s">
        <v>8257</v>
      </c>
      <c r="AX1367" s="18" t="s">
        <v>8365</v>
      </c>
      <c r="AY1367" s="18" t="s">
        <v>8366</v>
      </c>
      <c r="AZ1367" s="18" t="s">
        <v>8367</v>
      </c>
      <c r="BA1367" s="18" t="s">
        <v>8260</v>
      </c>
      <c r="BB1367" s="18" t="s">
        <v>8303</v>
      </c>
      <c r="BC1367" s="18" t="s">
        <v>8266</v>
      </c>
      <c r="BD1367" s="18" t="s">
        <v>8368</v>
      </c>
      <c r="BE1367" s="18" t="s">
        <v>8369</v>
      </c>
      <c r="BF1367" s="18" t="s">
        <v>8265</v>
      </c>
      <c r="BG1367" s="18" t="s">
        <v>8370</v>
      </c>
      <c r="BH1367" s="18" t="s">
        <v>8371</v>
      </c>
      <c r="BI1367" s="18" t="s">
        <v>8270</v>
      </c>
      <c r="BJ1367" s="18" t="s">
        <v>8305</v>
      </c>
      <c r="BK1367" s="18" t="s">
        <v>8271</v>
      </c>
      <c r="BL1367" s="18" t="s">
        <v>8372</v>
      </c>
      <c r="BM1367" s="18" t="s">
        <v>8269</v>
      </c>
    </row>
    <row r="1368" spans="1:66" ht="14.4" x14ac:dyDescent="0.3">
      <c r="A1368" s="22" t="s">
        <v>8203</v>
      </c>
      <c r="B1368" s="22" t="s">
        <v>836</v>
      </c>
      <c r="C1368" s="70">
        <v>9</v>
      </c>
      <c r="D1368" s="70">
        <v>8</v>
      </c>
      <c r="E1368" s="152">
        <v>0</v>
      </c>
      <c r="F1368" s="152">
        <v>0</v>
      </c>
      <c r="G1368" s="152">
        <v>0</v>
      </c>
      <c r="H1368" s="152">
        <v>5</v>
      </c>
      <c r="I1368" s="152">
        <v>3</v>
      </c>
      <c r="J1368" s="152">
        <v>0</v>
      </c>
      <c r="K1368" s="154">
        <f t="shared" si="262"/>
        <v>8</v>
      </c>
      <c r="M1368" s="20"/>
      <c r="N1368" s="156"/>
      <c r="O1368" s="156"/>
      <c r="P1368" s="156"/>
      <c r="Q1368" s="157"/>
      <c r="S1368" s="46" t="s">
        <v>8078</v>
      </c>
      <c r="T1368" s="47">
        <v>1</v>
      </c>
      <c r="U1368" s="47">
        <v>9</v>
      </c>
      <c r="V1368" s="47">
        <v>0</v>
      </c>
      <c r="W1368" s="47">
        <v>26</v>
      </c>
      <c r="X1368" s="47">
        <v>14</v>
      </c>
      <c r="Y1368" s="22">
        <f t="shared" si="263"/>
        <v>50</v>
      </c>
      <c r="AL1368" s="18" t="s">
        <v>8243</v>
      </c>
      <c r="AM1368" s="24">
        <v>0</v>
      </c>
      <c r="AN1368" s="24">
        <v>0</v>
      </c>
      <c r="AO1368" s="24">
        <v>0</v>
      </c>
      <c r="AP1368" s="24">
        <v>0</v>
      </c>
      <c r="AQ1368" s="24">
        <v>0</v>
      </c>
      <c r="AR1368" s="24">
        <v>0</v>
      </c>
      <c r="AS1368" s="24">
        <v>0</v>
      </c>
      <c r="AT1368" s="75">
        <v>0</v>
      </c>
      <c r="AU1368" s="75">
        <v>0</v>
      </c>
      <c r="AV1368" s="24">
        <v>0</v>
      </c>
      <c r="AW1368" s="24">
        <v>0</v>
      </c>
      <c r="AX1368" s="24">
        <v>0</v>
      </c>
      <c r="AY1368" s="24">
        <v>0</v>
      </c>
      <c r="AZ1368" s="24">
        <v>0</v>
      </c>
      <c r="BA1368" s="24">
        <v>0</v>
      </c>
      <c r="BB1368" s="24">
        <v>0</v>
      </c>
      <c r="BC1368" s="24">
        <v>0</v>
      </c>
      <c r="BD1368" s="24">
        <v>0</v>
      </c>
      <c r="BE1368" s="24">
        <v>0</v>
      </c>
      <c r="BF1368" s="24">
        <v>0</v>
      </c>
      <c r="BG1368" s="24">
        <v>0</v>
      </c>
      <c r="BH1368" s="24">
        <v>0</v>
      </c>
      <c r="BI1368" s="24">
        <v>0</v>
      </c>
      <c r="BJ1368" s="24">
        <v>0</v>
      </c>
      <c r="BK1368" s="24">
        <v>0</v>
      </c>
      <c r="BL1368" s="24">
        <v>0</v>
      </c>
      <c r="BM1368" s="24">
        <v>0</v>
      </c>
      <c r="BN1368" s="18" t="s">
        <v>8243</v>
      </c>
    </row>
    <row r="1369" spans="1:66" ht="14.4" x14ac:dyDescent="0.3">
      <c r="A1369" s="22" t="s">
        <v>8203</v>
      </c>
      <c r="B1369" s="22" t="s">
        <v>5524</v>
      </c>
      <c r="C1369" s="123">
        <v>2</v>
      </c>
      <c r="D1369" s="70">
        <v>2</v>
      </c>
      <c r="E1369" s="123">
        <v>0</v>
      </c>
      <c r="F1369" s="123">
        <v>2</v>
      </c>
      <c r="G1369" s="123">
        <v>0</v>
      </c>
      <c r="H1369" s="123">
        <v>0</v>
      </c>
      <c r="I1369" s="123">
        <v>0</v>
      </c>
      <c r="J1369" s="123">
        <v>0</v>
      </c>
      <c r="K1369" s="153">
        <f t="shared" si="262"/>
        <v>2</v>
      </c>
      <c r="M1369" s="20"/>
      <c r="N1369" s="156"/>
      <c r="O1369" s="156"/>
      <c r="P1369" s="156"/>
      <c r="Q1369" s="157"/>
      <c r="S1369" s="22" t="s">
        <v>8079</v>
      </c>
      <c r="T1369" s="27">
        <v>6</v>
      </c>
      <c r="U1369" s="27">
        <v>38</v>
      </c>
      <c r="V1369" s="27">
        <v>2</v>
      </c>
      <c r="W1369" s="27">
        <v>93</v>
      </c>
      <c r="X1369" s="27">
        <v>676</v>
      </c>
      <c r="Y1369" s="22">
        <f t="shared" si="263"/>
        <v>815</v>
      </c>
      <c r="AL1369" s="18" t="s">
        <v>8244</v>
      </c>
      <c r="AM1369" s="24">
        <v>0</v>
      </c>
      <c r="AN1369" s="24">
        <v>0</v>
      </c>
      <c r="AO1369" s="24">
        <v>0</v>
      </c>
      <c r="AP1369" s="24">
        <v>0</v>
      </c>
      <c r="AQ1369" s="24">
        <v>0</v>
      </c>
      <c r="AR1369" s="24">
        <v>0</v>
      </c>
      <c r="AS1369" s="24">
        <v>0</v>
      </c>
      <c r="AT1369" s="75">
        <v>0</v>
      </c>
      <c r="AU1369" s="75">
        <v>0</v>
      </c>
      <c r="AV1369" s="24">
        <v>0</v>
      </c>
      <c r="AW1369" s="24">
        <v>0</v>
      </c>
      <c r="AX1369" s="24">
        <v>0</v>
      </c>
      <c r="AY1369" s="24">
        <v>0</v>
      </c>
      <c r="AZ1369" s="24">
        <v>0</v>
      </c>
      <c r="BA1369" s="24">
        <v>0</v>
      </c>
      <c r="BB1369" s="24">
        <v>0</v>
      </c>
      <c r="BC1369" s="24">
        <v>0</v>
      </c>
      <c r="BD1369" s="24">
        <v>0</v>
      </c>
      <c r="BE1369" s="24">
        <v>0</v>
      </c>
      <c r="BF1369" s="24">
        <v>0</v>
      </c>
      <c r="BG1369" s="24">
        <v>0</v>
      </c>
      <c r="BH1369" s="24">
        <v>0</v>
      </c>
      <c r="BI1369" s="24">
        <v>0</v>
      </c>
      <c r="BJ1369" s="24">
        <v>0</v>
      </c>
      <c r="BK1369" s="24">
        <v>0</v>
      </c>
      <c r="BL1369" s="24">
        <v>0</v>
      </c>
      <c r="BM1369" s="24">
        <v>0</v>
      </c>
      <c r="BN1369" s="18" t="s">
        <v>8244</v>
      </c>
    </row>
    <row r="1370" spans="1:66" ht="14.4" x14ac:dyDescent="0.3">
      <c r="A1370" s="22" t="s">
        <v>8203</v>
      </c>
      <c r="B1370" s="22" t="s">
        <v>10</v>
      </c>
      <c r="C1370" s="123">
        <v>26</v>
      </c>
      <c r="D1370" s="70">
        <v>25</v>
      </c>
      <c r="E1370" s="123">
        <v>0</v>
      </c>
      <c r="F1370" s="123">
        <v>1</v>
      </c>
      <c r="G1370" s="123">
        <v>0</v>
      </c>
      <c r="H1370" s="123">
        <v>13</v>
      </c>
      <c r="I1370" s="123">
        <v>11</v>
      </c>
      <c r="J1370" s="123">
        <v>0</v>
      </c>
      <c r="K1370" s="153">
        <f t="shared" si="262"/>
        <v>25</v>
      </c>
      <c r="M1370" s="20">
        <v>51</v>
      </c>
      <c r="N1370" s="156"/>
      <c r="O1370" s="156"/>
      <c r="P1370" s="156"/>
      <c r="Q1370" s="157"/>
      <c r="S1370" s="46" t="s">
        <v>8080</v>
      </c>
      <c r="T1370" s="47">
        <v>2</v>
      </c>
      <c r="U1370" s="47">
        <v>4</v>
      </c>
      <c r="V1370" s="47">
        <v>7</v>
      </c>
      <c r="W1370" s="47">
        <v>98</v>
      </c>
      <c r="X1370" s="47">
        <v>1</v>
      </c>
      <c r="Y1370" s="22">
        <f t="shared" si="263"/>
        <v>112</v>
      </c>
      <c r="AL1370" s="18" t="s">
        <v>8245</v>
      </c>
      <c r="AM1370" s="24">
        <v>0</v>
      </c>
      <c r="AN1370" s="24">
        <v>0</v>
      </c>
      <c r="AO1370" s="24">
        <v>0</v>
      </c>
      <c r="AP1370" s="24">
        <v>0</v>
      </c>
      <c r="AQ1370" s="24">
        <v>0</v>
      </c>
      <c r="AR1370" s="24">
        <v>0</v>
      </c>
      <c r="AS1370" s="24">
        <v>0</v>
      </c>
      <c r="AT1370" s="75">
        <v>0</v>
      </c>
      <c r="AU1370" s="75">
        <v>0</v>
      </c>
      <c r="AV1370" s="24">
        <v>0</v>
      </c>
      <c r="AW1370" s="24">
        <v>0</v>
      </c>
      <c r="AX1370" s="24">
        <v>1</v>
      </c>
      <c r="AY1370" s="24">
        <v>0</v>
      </c>
      <c r="AZ1370" s="24">
        <v>0</v>
      </c>
      <c r="BA1370" s="24">
        <v>0</v>
      </c>
      <c r="BB1370" s="24">
        <v>0</v>
      </c>
      <c r="BC1370" s="24">
        <v>0</v>
      </c>
      <c r="BD1370" s="24">
        <v>0</v>
      </c>
      <c r="BE1370" s="24">
        <v>0</v>
      </c>
      <c r="BF1370" s="24">
        <v>0</v>
      </c>
      <c r="BG1370" s="24">
        <v>0</v>
      </c>
      <c r="BH1370" s="24">
        <v>0</v>
      </c>
      <c r="BI1370" s="24">
        <v>0</v>
      </c>
      <c r="BJ1370" s="24">
        <v>0</v>
      </c>
      <c r="BK1370" s="24">
        <v>0</v>
      </c>
      <c r="BL1370" s="24">
        <v>0</v>
      </c>
      <c r="BM1370" s="24">
        <v>0</v>
      </c>
      <c r="BN1370" s="18" t="s">
        <v>8245</v>
      </c>
    </row>
    <row r="1371" spans="1:66" ht="14.4" x14ac:dyDescent="0.3">
      <c r="A1371" s="22" t="s">
        <v>7373</v>
      </c>
      <c r="B1371" s="22" t="s">
        <v>3133</v>
      </c>
      <c r="C1371" s="114">
        <v>26</v>
      </c>
      <c r="D1371" s="71">
        <v>25</v>
      </c>
      <c r="E1371" s="114">
        <v>1</v>
      </c>
      <c r="F1371" s="114">
        <v>6</v>
      </c>
      <c r="G1371" s="114">
        <v>0</v>
      </c>
      <c r="H1371" s="114">
        <v>18</v>
      </c>
      <c r="I1371" s="114">
        <v>0</v>
      </c>
      <c r="J1371" s="114">
        <v>0</v>
      </c>
      <c r="K1371" s="150">
        <f t="shared" si="262"/>
        <v>25</v>
      </c>
      <c r="M1371" s="135"/>
      <c r="N1371" s="156"/>
      <c r="O1371" s="156"/>
      <c r="P1371" s="156"/>
      <c r="Q1371" s="157"/>
      <c r="T1371" s="18">
        <f>SUM(T1365:T1370)</f>
        <v>10</v>
      </c>
      <c r="U1371" s="18">
        <f>SUM(U1365:U1370)</f>
        <v>56</v>
      </c>
      <c r="V1371" s="18">
        <f>SUM(V1365:V1370)</f>
        <v>9</v>
      </c>
      <c r="W1371" s="18">
        <f>SUM(W1365:W1370)</f>
        <v>229</v>
      </c>
      <c r="X1371" s="18">
        <f>SUM(X1365:X1370)</f>
        <v>691</v>
      </c>
      <c r="Y1371" s="22">
        <f t="shared" si="263"/>
        <v>995</v>
      </c>
      <c r="AL1371" s="18" t="s">
        <v>8246</v>
      </c>
      <c r="AM1371" s="24">
        <v>0</v>
      </c>
      <c r="AN1371" s="24">
        <v>0</v>
      </c>
      <c r="AO1371" s="24">
        <v>0</v>
      </c>
      <c r="AP1371" s="24">
        <v>0</v>
      </c>
      <c r="AQ1371" s="24">
        <v>0</v>
      </c>
      <c r="AR1371" s="24">
        <v>0</v>
      </c>
      <c r="AS1371" s="24">
        <v>0</v>
      </c>
      <c r="AT1371" s="75">
        <v>0</v>
      </c>
      <c r="AU1371" s="75">
        <v>0</v>
      </c>
      <c r="AV1371" s="24">
        <v>0</v>
      </c>
      <c r="AW1371" s="24">
        <v>0</v>
      </c>
      <c r="AX1371" s="24">
        <v>1</v>
      </c>
      <c r="AY1371" s="24">
        <v>0</v>
      </c>
      <c r="AZ1371" s="24">
        <v>0</v>
      </c>
      <c r="BA1371" s="24">
        <v>0</v>
      </c>
      <c r="BB1371" s="24">
        <v>0</v>
      </c>
      <c r="BC1371" s="24">
        <v>0</v>
      </c>
      <c r="BD1371" s="24">
        <v>0</v>
      </c>
      <c r="BE1371" s="24">
        <v>0</v>
      </c>
      <c r="BF1371" s="24">
        <v>0</v>
      </c>
      <c r="BG1371" s="24">
        <v>0</v>
      </c>
      <c r="BH1371" s="24">
        <v>0</v>
      </c>
      <c r="BI1371" s="24">
        <v>0</v>
      </c>
      <c r="BJ1371" s="24">
        <v>0</v>
      </c>
      <c r="BK1371" s="24">
        <v>0</v>
      </c>
      <c r="BL1371" s="24">
        <v>0</v>
      </c>
      <c r="BM1371" s="24">
        <v>0</v>
      </c>
      <c r="BN1371" s="18" t="s">
        <v>8246</v>
      </c>
    </row>
    <row r="1372" spans="1:66" ht="14.4" x14ac:dyDescent="0.3">
      <c r="A1372" s="22" t="s">
        <v>7373</v>
      </c>
      <c r="B1372" s="22" t="s">
        <v>836</v>
      </c>
      <c r="C1372" s="114">
        <v>124</v>
      </c>
      <c r="D1372" s="71">
        <v>123</v>
      </c>
      <c r="E1372" s="114">
        <v>0</v>
      </c>
      <c r="F1372" s="114">
        <v>0</v>
      </c>
      <c r="G1372" s="114">
        <v>0</v>
      </c>
      <c r="H1372" s="114">
        <v>22</v>
      </c>
      <c r="I1372" s="114">
        <v>101</v>
      </c>
      <c r="J1372" s="114">
        <v>0</v>
      </c>
      <c r="K1372" s="150">
        <f t="shared" si="262"/>
        <v>123</v>
      </c>
      <c r="M1372" s="20"/>
      <c r="N1372" s="156"/>
      <c r="O1372" s="156"/>
      <c r="P1372" s="156"/>
      <c r="Q1372" s="157"/>
      <c r="AL1372" s="18" t="s">
        <v>8252</v>
      </c>
      <c r="AM1372" s="24">
        <v>364</v>
      </c>
      <c r="AN1372" s="24">
        <v>349</v>
      </c>
      <c r="AO1372" s="24">
        <v>510</v>
      </c>
      <c r="AP1372" s="24">
        <v>535</v>
      </c>
      <c r="AQ1372" s="24">
        <v>579</v>
      </c>
      <c r="AR1372" s="24">
        <v>91</v>
      </c>
      <c r="AS1372" s="24">
        <v>181</v>
      </c>
      <c r="AT1372" s="75">
        <v>166</v>
      </c>
      <c r="AU1372" s="75">
        <v>123</v>
      </c>
      <c r="AV1372" s="24">
        <v>6</v>
      </c>
      <c r="AW1372" s="24">
        <v>0</v>
      </c>
      <c r="AX1372" s="24">
        <v>1</v>
      </c>
      <c r="AY1372" s="24">
        <v>0</v>
      </c>
      <c r="AZ1372" s="24">
        <v>0</v>
      </c>
      <c r="BA1372" s="24">
        <v>0</v>
      </c>
      <c r="BB1372" s="24">
        <v>0</v>
      </c>
      <c r="BC1372" s="24">
        <v>0</v>
      </c>
      <c r="BD1372" s="24">
        <v>0</v>
      </c>
      <c r="BE1372" s="24">
        <v>0</v>
      </c>
      <c r="BF1372" s="24">
        <v>0</v>
      </c>
      <c r="BG1372" s="24">
        <v>0</v>
      </c>
      <c r="BH1372" s="24">
        <v>0</v>
      </c>
      <c r="BI1372" s="24">
        <v>0</v>
      </c>
      <c r="BJ1372" s="24">
        <v>0</v>
      </c>
      <c r="BK1372" s="24">
        <v>0</v>
      </c>
      <c r="BL1372" s="24">
        <v>1</v>
      </c>
      <c r="BM1372" s="24">
        <v>0</v>
      </c>
      <c r="BN1372" s="18" t="s">
        <v>8252</v>
      </c>
    </row>
    <row r="1373" spans="1:66" ht="14.4" x14ac:dyDescent="0.3">
      <c r="A1373" s="22" t="s">
        <v>7373</v>
      </c>
      <c r="B1373" s="22" t="s">
        <v>5524</v>
      </c>
      <c r="C1373" s="71">
        <v>8</v>
      </c>
      <c r="D1373" s="71">
        <v>6</v>
      </c>
      <c r="E1373" s="71">
        <v>0</v>
      </c>
      <c r="F1373" s="71">
        <v>6</v>
      </c>
      <c r="G1373" s="71">
        <v>0</v>
      </c>
      <c r="H1373" s="71">
        <v>0</v>
      </c>
      <c r="I1373" s="71">
        <v>0</v>
      </c>
      <c r="J1373" s="71">
        <v>0</v>
      </c>
      <c r="K1373" s="150">
        <f t="shared" si="262"/>
        <v>6</v>
      </c>
      <c r="M1373" s="20"/>
      <c r="N1373" s="156"/>
      <c r="O1373" s="156"/>
      <c r="P1373" s="156"/>
      <c r="Q1373" s="157"/>
      <c r="AL1373" s="18" t="s">
        <v>8256</v>
      </c>
      <c r="AM1373" s="24">
        <v>0</v>
      </c>
      <c r="AN1373" s="24">
        <v>0</v>
      </c>
      <c r="AO1373" s="24">
        <v>0</v>
      </c>
      <c r="AP1373" s="24">
        <v>0</v>
      </c>
      <c r="AQ1373" s="24">
        <v>0</v>
      </c>
      <c r="AR1373" s="24">
        <v>415</v>
      </c>
      <c r="AS1373" s="24">
        <v>435</v>
      </c>
      <c r="AT1373" s="75">
        <v>345</v>
      </c>
      <c r="AU1373" s="75">
        <v>433</v>
      </c>
      <c r="AV1373" s="24">
        <v>457</v>
      </c>
      <c r="AW1373" s="24">
        <v>568</v>
      </c>
      <c r="AX1373" s="24">
        <v>453</v>
      </c>
      <c r="AY1373" s="24">
        <v>391</v>
      </c>
      <c r="AZ1373" s="24">
        <v>236</v>
      </c>
      <c r="BA1373" s="24">
        <v>35</v>
      </c>
      <c r="BB1373" s="24">
        <v>44</v>
      </c>
      <c r="BC1373" s="24">
        <v>12</v>
      </c>
      <c r="BD1373" s="140">
        <v>15</v>
      </c>
      <c r="BE1373" s="140">
        <v>11</v>
      </c>
      <c r="BF1373" s="140">
        <v>1</v>
      </c>
      <c r="BG1373" s="24">
        <v>0</v>
      </c>
      <c r="BH1373" s="107">
        <v>0</v>
      </c>
      <c r="BI1373" s="24">
        <v>0</v>
      </c>
      <c r="BJ1373" s="24">
        <v>0</v>
      </c>
      <c r="BK1373" s="24">
        <v>0</v>
      </c>
      <c r="BL1373" s="24">
        <v>1</v>
      </c>
      <c r="BM1373" s="24">
        <v>0</v>
      </c>
      <c r="BN1373" s="18" t="s">
        <v>8256</v>
      </c>
    </row>
    <row r="1374" spans="1:66" ht="14.4" x14ac:dyDescent="0.3">
      <c r="A1374" s="22" t="s">
        <v>7373</v>
      </c>
      <c r="B1374" s="22" t="s">
        <v>3855</v>
      </c>
      <c r="C1374" s="71">
        <v>4</v>
      </c>
      <c r="D1374" s="71">
        <v>4</v>
      </c>
      <c r="E1374" s="71">
        <v>0</v>
      </c>
      <c r="F1374" s="71">
        <v>1</v>
      </c>
      <c r="G1374" s="71">
        <v>0</v>
      </c>
      <c r="H1374" s="71">
        <v>3</v>
      </c>
      <c r="I1374" s="71">
        <v>0</v>
      </c>
      <c r="J1374" s="71">
        <v>0</v>
      </c>
      <c r="K1374" s="150">
        <f t="shared" si="262"/>
        <v>4</v>
      </c>
      <c r="M1374" s="20"/>
      <c r="N1374" s="156"/>
      <c r="O1374" s="156"/>
      <c r="P1374" s="156"/>
      <c r="Q1374" s="157"/>
      <c r="S1374" s="22" t="s">
        <v>8192</v>
      </c>
      <c r="T1374" s="22" t="s">
        <v>5758</v>
      </c>
      <c r="U1374" s="22" t="s">
        <v>5740</v>
      </c>
      <c r="V1374" s="22" t="s">
        <v>5712</v>
      </c>
      <c r="W1374" s="22" t="s">
        <v>5745</v>
      </c>
      <c r="X1374" s="22" t="s">
        <v>5868</v>
      </c>
      <c r="Y1374" s="22" t="s">
        <v>5636</v>
      </c>
      <c r="AL1374" s="18" t="s">
        <v>8293</v>
      </c>
      <c r="AM1374" s="24">
        <v>3</v>
      </c>
      <c r="AN1374" s="24">
        <v>0</v>
      </c>
      <c r="AO1374" s="24">
        <v>1</v>
      </c>
      <c r="AP1374" s="24">
        <v>1</v>
      </c>
      <c r="AQ1374" s="24">
        <v>1</v>
      </c>
      <c r="AR1374" s="24">
        <v>0</v>
      </c>
      <c r="AS1374" s="24">
        <v>0</v>
      </c>
      <c r="AT1374" s="75">
        <v>0</v>
      </c>
      <c r="AU1374" s="75">
        <v>0</v>
      </c>
      <c r="AV1374" s="24">
        <v>1</v>
      </c>
      <c r="AW1374" s="24">
        <v>2</v>
      </c>
      <c r="AX1374" s="24">
        <v>1</v>
      </c>
      <c r="AY1374" s="24">
        <v>1</v>
      </c>
      <c r="AZ1374" s="24">
        <v>0</v>
      </c>
      <c r="BA1374" s="24">
        <v>0</v>
      </c>
      <c r="BB1374" s="24">
        <v>1</v>
      </c>
      <c r="BC1374" s="24">
        <v>0</v>
      </c>
      <c r="BD1374" s="24">
        <v>0</v>
      </c>
      <c r="BE1374" s="24">
        <v>0</v>
      </c>
      <c r="BF1374" s="24">
        <v>1</v>
      </c>
      <c r="BG1374" s="24">
        <v>1</v>
      </c>
      <c r="BH1374" s="24">
        <v>0</v>
      </c>
      <c r="BI1374" s="24">
        <v>0</v>
      </c>
      <c r="BJ1374" s="24">
        <v>0</v>
      </c>
      <c r="BK1374" s="24">
        <v>0</v>
      </c>
      <c r="BL1374" s="24">
        <v>0</v>
      </c>
      <c r="BM1374" s="24">
        <v>0</v>
      </c>
      <c r="BN1374" s="18" t="s">
        <v>8293</v>
      </c>
    </row>
    <row r="1375" spans="1:66" ht="14.4" x14ac:dyDescent="0.3">
      <c r="A1375" s="22" t="s">
        <v>7373</v>
      </c>
      <c r="B1375" s="22" t="s">
        <v>10</v>
      </c>
      <c r="C1375" s="71">
        <v>657</v>
      </c>
      <c r="D1375" s="71">
        <v>656</v>
      </c>
      <c r="E1375" s="71">
        <v>5</v>
      </c>
      <c r="F1375" s="71">
        <v>25</v>
      </c>
      <c r="G1375" s="71">
        <v>2</v>
      </c>
      <c r="H1375" s="71">
        <v>50</v>
      </c>
      <c r="I1375" s="71">
        <v>575</v>
      </c>
      <c r="J1375" s="71">
        <v>0</v>
      </c>
      <c r="K1375" s="150">
        <f t="shared" si="262"/>
        <v>657</v>
      </c>
      <c r="M1375" s="20">
        <v>814</v>
      </c>
      <c r="N1375" s="156"/>
      <c r="O1375" s="156"/>
      <c r="P1375" s="156"/>
      <c r="Q1375" s="157"/>
      <c r="S1375" s="22" t="s">
        <v>8075</v>
      </c>
      <c r="T1375" s="55">
        <v>0</v>
      </c>
      <c r="U1375" s="55">
        <v>0</v>
      </c>
      <c r="V1375" s="55">
        <v>0</v>
      </c>
      <c r="W1375" s="55">
        <v>0</v>
      </c>
      <c r="X1375" s="55">
        <v>0</v>
      </c>
      <c r="Y1375" s="22">
        <f t="shared" ref="Y1375:Y1381" si="264">SUM(T1375:X1375)</f>
        <v>0</v>
      </c>
      <c r="AL1375" s="18" t="s">
        <v>8294</v>
      </c>
      <c r="AM1375" s="24">
        <v>3</v>
      </c>
      <c r="AN1375" s="24">
        <v>3</v>
      </c>
      <c r="AO1375" s="24">
        <v>1</v>
      </c>
      <c r="AP1375" s="24">
        <v>1</v>
      </c>
      <c r="AQ1375" s="24">
        <v>1</v>
      </c>
      <c r="AR1375" s="24">
        <v>0</v>
      </c>
      <c r="AS1375" s="24">
        <v>0</v>
      </c>
      <c r="AT1375" s="75">
        <v>0</v>
      </c>
      <c r="AU1375" s="75">
        <v>1</v>
      </c>
      <c r="AV1375" s="24">
        <v>1</v>
      </c>
      <c r="AW1375" s="24">
        <v>0</v>
      </c>
      <c r="AX1375" s="24">
        <v>0</v>
      </c>
      <c r="AY1375" s="24">
        <v>1</v>
      </c>
      <c r="AZ1375" s="24">
        <v>0</v>
      </c>
      <c r="BA1375" s="24">
        <v>0</v>
      </c>
      <c r="BB1375" s="24">
        <v>1</v>
      </c>
      <c r="BC1375" s="24">
        <v>0</v>
      </c>
      <c r="BD1375" s="24">
        <v>0</v>
      </c>
      <c r="BE1375" s="24">
        <v>0</v>
      </c>
      <c r="BF1375" s="24">
        <v>0</v>
      </c>
      <c r="BG1375" s="24">
        <v>1</v>
      </c>
      <c r="BH1375" s="24">
        <v>0</v>
      </c>
      <c r="BI1375" s="24">
        <v>0</v>
      </c>
      <c r="BJ1375" s="24">
        <v>0</v>
      </c>
      <c r="BK1375" s="24">
        <v>0</v>
      </c>
      <c r="BL1375" s="24">
        <v>0</v>
      </c>
      <c r="BM1375" s="24">
        <v>0</v>
      </c>
      <c r="BN1375" s="18" t="s">
        <v>8294</v>
      </c>
    </row>
    <row r="1376" spans="1:66" ht="14.4" x14ac:dyDescent="0.3">
      <c r="A1376" s="22" t="s">
        <v>2058</v>
      </c>
      <c r="B1376" s="22" t="s">
        <v>3133</v>
      </c>
      <c r="C1376" s="70">
        <v>62</v>
      </c>
      <c r="D1376" s="70">
        <v>61</v>
      </c>
      <c r="E1376" s="70">
        <v>0</v>
      </c>
      <c r="F1376" s="70">
        <v>1</v>
      </c>
      <c r="G1376" s="70">
        <v>2</v>
      </c>
      <c r="H1376" s="70">
        <v>58</v>
      </c>
      <c r="I1376" s="70">
        <v>0</v>
      </c>
      <c r="J1376" s="70">
        <v>0</v>
      </c>
      <c r="K1376" s="154">
        <f t="shared" si="262"/>
        <v>61</v>
      </c>
      <c r="M1376" s="20"/>
      <c r="N1376" s="156"/>
      <c r="O1376" s="156"/>
      <c r="P1376" s="156"/>
      <c r="Q1376" s="157"/>
      <c r="S1376" s="46" t="s">
        <v>8076</v>
      </c>
      <c r="T1376" s="48">
        <v>0</v>
      </c>
      <c r="U1376" s="48">
        <v>0</v>
      </c>
      <c r="V1376" s="48">
        <v>0</v>
      </c>
      <c r="W1376" s="48">
        <v>0</v>
      </c>
      <c r="X1376" s="48">
        <v>0</v>
      </c>
      <c r="Y1376" s="22">
        <f t="shared" si="264"/>
        <v>0</v>
      </c>
      <c r="AL1376" s="18" t="s">
        <v>8295</v>
      </c>
      <c r="AM1376" s="24">
        <v>10</v>
      </c>
      <c r="AN1376" s="24">
        <v>3</v>
      </c>
      <c r="AO1376" s="24">
        <v>5</v>
      </c>
      <c r="AP1376" s="24">
        <v>3</v>
      </c>
      <c r="AQ1376" s="24">
        <v>2</v>
      </c>
      <c r="AR1376" s="24">
        <v>0</v>
      </c>
      <c r="AS1376" s="24">
        <v>0</v>
      </c>
      <c r="AT1376" s="75">
        <v>0</v>
      </c>
      <c r="AU1376" s="75">
        <v>1</v>
      </c>
      <c r="AV1376" s="24">
        <v>1</v>
      </c>
      <c r="AW1376" s="24">
        <v>0</v>
      </c>
      <c r="AX1376" s="24">
        <v>0</v>
      </c>
      <c r="AY1376" s="24">
        <v>1</v>
      </c>
      <c r="AZ1376" s="24">
        <v>0</v>
      </c>
      <c r="BA1376" s="24">
        <v>0</v>
      </c>
      <c r="BB1376" s="24">
        <v>1</v>
      </c>
      <c r="BC1376" s="24">
        <v>0</v>
      </c>
      <c r="BD1376" s="24">
        <v>0</v>
      </c>
      <c r="BE1376" s="24">
        <v>0</v>
      </c>
      <c r="BF1376" s="24">
        <v>0</v>
      </c>
      <c r="BG1376" s="24">
        <v>1</v>
      </c>
      <c r="BH1376" s="24">
        <v>0</v>
      </c>
      <c r="BI1376" s="24">
        <v>0</v>
      </c>
      <c r="BJ1376" s="24">
        <v>0</v>
      </c>
      <c r="BK1376" s="24">
        <v>0</v>
      </c>
      <c r="BL1376" s="24">
        <v>0</v>
      </c>
      <c r="BM1376" s="24">
        <v>0</v>
      </c>
      <c r="BN1376" s="18" t="s">
        <v>8295</v>
      </c>
    </row>
    <row r="1377" spans="1:66" ht="14.4" x14ac:dyDescent="0.3">
      <c r="A1377" s="22" t="s">
        <v>2058</v>
      </c>
      <c r="B1377" s="22" t="s">
        <v>836</v>
      </c>
      <c r="C1377" s="70">
        <v>45</v>
      </c>
      <c r="D1377" s="70">
        <v>37</v>
      </c>
      <c r="E1377" s="70">
        <v>2</v>
      </c>
      <c r="F1377" s="70">
        <v>3</v>
      </c>
      <c r="G1377" s="70">
        <v>3</v>
      </c>
      <c r="H1377" s="70">
        <v>29</v>
      </c>
      <c r="I1377" s="70">
        <v>0</v>
      </c>
      <c r="J1377" s="70">
        <v>0</v>
      </c>
      <c r="K1377" s="153">
        <f t="shared" si="262"/>
        <v>37</v>
      </c>
      <c r="M1377" s="20"/>
      <c r="N1377" s="156"/>
      <c r="O1377" s="156"/>
      <c r="P1377" s="156"/>
      <c r="Q1377" s="157"/>
      <c r="S1377" s="22" t="s">
        <v>8077</v>
      </c>
      <c r="T1377" s="27">
        <v>0</v>
      </c>
      <c r="U1377" s="27">
        <v>0</v>
      </c>
      <c r="V1377" s="27">
        <v>0</v>
      </c>
      <c r="W1377" s="27">
        <v>0</v>
      </c>
      <c r="X1377" s="27">
        <v>0</v>
      </c>
      <c r="Y1377" s="22">
        <f t="shared" si="264"/>
        <v>0</v>
      </c>
      <c r="AL1377" s="18" t="s">
        <v>8296</v>
      </c>
      <c r="AM1377" s="24">
        <v>51</v>
      </c>
      <c r="AN1377" s="24">
        <v>46</v>
      </c>
      <c r="AO1377" s="24">
        <v>37</v>
      </c>
      <c r="AP1377" s="24">
        <v>28</v>
      </c>
      <c r="AQ1377" s="24">
        <v>23</v>
      </c>
      <c r="AR1377" s="24">
        <v>12</v>
      </c>
      <c r="AS1377" s="24">
        <v>18</v>
      </c>
      <c r="AT1377" s="75">
        <v>8</v>
      </c>
      <c r="AU1377" s="75">
        <v>10</v>
      </c>
      <c r="AV1377" s="24">
        <v>4</v>
      </c>
      <c r="AW1377" s="24">
        <v>1</v>
      </c>
      <c r="AX1377" s="24">
        <v>5</v>
      </c>
      <c r="AY1377" s="24">
        <v>3</v>
      </c>
      <c r="AZ1377" s="24">
        <v>0</v>
      </c>
      <c r="BA1377" s="24">
        <v>0</v>
      </c>
      <c r="BB1377" s="24">
        <v>2</v>
      </c>
      <c r="BC1377" s="24">
        <v>0</v>
      </c>
      <c r="BD1377" s="24">
        <v>0</v>
      </c>
      <c r="BE1377" s="24">
        <v>0</v>
      </c>
      <c r="BF1377" s="24">
        <v>4</v>
      </c>
      <c r="BG1377" s="24">
        <v>1</v>
      </c>
      <c r="BH1377" s="24">
        <v>1</v>
      </c>
      <c r="BI1377" s="24">
        <v>0</v>
      </c>
      <c r="BJ1377" s="24">
        <v>0</v>
      </c>
      <c r="BK1377" s="24">
        <v>0</v>
      </c>
      <c r="BL1377" s="24">
        <v>0</v>
      </c>
      <c r="BM1377" s="24">
        <v>0</v>
      </c>
      <c r="BN1377" s="18" t="s">
        <v>8296</v>
      </c>
    </row>
    <row r="1378" spans="1:66" ht="14.4" x14ac:dyDescent="0.3">
      <c r="A1378" s="22" t="s">
        <v>2058</v>
      </c>
      <c r="B1378" s="22" t="s">
        <v>10</v>
      </c>
      <c r="C1378" s="70">
        <v>14</v>
      </c>
      <c r="D1378" s="70">
        <v>14</v>
      </c>
      <c r="E1378" s="70">
        <v>0</v>
      </c>
      <c r="F1378" s="70">
        <v>0</v>
      </c>
      <c r="G1378" s="70">
        <v>2</v>
      </c>
      <c r="H1378" s="70">
        <v>11</v>
      </c>
      <c r="I1378" s="70">
        <v>1</v>
      </c>
      <c r="J1378" s="70">
        <v>0</v>
      </c>
      <c r="K1378" s="153">
        <f t="shared" si="262"/>
        <v>14</v>
      </c>
      <c r="M1378" s="20">
        <v>112</v>
      </c>
      <c r="N1378" s="156"/>
      <c r="O1378" s="156"/>
      <c r="P1378" s="156"/>
      <c r="Q1378" s="157"/>
      <c r="S1378" s="46" t="s">
        <v>8078</v>
      </c>
      <c r="T1378" s="48">
        <v>1</v>
      </c>
      <c r="U1378" s="48">
        <v>6</v>
      </c>
      <c r="V1378" s="48">
        <v>0</v>
      </c>
      <c r="W1378" s="48">
        <v>8</v>
      </c>
      <c r="X1378" s="48">
        <v>0</v>
      </c>
      <c r="Y1378" s="22">
        <f t="shared" si="264"/>
        <v>15</v>
      </c>
      <c r="AL1378" s="18" t="s">
        <v>8374</v>
      </c>
      <c r="AM1378" s="24">
        <v>713</v>
      </c>
      <c r="AN1378" s="24">
        <v>352</v>
      </c>
      <c r="AO1378" s="24">
        <v>266</v>
      </c>
      <c r="AP1378" s="24">
        <v>249</v>
      </c>
      <c r="AQ1378" s="24">
        <v>156</v>
      </c>
      <c r="AR1378" s="24">
        <v>84</v>
      </c>
      <c r="AS1378" s="24">
        <v>62</v>
      </c>
      <c r="AT1378" s="75">
        <v>82</v>
      </c>
      <c r="AU1378" s="75">
        <v>42</v>
      </c>
      <c r="AV1378" s="24">
        <v>52</v>
      </c>
      <c r="AW1378" s="24">
        <v>37</v>
      </c>
      <c r="AX1378" s="24">
        <v>17</v>
      </c>
      <c r="AY1378" s="24">
        <v>19</v>
      </c>
      <c r="AZ1378" s="24">
        <v>37</v>
      </c>
      <c r="BA1378" s="24">
        <v>13</v>
      </c>
      <c r="BB1378" s="24">
        <v>19</v>
      </c>
      <c r="BC1378" s="24">
        <v>16</v>
      </c>
      <c r="BD1378" s="140">
        <v>11</v>
      </c>
      <c r="BE1378" s="24">
        <v>3</v>
      </c>
      <c r="BF1378" s="24">
        <v>6</v>
      </c>
      <c r="BG1378" s="24">
        <v>2</v>
      </c>
      <c r="BH1378" s="24">
        <v>3</v>
      </c>
      <c r="BI1378" s="24">
        <v>5</v>
      </c>
      <c r="BJ1378" s="24">
        <v>3</v>
      </c>
      <c r="BK1378" s="24">
        <v>0</v>
      </c>
      <c r="BL1378" s="24">
        <v>0</v>
      </c>
      <c r="BM1378" s="24">
        <v>0</v>
      </c>
      <c r="BN1378" s="18" t="s">
        <v>8374</v>
      </c>
    </row>
    <row r="1379" spans="1:66" ht="14.4" x14ac:dyDescent="0.3">
      <c r="A1379" s="155" t="s">
        <v>8193</v>
      </c>
      <c r="B1379" s="22"/>
      <c r="C1379" s="114">
        <f>SUM(C1364:C1378)</f>
        <v>1012</v>
      </c>
      <c r="D1379" s="114">
        <f>SUM(D1364:D1378)</f>
        <v>995</v>
      </c>
      <c r="E1379" s="114">
        <f>SUM(E1364:E1378)</f>
        <v>10</v>
      </c>
      <c r="F1379" s="114">
        <f>SUM(F1364:F1378)</f>
        <v>56</v>
      </c>
      <c r="G1379" s="114">
        <f>SUM(G1364:G1378)</f>
        <v>9</v>
      </c>
      <c r="H1379" s="114">
        <f t="shared" ref="H1379:I1379" si="265">SUM(H1364:H1378)</f>
        <v>229</v>
      </c>
      <c r="I1379" s="114">
        <f t="shared" si="265"/>
        <v>691</v>
      </c>
      <c r="J1379" s="114">
        <f>SUM(J1364:J1378)</f>
        <v>0</v>
      </c>
      <c r="K1379" s="150">
        <f t="shared" si="262"/>
        <v>995</v>
      </c>
      <c r="M1379" s="20"/>
      <c r="N1379" s="156"/>
      <c r="O1379" s="156"/>
      <c r="P1379" s="156"/>
      <c r="Q1379" s="157"/>
      <c r="S1379" s="22" t="s">
        <v>8079</v>
      </c>
      <c r="T1379" s="55">
        <v>1</v>
      </c>
      <c r="U1379" s="55">
        <v>6</v>
      </c>
      <c r="V1379" s="55">
        <v>0</v>
      </c>
      <c r="W1379" s="55">
        <v>18</v>
      </c>
      <c r="X1379" s="55">
        <v>0</v>
      </c>
      <c r="Y1379" s="22">
        <f t="shared" si="264"/>
        <v>25</v>
      </c>
      <c r="AL1379" s="18" t="s">
        <v>8375</v>
      </c>
      <c r="AM1379" s="24">
        <v>1</v>
      </c>
      <c r="AN1379" s="24">
        <v>28</v>
      </c>
      <c r="AO1379" s="24">
        <v>72</v>
      </c>
      <c r="AP1379" s="24">
        <v>273</v>
      </c>
      <c r="AQ1379" s="24">
        <v>355</v>
      </c>
      <c r="AR1379" s="24">
        <v>161</v>
      </c>
      <c r="AS1379" s="24">
        <v>145</v>
      </c>
      <c r="AT1379" s="75">
        <v>92</v>
      </c>
      <c r="AU1379" s="75">
        <v>72</v>
      </c>
      <c r="AV1379" s="24">
        <v>60</v>
      </c>
      <c r="AW1379" s="24">
        <v>43</v>
      </c>
      <c r="AX1379" s="24">
        <v>40</v>
      </c>
      <c r="AY1379" s="24">
        <v>31</v>
      </c>
      <c r="AZ1379" s="24">
        <v>39</v>
      </c>
      <c r="BA1379" s="24">
        <v>28</v>
      </c>
      <c r="BB1379" s="24">
        <v>32</v>
      </c>
      <c r="BC1379" s="24">
        <v>17</v>
      </c>
      <c r="BD1379" s="140">
        <v>29</v>
      </c>
      <c r="BE1379" s="24">
        <v>10</v>
      </c>
      <c r="BF1379" s="24">
        <v>15</v>
      </c>
      <c r="BG1379" s="24">
        <v>6</v>
      </c>
      <c r="BH1379" s="24">
        <v>14</v>
      </c>
      <c r="BI1379" s="24">
        <v>7</v>
      </c>
      <c r="BJ1379" s="24">
        <v>4</v>
      </c>
      <c r="BK1379" s="24">
        <v>1</v>
      </c>
      <c r="BL1379" s="24">
        <v>0</v>
      </c>
      <c r="BM1379" s="24">
        <v>0</v>
      </c>
      <c r="BN1379" s="18" t="s">
        <v>8375</v>
      </c>
    </row>
    <row r="1380" spans="1:66" ht="14.4" x14ac:dyDescent="0.3">
      <c r="M1380" s="20"/>
      <c r="N1380" s="156"/>
      <c r="O1380" s="156"/>
      <c r="P1380" s="156"/>
      <c r="Q1380" s="157"/>
      <c r="S1380" s="46" t="s">
        <v>8080</v>
      </c>
      <c r="T1380" s="54">
        <v>0</v>
      </c>
      <c r="U1380" s="54">
        <v>1</v>
      </c>
      <c r="V1380" s="54">
        <v>2</v>
      </c>
      <c r="W1380" s="54">
        <v>58</v>
      </c>
      <c r="X1380" s="54">
        <v>0</v>
      </c>
      <c r="Y1380" s="22">
        <f t="shared" si="264"/>
        <v>61</v>
      </c>
    </row>
    <row r="1381" spans="1:66" ht="14.4" x14ac:dyDescent="0.3">
      <c r="M1381" s="20"/>
      <c r="N1381" s="156"/>
      <c r="O1381" s="156"/>
      <c r="P1381" s="156"/>
      <c r="Q1381" s="157"/>
      <c r="T1381" s="18">
        <f>SUM(T1375:T1380)</f>
        <v>2</v>
      </c>
      <c r="U1381" s="18">
        <f>SUM(U1375:U1380)</f>
        <v>13</v>
      </c>
      <c r="V1381" s="18">
        <f>SUM(V1375:V1380)</f>
        <v>2</v>
      </c>
      <c r="W1381" s="18">
        <f>SUM(W1375:W1380)</f>
        <v>84</v>
      </c>
      <c r="X1381" s="18">
        <f>SUM(X1375:X1380)</f>
        <v>0</v>
      </c>
      <c r="Y1381" s="22">
        <f t="shared" si="264"/>
        <v>101</v>
      </c>
    </row>
    <row r="1382" spans="1:66" ht="14.4" x14ac:dyDescent="0.3">
      <c r="N1382" s="156"/>
      <c r="O1382" s="156"/>
      <c r="P1382" s="156"/>
      <c r="Q1382" s="157"/>
    </row>
    <row r="1383" spans="1:66" ht="22.8" x14ac:dyDescent="0.3">
      <c r="N1383" s="156"/>
      <c r="O1383" s="156"/>
      <c r="P1383" s="156"/>
      <c r="Q1383" s="157"/>
      <c r="AL1383" s="18" t="s">
        <v>2</v>
      </c>
      <c r="AM1383" s="18" t="s">
        <v>8255</v>
      </c>
      <c r="AN1383" s="18" t="s">
        <v>8360</v>
      </c>
      <c r="AO1383" s="18" t="s">
        <v>8361</v>
      </c>
      <c r="AP1383" s="18" t="s">
        <v>8258</v>
      </c>
      <c r="AQ1383" s="18" t="s">
        <v>8253</v>
      </c>
      <c r="AR1383" s="18" t="s">
        <v>8362</v>
      </c>
      <c r="AS1383" s="18" t="s">
        <v>8363</v>
      </c>
      <c r="AT1383" s="75" t="s">
        <v>8364</v>
      </c>
      <c r="AU1383" s="75" t="s">
        <v>8261</v>
      </c>
      <c r="AV1383" s="18" t="s">
        <v>8262</v>
      </c>
      <c r="AW1383" s="18" t="s">
        <v>8257</v>
      </c>
      <c r="AX1383" s="18" t="s">
        <v>8365</v>
      </c>
      <c r="AY1383" s="18" t="s">
        <v>8366</v>
      </c>
      <c r="AZ1383" s="18" t="s">
        <v>8367</v>
      </c>
      <c r="BA1383" s="18" t="s">
        <v>8260</v>
      </c>
      <c r="BB1383" s="18" t="s">
        <v>8303</v>
      </c>
      <c r="BC1383" s="18" t="s">
        <v>8266</v>
      </c>
      <c r="BD1383" s="18" t="s">
        <v>8368</v>
      </c>
      <c r="BE1383" s="18" t="s">
        <v>8369</v>
      </c>
      <c r="BF1383" s="18" t="s">
        <v>8265</v>
      </c>
      <c r="BG1383" s="18" t="s">
        <v>8370</v>
      </c>
      <c r="BH1383" s="18" t="s">
        <v>8371</v>
      </c>
      <c r="BI1383" s="18" t="s">
        <v>8378</v>
      </c>
      <c r="BJ1383" s="18" t="s">
        <v>8305</v>
      </c>
      <c r="BK1383" s="18" t="s">
        <v>8271</v>
      </c>
      <c r="BL1383" s="18" t="s">
        <v>8372</v>
      </c>
      <c r="BM1383" s="18" t="s">
        <v>8269</v>
      </c>
    </row>
    <row r="1384" spans="1:66" ht="14.4" x14ac:dyDescent="0.3">
      <c r="N1384" s="156"/>
      <c r="O1384" s="156"/>
      <c r="P1384" s="156"/>
      <c r="Q1384" s="157"/>
      <c r="S1384" s="22" t="s">
        <v>8195</v>
      </c>
      <c r="T1384" s="22" t="s">
        <v>5758</v>
      </c>
      <c r="U1384" s="22" t="s">
        <v>5740</v>
      </c>
      <c r="V1384" s="22" t="s">
        <v>5712</v>
      </c>
      <c r="W1384" s="22" t="s">
        <v>5745</v>
      </c>
      <c r="X1384" s="22" t="s">
        <v>5868</v>
      </c>
      <c r="Y1384" s="22" t="s">
        <v>8196</v>
      </c>
      <c r="AL1384" s="18" t="s">
        <v>8376</v>
      </c>
      <c r="AM1384" s="24">
        <v>0</v>
      </c>
      <c r="AN1384" s="24">
        <v>0</v>
      </c>
      <c r="AO1384" s="24">
        <v>0</v>
      </c>
      <c r="AP1384" s="24">
        <v>0</v>
      </c>
      <c r="AQ1384" s="24">
        <v>2</v>
      </c>
      <c r="AR1384" s="24">
        <v>15</v>
      </c>
      <c r="AS1384" s="24">
        <v>39</v>
      </c>
      <c r="AT1384" s="75">
        <v>174</v>
      </c>
      <c r="AU1384" s="75">
        <v>257</v>
      </c>
      <c r="AV1384" s="24">
        <v>409</v>
      </c>
      <c r="AW1384" s="24">
        <v>233</v>
      </c>
      <c r="AX1384" s="24">
        <v>203</v>
      </c>
      <c r="AY1384" s="24">
        <v>114</v>
      </c>
      <c r="AZ1384" s="24">
        <v>154</v>
      </c>
      <c r="BA1384" s="24">
        <v>112</v>
      </c>
      <c r="BB1384" s="24">
        <v>124</v>
      </c>
      <c r="BC1384" s="24">
        <v>60</v>
      </c>
      <c r="BD1384" s="140">
        <v>87</v>
      </c>
      <c r="BE1384" s="24">
        <v>39</v>
      </c>
      <c r="BF1384" s="24">
        <v>57</v>
      </c>
      <c r="BG1384" s="24">
        <v>29</v>
      </c>
      <c r="BH1384" s="24">
        <v>50</v>
      </c>
      <c r="BI1384" s="24">
        <v>34</v>
      </c>
      <c r="BJ1384" s="24">
        <v>35</v>
      </c>
      <c r="BK1384" s="24">
        <v>18</v>
      </c>
      <c r="BL1384" s="24">
        <v>21</v>
      </c>
      <c r="BM1384" s="24">
        <v>18</v>
      </c>
      <c r="BN1384" s="18" t="s">
        <v>8376</v>
      </c>
    </row>
    <row r="1385" spans="1:66" ht="14.4" x14ac:dyDescent="0.3">
      <c r="N1385" s="156"/>
      <c r="O1385" s="156"/>
      <c r="P1385" s="156"/>
      <c r="Q1385" s="157"/>
      <c r="S1385" s="22" t="s">
        <v>8075</v>
      </c>
      <c r="T1385" s="27">
        <v>0</v>
      </c>
      <c r="U1385" s="27">
        <v>0</v>
      </c>
      <c r="V1385" s="27">
        <v>0</v>
      </c>
      <c r="W1385" s="27">
        <v>0</v>
      </c>
      <c r="X1385" s="27">
        <v>0</v>
      </c>
      <c r="Y1385" s="22">
        <f>SUM(T1385:W1385)</f>
        <v>0</v>
      </c>
      <c r="Z1385" s="22" t="s">
        <v>8075</v>
      </c>
      <c r="AL1385" s="141" t="s">
        <v>8259</v>
      </c>
      <c r="AM1385" s="142">
        <v>0</v>
      </c>
      <c r="AN1385" s="142">
        <v>0</v>
      </c>
      <c r="AO1385" s="142">
        <v>0</v>
      </c>
      <c r="AP1385" s="142">
        <v>0</v>
      </c>
      <c r="AQ1385" s="142">
        <v>0</v>
      </c>
      <c r="AR1385" s="142">
        <v>0</v>
      </c>
      <c r="AS1385" s="142">
        <v>0</v>
      </c>
      <c r="AT1385" s="142">
        <v>0</v>
      </c>
      <c r="AU1385" s="142">
        <v>0</v>
      </c>
      <c r="AV1385" s="142">
        <v>2</v>
      </c>
      <c r="AW1385" s="142">
        <v>10</v>
      </c>
      <c r="AX1385" s="142">
        <v>51</v>
      </c>
      <c r="AY1385" s="142">
        <v>115</v>
      </c>
      <c r="AZ1385" s="142">
        <v>428</v>
      </c>
      <c r="BA1385" s="142">
        <v>525</v>
      </c>
      <c r="BB1385" s="142">
        <v>467</v>
      </c>
      <c r="BC1385" s="142">
        <v>379</v>
      </c>
      <c r="BD1385" s="143">
        <v>320</v>
      </c>
      <c r="BE1385" s="143">
        <v>115</v>
      </c>
      <c r="BF1385" s="142">
        <v>91</v>
      </c>
      <c r="BG1385" s="142">
        <v>54</v>
      </c>
      <c r="BH1385" s="144">
        <v>62</v>
      </c>
      <c r="BI1385" s="145">
        <v>37</v>
      </c>
      <c r="BJ1385" s="145">
        <v>45</v>
      </c>
      <c r="BK1385" s="145">
        <v>34</v>
      </c>
      <c r="BL1385" s="145">
        <v>33</v>
      </c>
      <c r="BM1385" s="145">
        <v>0</v>
      </c>
      <c r="BN1385" s="141" t="s">
        <v>8259</v>
      </c>
    </row>
    <row r="1386" spans="1:66" ht="14.4" x14ac:dyDescent="0.3">
      <c r="N1386" s="156"/>
      <c r="O1386" s="156"/>
      <c r="P1386" s="156"/>
      <c r="Q1386" s="157"/>
      <c r="S1386" s="46" t="s">
        <v>8076</v>
      </c>
      <c r="T1386" s="47">
        <v>0</v>
      </c>
      <c r="U1386" s="47">
        <v>0</v>
      </c>
      <c r="V1386" s="47">
        <v>0</v>
      </c>
      <c r="W1386" s="48">
        <v>0</v>
      </c>
      <c r="X1386" s="47">
        <v>0</v>
      </c>
      <c r="Y1386" s="22">
        <f t="shared" ref="Y1386:Y1391" si="266">SUM(T1386:W1386)</f>
        <v>0</v>
      </c>
      <c r="Z1386" s="46" t="s">
        <v>8076</v>
      </c>
      <c r="AL1386" s="18" t="s">
        <v>8385</v>
      </c>
      <c r="AM1386" s="24">
        <v>0</v>
      </c>
      <c r="AN1386" s="24">
        <v>0</v>
      </c>
      <c r="AO1386" s="24">
        <v>0</v>
      </c>
      <c r="AP1386" s="24">
        <v>0</v>
      </c>
      <c r="AQ1386" s="24">
        <v>0</v>
      </c>
      <c r="AR1386" s="24">
        <v>0</v>
      </c>
      <c r="AS1386" s="24">
        <v>0</v>
      </c>
      <c r="AT1386" s="24">
        <v>0</v>
      </c>
      <c r="AU1386" s="24">
        <v>0</v>
      </c>
      <c r="AV1386" s="24">
        <v>1</v>
      </c>
      <c r="AW1386" s="24">
        <v>7</v>
      </c>
      <c r="AX1386" s="24">
        <v>40</v>
      </c>
      <c r="AY1386" s="24">
        <v>42</v>
      </c>
      <c r="AZ1386" s="24">
        <v>161</v>
      </c>
      <c r="BA1386" s="24">
        <v>182</v>
      </c>
      <c r="BB1386" s="24">
        <v>349</v>
      </c>
      <c r="BC1386" s="24">
        <v>202</v>
      </c>
      <c r="BD1386" s="140">
        <v>211</v>
      </c>
      <c r="BE1386" s="24">
        <v>120</v>
      </c>
      <c r="BF1386" s="24">
        <v>162</v>
      </c>
      <c r="BG1386" s="24">
        <v>71</v>
      </c>
      <c r="BH1386" s="24">
        <v>109</v>
      </c>
      <c r="BI1386" s="24">
        <v>69</v>
      </c>
      <c r="BJ1386" s="24">
        <v>64</v>
      </c>
      <c r="BK1386" s="24">
        <v>30</v>
      </c>
      <c r="BL1386" s="24">
        <v>38</v>
      </c>
      <c r="BM1386" s="24">
        <v>21</v>
      </c>
      <c r="BN1386" s="18" t="s">
        <v>8385</v>
      </c>
    </row>
    <row r="1387" spans="1:66" ht="14.4" x14ac:dyDescent="0.3">
      <c r="N1387" s="156"/>
      <c r="O1387" s="156"/>
      <c r="P1387" s="156"/>
      <c r="Q1387" s="157"/>
      <c r="S1387" s="22" t="s">
        <v>8077</v>
      </c>
      <c r="T1387" s="27">
        <v>1</v>
      </c>
      <c r="U1387" s="27">
        <v>5</v>
      </c>
      <c r="V1387" s="27">
        <v>0</v>
      </c>
      <c r="W1387" s="27">
        <v>12</v>
      </c>
      <c r="X1387" s="27">
        <v>0</v>
      </c>
      <c r="Y1387" s="22">
        <f t="shared" si="266"/>
        <v>18</v>
      </c>
      <c r="Z1387" s="22" t="s">
        <v>8077</v>
      </c>
      <c r="AL1387" s="141" t="s">
        <v>8264</v>
      </c>
      <c r="AM1387" s="142">
        <v>0</v>
      </c>
      <c r="AN1387" s="142">
        <v>0</v>
      </c>
      <c r="AO1387" s="142">
        <v>0</v>
      </c>
      <c r="AP1387" s="142">
        <v>0</v>
      </c>
      <c r="AQ1387" s="142">
        <v>0</v>
      </c>
      <c r="AR1387" s="142">
        <v>0</v>
      </c>
      <c r="AS1387" s="142">
        <v>0</v>
      </c>
      <c r="AT1387" s="142">
        <v>0</v>
      </c>
      <c r="AU1387" s="142">
        <v>0</v>
      </c>
      <c r="AV1387" s="142">
        <v>0</v>
      </c>
      <c r="AW1387" s="142">
        <v>0</v>
      </c>
      <c r="AX1387" s="142">
        <v>13</v>
      </c>
      <c r="AY1387" s="142">
        <v>33</v>
      </c>
      <c r="AZ1387" s="142">
        <v>51</v>
      </c>
      <c r="BA1387" s="142">
        <v>28</v>
      </c>
      <c r="BB1387" s="142">
        <v>181</v>
      </c>
      <c r="BC1387" s="142">
        <v>177</v>
      </c>
      <c r="BD1387" s="143">
        <v>386</v>
      </c>
      <c r="BE1387" s="143">
        <v>395</v>
      </c>
      <c r="BF1387" s="142">
        <v>522</v>
      </c>
      <c r="BG1387" s="142">
        <v>271</v>
      </c>
      <c r="BH1387" s="144">
        <v>333</v>
      </c>
      <c r="BI1387" s="145">
        <v>316</v>
      </c>
      <c r="BJ1387" s="145">
        <v>325</v>
      </c>
      <c r="BK1387" s="145">
        <v>83</v>
      </c>
      <c r="BL1387" s="145">
        <v>73</v>
      </c>
      <c r="BM1387" s="145">
        <v>14</v>
      </c>
      <c r="BN1387" s="141" t="s">
        <v>8264</v>
      </c>
    </row>
    <row r="1388" spans="1:66" ht="14.4" x14ac:dyDescent="0.3">
      <c r="N1388" s="156"/>
      <c r="O1388" s="156"/>
      <c r="P1388" s="156"/>
      <c r="Q1388" s="157"/>
      <c r="S1388" s="46" t="s">
        <v>8078</v>
      </c>
      <c r="T1388" s="47">
        <v>0</v>
      </c>
      <c r="U1388" s="47">
        <v>3</v>
      </c>
      <c r="V1388" s="47">
        <v>0</v>
      </c>
      <c r="W1388" s="48">
        <v>18</v>
      </c>
      <c r="X1388" s="47">
        <v>14</v>
      </c>
      <c r="Y1388" s="22">
        <f t="shared" si="266"/>
        <v>21</v>
      </c>
      <c r="Z1388" s="46" t="s">
        <v>8078</v>
      </c>
      <c r="AL1388" s="18" t="s">
        <v>8386</v>
      </c>
      <c r="AM1388" s="24">
        <v>0</v>
      </c>
      <c r="AN1388" s="24">
        <v>0</v>
      </c>
      <c r="AO1388" s="24">
        <v>0</v>
      </c>
      <c r="AP1388" s="24">
        <v>0</v>
      </c>
      <c r="AQ1388" s="24">
        <v>0</v>
      </c>
      <c r="AR1388" s="24">
        <v>0</v>
      </c>
      <c r="AS1388" s="24">
        <v>0</v>
      </c>
      <c r="AT1388" s="24">
        <v>0</v>
      </c>
      <c r="AU1388" s="24">
        <v>0</v>
      </c>
      <c r="AV1388" s="24">
        <v>0</v>
      </c>
      <c r="AW1388" s="24">
        <v>0</v>
      </c>
      <c r="AX1388" s="24">
        <v>0</v>
      </c>
      <c r="AY1388" s="24">
        <v>0</v>
      </c>
      <c r="AZ1388" s="24">
        <v>0</v>
      </c>
      <c r="BA1388" s="24">
        <v>0</v>
      </c>
      <c r="BB1388" s="24">
        <v>0</v>
      </c>
      <c r="BC1388" s="24">
        <v>0</v>
      </c>
      <c r="BD1388" s="140">
        <v>61</v>
      </c>
      <c r="BE1388" s="24">
        <v>57</v>
      </c>
      <c r="BF1388" s="24">
        <v>152</v>
      </c>
      <c r="BG1388" s="24">
        <v>72</v>
      </c>
      <c r="BH1388" s="24">
        <v>204</v>
      </c>
      <c r="BI1388" s="24">
        <v>229</v>
      </c>
      <c r="BJ1388" s="24">
        <v>320</v>
      </c>
      <c r="BK1388" s="24">
        <v>186</v>
      </c>
      <c r="BL1388" s="24">
        <v>291</v>
      </c>
      <c r="BM1388" s="24">
        <v>114</v>
      </c>
      <c r="BN1388" s="18" t="s">
        <v>8386</v>
      </c>
    </row>
    <row r="1389" spans="1:66" ht="14.4" x14ac:dyDescent="0.3">
      <c r="N1389" s="156"/>
      <c r="O1389" s="156"/>
      <c r="P1389" s="156"/>
      <c r="Q1389" s="157"/>
      <c r="S1389" s="22" t="s">
        <v>8079</v>
      </c>
      <c r="T1389" s="27">
        <v>5</v>
      </c>
      <c r="U1389" s="27">
        <v>32</v>
      </c>
      <c r="V1389" s="27">
        <v>2</v>
      </c>
      <c r="W1389" s="27">
        <v>75</v>
      </c>
      <c r="X1389" s="27">
        <v>676</v>
      </c>
      <c r="Y1389" s="22">
        <f t="shared" si="266"/>
        <v>114</v>
      </c>
      <c r="Z1389" s="22" t="s">
        <v>8079</v>
      </c>
      <c r="AL1389" s="141" t="s">
        <v>8268</v>
      </c>
      <c r="AM1389" s="142">
        <v>0</v>
      </c>
      <c r="AN1389" s="142">
        <v>0</v>
      </c>
      <c r="AO1389" s="142">
        <v>0</v>
      </c>
      <c r="AP1389" s="142">
        <v>0</v>
      </c>
      <c r="AQ1389" s="142">
        <v>0</v>
      </c>
      <c r="AR1389" s="142">
        <v>0</v>
      </c>
      <c r="AS1389" s="142">
        <v>0</v>
      </c>
      <c r="AT1389" s="142">
        <v>0</v>
      </c>
      <c r="AU1389" s="142">
        <v>0</v>
      </c>
      <c r="AV1389" s="142">
        <v>0</v>
      </c>
      <c r="AW1389" s="142">
        <v>0</v>
      </c>
      <c r="AX1389" s="142">
        <v>0</v>
      </c>
      <c r="AY1389" s="142">
        <v>0</v>
      </c>
      <c r="AZ1389" s="142">
        <v>0</v>
      </c>
      <c r="BA1389" s="142">
        <v>0</v>
      </c>
      <c r="BB1389" s="142">
        <v>0</v>
      </c>
      <c r="BC1389" s="142">
        <v>0</v>
      </c>
      <c r="BD1389" s="143">
        <v>0</v>
      </c>
      <c r="BE1389" s="143">
        <v>0</v>
      </c>
      <c r="BF1389" s="142">
        <v>76</v>
      </c>
      <c r="BG1389" s="142">
        <v>315</v>
      </c>
      <c r="BH1389" s="144">
        <v>456</v>
      </c>
      <c r="BI1389" s="145">
        <v>337</v>
      </c>
      <c r="BJ1389" s="145">
        <v>386</v>
      </c>
      <c r="BK1389" s="145">
        <v>515</v>
      </c>
      <c r="BL1389" s="145">
        <v>623</v>
      </c>
      <c r="BM1389" s="145">
        <v>676</v>
      </c>
      <c r="BN1389" s="141" t="s">
        <v>8268</v>
      </c>
    </row>
    <row r="1390" spans="1:66" ht="14.4" x14ac:dyDescent="0.3">
      <c r="N1390" s="156"/>
      <c r="O1390" s="156"/>
      <c r="P1390" s="156"/>
      <c r="Q1390" s="157"/>
      <c r="S1390" s="46" t="s">
        <v>8080</v>
      </c>
      <c r="T1390" s="47">
        <v>2</v>
      </c>
      <c r="U1390" s="47">
        <v>3</v>
      </c>
      <c r="V1390" s="47">
        <v>5</v>
      </c>
      <c r="W1390" s="47">
        <v>40</v>
      </c>
      <c r="X1390" s="47">
        <v>1</v>
      </c>
      <c r="Y1390" s="22">
        <f t="shared" si="266"/>
        <v>50</v>
      </c>
      <c r="Z1390" s="46" t="s">
        <v>8080</v>
      </c>
      <c r="AL1390" s="18" t="s">
        <v>8387</v>
      </c>
      <c r="AM1390" s="24">
        <v>0</v>
      </c>
      <c r="AN1390" s="24">
        <v>0</v>
      </c>
      <c r="AO1390" s="24">
        <v>0</v>
      </c>
      <c r="AP1390" s="24">
        <v>0</v>
      </c>
      <c r="AQ1390" s="24">
        <v>0</v>
      </c>
      <c r="AR1390" s="24">
        <v>0</v>
      </c>
      <c r="AS1390" s="24">
        <v>0</v>
      </c>
      <c r="AT1390" s="24">
        <v>0</v>
      </c>
      <c r="AU1390" s="24">
        <v>0</v>
      </c>
      <c r="AV1390" s="24">
        <v>0</v>
      </c>
      <c r="AW1390" s="24">
        <v>0</v>
      </c>
      <c r="AX1390" s="24">
        <v>0</v>
      </c>
      <c r="AY1390" s="24">
        <v>0</v>
      </c>
      <c r="AZ1390" s="24">
        <v>0</v>
      </c>
      <c r="BA1390" s="24">
        <v>0</v>
      </c>
      <c r="BB1390" s="24">
        <v>0</v>
      </c>
      <c r="BC1390" s="24">
        <v>0</v>
      </c>
      <c r="BD1390" s="24">
        <v>0</v>
      </c>
      <c r="BE1390" s="24">
        <v>0</v>
      </c>
      <c r="BF1390" s="24">
        <v>0</v>
      </c>
      <c r="BG1390" s="24">
        <v>0</v>
      </c>
      <c r="BH1390" s="24">
        <v>0</v>
      </c>
      <c r="BI1390" s="24">
        <v>0</v>
      </c>
      <c r="BJ1390" s="24">
        <v>4</v>
      </c>
      <c r="BK1390" s="24">
        <v>1</v>
      </c>
      <c r="BL1390" s="24">
        <v>40</v>
      </c>
      <c r="BM1390" s="24">
        <v>50</v>
      </c>
      <c r="BN1390" s="18" t="s">
        <v>8387</v>
      </c>
    </row>
    <row r="1391" spans="1:66" ht="14.4" x14ac:dyDescent="0.3">
      <c r="N1391" s="156"/>
      <c r="O1391" s="156"/>
      <c r="P1391" s="156"/>
      <c r="Q1391" s="157"/>
      <c r="T1391" s="18">
        <f>SUM(T1385:T1390)</f>
        <v>8</v>
      </c>
      <c r="U1391" s="18">
        <f>SUM(U1385:U1390)</f>
        <v>43</v>
      </c>
      <c r="V1391" s="18">
        <f>SUM(V1385:V1390)</f>
        <v>7</v>
      </c>
      <c r="W1391" s="18">
        <f>SUM(W1385:W1390)</f>
        <v>145</v>
      </c>
      <c r="X1391" s="18">
        <f>SUM(X1385:X1390)</f>
        <v>691</v>
      </c>
      <c r="Y1391" s="22">
        <f t="shared" si="266"/>
        <v>203</v>
      </c>
      <c r="AL1391" s="141" t="s">
        <v>8272</v>
      </c>
      <c r="AM1391" s="142">
        <v>0</v>
      </c>
      <c r="AN1391" s="142">
        <v>0</v>
      </c>
      <c r="AO1391" s="142">
        <v>0</v>
      </c>
      <c r="AP1391" s="142">
        <v>0</v>
      </c>
      <c r="AQ1391" s="142">
        <v>0</v>
      </c>
      <c r="AR1391" s="142">
        <v>0</v>
      </c>
      <c r="AS1391" s="142">
        <v>0</v>
      </c>
      <c r="AT1391" s="142">
        <v>0</v>
      </c>
      <c r="AU1391" s="142">
        <v>0</v>
      </c>
      <c r="AV1391" s="142">
        <v>0</v>
      </c>
      <c r="AW1391" s="142">
        <v>0</v>
      </c>
      <c r="AX1391" s="142">
        <v>0</v>
      </c>
      <c r="AY1391" s="142">
        <v>0</v>
      </c>
      <c r="AZ1391" s="142">
        <v>0</v>
      </c>
      <c r="BA1391" s="142">
        <v>0</v>
      </c>
      <c r="BB1391" s="142">
        <v>0</v>
      </c>
      <c r="BC1391" s="142">
        <v>0</v>
      </c>
      <c r="BD1391" s="143">
        <v>0</v>
      </c>
      <c r="BE1391" s="143">
        <v>0</v>
      </c>
      <c r="BF1391" s="143">
        <v>0</v>
      </c>
      <c r="BG1391" s="143">
        <v>0</v>
      </c>
      <c r="BH1391" s="143">
        <v>0</v>
      </c>
      <c r="BI1391" s="143">
        <v>0</v>
      </c>
      <c r="BJ1391" s="143">
        <v>0</v>
      </c>
      <c r="BK1391" s="143">
        <v>0</v>
      </c>
      <c r="BL1391" s="143">
        <v>0</v>
      </c>
      <c r="BM1391" s="143">
        <v>1</v>
      </c>
      <c r="BN1391" s="141" t="s">
        <v>8272</v>
      </c>
    </row>
    <row r="1392" spans="1:66" ht="14.4" x14ac:dyDescent="0.3">
      <c r="N1392" s="156"/>
      <c r="O1392" s="156"/>
      <c r="P1392" s="156"/>
      <c r="Q1392" s="157"/>
    </row>
    <row r="1393" spans="1:65" ht="14.4" x14ac:dyDescent="0.3">
      <c r="N1393" s="156"/>
      <c r="O1393" s="156"/>
      <c r="P1393" s="156"/>
      <c r="Q1393" s="157"/>
    </row>
    <row r="1394" spans="1:65" ht="14.4" x14ac:dyDescent="0.3">
      <c r="N1394" s="156"/>
      <c r="O1394" s="156"/>
      <c r="P1394" s="156"/>
      <c r="Q1394" s="157"/>
    </row>
    <row r="1395" spans="1:65" ht="14.4" x14ac:dyDescent="0.3">
      <c r="N1395" s="156"/>
      <c r="O1395" s="156"/>
      <c r="P1395" s="156"/>
      <c r="Q1395" s="157"/>
    </row>
    <row r="1396" spans="1:65" ht="14.4" x14ac:dyDescent="0.3">
      <c r="N1396" s="156"/>
      <c r="O1396" s="156"/>
      <c r="P1396" s="156"/>
      <c r="Q1396" s="157"/>
    </row>
    <row r="1397" spans="1:65" ht="14.4" x14ac:dyDescent="0.3">
      <c r="N1397" s="156"/>
      <c r="O1397" s="156"/>
      <c r="P1397" s="156"/>
      <c r="Q1397" s="157"/>
    </row>
    <row r="1398" spans="1:65" ht="14.4" x14ac:dyDescent="0.3">
      <c r="N1398" s="156"/>
      <c r="O1398" s="156"/>
      <c r="P1398" s="156"/>
      <c r="Q1398" s="157"/>
    </row>
    <row r="1399" spans="1:65" ht="14.4" x14ac:dyDescent="0.3">
      <c r="N1399" s="156"/>
      <c r="O1399" s="156"/>
      <c r="P1399" s="156"/>
      <c r="Q1399" s="157"/>
    </row>
    <row r="1400" spans="1:65" ht="14.4" x14ac:dyDescent="0.3">
      <c r="N1400" s="156"/>
      <c r="O1400" s="156"/>
      <c r="P1400" s="156"/>
      <c r="Q1400" s="157"/>
    </row>
    <row r="1401" spans="1:65" ht="39.6" x14ac:dyDescent="0.3">
      <c r="A1401" s="33" t="s">
        <v>8372</v>
      </c>
      <c r="B1401" s="33" t="s">
        <v>7633</v>
      </c>
      <c r="C1401" s="33" t="s">
        <v>8063</v>
      </c>
      <c r="D1401" s="33" t="s">
        <v>8181</v>
      </c>
      <c r="E1401" s="33" t="s">
        <v>8182</v>
      </c>
      <c r="F1401" s="33" t="s">
        <v>8183</v>
      </c>
      <c r="G1401" s="33" t="s">
        <v>8184</v>
      </c>
      <c r="H1401" s="33" t="s">
        <v>8185</v>
      </c>
      <c r="I1401" s="33" t="s">
        <v>8186</v>
      </c>
      <c r="J1401" s="35" t="s">
        <v>8187</v>
      </c>
      <c r="K1401" s="25" t="s">
        <v>8188</v>
      </c>
      <c r="M1401" s="24" t="s">
        <v>8390</v>
      </c>
      <c r="N1401" s="158"/>
      <c r="O1401" s="158"/>
      <c r="P1401" s="158"/>
      <c r="Q1401" s="158"/>
      <c r="S1401" s="18" t="s">
        <v>8372</v>
      </c>
      <c r="AL1401" s="24" t="s">
        <v>8228</v>
      </c>
      <c r="AM1401" s="75" t="s">
        <v>8372</v>
      </c>
      <c r="AN1401" s="24"/>
      <c r="AO1401" s="24"/>
      <c r="AP1401" s="24"/>
    </row>
    <row r="1402" spans="1:65" ht="14.4" x14ac:dyDescent="0.3">
      <c r="A1402" s="38" t="s">
        <v>8207</v>
      </c>
      <c r="B1402" s="38" t="s">
        <v>10</v>
      </c>
      <c r="C1402" s="71">
        <v>1</v>
      </c>
      <c r="D1402" s="71">
        <v>1</v>
      </c>
      <c r="E1402" s="114">
        <v>0</v>
      </c>
      <c r="F1402" s="114">
        <v>0</v>
      </c>
      <c r="G1402" s="114">
        <v>0</v>
      </c>
      <c r="H1402" s="114">
        <v>0</v>
      </c>
      <c r="I1402" s="114">
        <v>1</v>
      </c>
      <c r="J1402" s="114">
        <v>0</v>
      </c>
      <c r="K1402" s="150">
        <f t="shared" ref="K1402:K1417" si="267">SUM(E1402:J1402)</f>
        <v>1</v>
      </c>
      <c r="M1402" s="20">
        <v>1</v>
      </c>
      <c r="N1402" s="156"/>
      <c r="O1402" s="156"/>
      <c r="P1402" s="156"/>
      <c r="Q1402" s="157"/>
      <c r="S1402" s="22" t="s">
        <v>8190</v>
      </c>
      <c r="T1402" s="22" t="s">
        <v>5758</v>
      </c>
      <c r="U1402" s="22" t="s">
        <v>5740</v>
      </c>
      <c r="V1402" s="22" t="s">
        <v>5712</v>
      </c>
      <c r="W1402" s="22" t="s">
        <v>5745</v>
      </c>
      <c r="X1402" s="22" t="s">
        <v>5868</v>
      </c>
      <c r="Y1402" s="22" t="s">
        <v>5636</v>
      </c>
      <c r="AL1402" s="18" t="s">
        <v>8353</v>
      </c>
      <c r="AM1402" s="24"/>
      <c r="AN1402" s="24"/>
      <c r="AO1402" s="24"/>
      <c r="AP1402" s="24"/>
    </row>
    <row r="1403" spans="1:65" ht="14.4" x14ac:dyDescent="0.3">
      <c r="A1403" s="151" t="s">
        <v>8208</v>
      </c>
      <c r="B1403" s="151" t="s">
        <v>10</v>
      </c>
      <c r="C1403" s="138">
        <v>1</v>
      </c>
      <c r="D1403" s="70">
        <v>1</v>
      </c>
      <c r="E1403" s="123">
        <v>0</v>
      </c>
      <c r="F1403" s="123">
        <v>0</v>
      </c>
      <c r="G1403" s="123">
        <v>0</v>
      </c>
      <c r="H1403" s="123">
        <v>0</v>
      </c>
      <c r="I1403" s="123">
        <v>1</v>
      </c>
      <c r="J1403" s="123">
        <v>0</v>
      </c>
      <c r="K1403" s="153">
        <f t="shared" si="267"/>
        <v>1</v>
      </c>
      <c r="M1403" s="135">
        <v>1</v>
      </c>
      <c r="N1403" s="156"/>
      <c r="O1403" s="156"/>
      <c r="P1403" s="156"/>
      <c r="Q1403" s="157"/>
      <c r="S1403" s="22" t="s">
        <v>8075</v>
      </c>
      <c r="T1403" s="27">
        <v>0</v>
      </c>
      <c r="U1403" s="27">
        <v>0</v>
      </c>
      <c r="V1403" s="27">
        <v>0</v>
      </c>
      <c r="W1403" s="27">
        <v>0</v>
      </c>
      <c r="X1403" s="27">
        <v>1</v>
      </c>
      <c r="Y1403" s="22">
        <f t="shared" ref="Y1403:Y1409" si="268">SUM(T1403:X1403)</f>
        <v>1</v>
      </c>
      <c r="AL1403" s="18" t="s">
        <v>8355</v>
      </c>
      <c r="AM1403" s="24"/>
      <c r="AN1403" s="24"/>
      <c r="AO1403" s="24"/>
      <c r="AP1403" s="24"/>
      <c r="BI1403" s="18" t="s">
        <v>8356</v>
      </c>
    </row>
    <row r="1404" spans="1:65" ht="14.4" x14ac:dyDescent="0.3">
      <c r="A1404" s="38" t="s">
        <v>8202</v>
      </c>
      <c r="B1404" s="38" t="s">
        <v>836</v>
      </c>
      <c r="C1404" s="71">
        <v>11</v>
      </c>
      <c r="D1404" s="71">
        <v>10</v>
      </c>
      <c r="E1404" s="114">
        <v>0</v>
      </c>
      <c r="F1404" s="114">
        <v>0</v>
      </c>
      <c r="G1404" s="114">
        <v>0</v>
      </c>
      <c r="H1404" s="114">
        <v>4</v>
      </c>
      <c r="I1404" s="114">
        <v>6</v>
      </c>
      <c r="J1404" s="114">
        <v>0</v>
      </c>
      <c r="K1404" s="150">
        <f t="shared" si="267"/>
        <v>10</v>
      </c>
      <c r="M1404" s="20"/>
      <c r="N1404" s="156"/>
      <c r="O1404" s="156"/>
      <c r="P1404" s="156"/>
      <c r="Q1404" s="157"/>
      <c r="S1404" s="46" t="s">
        <v>8076</v>
      </c>
      <c r="T1404" s="47">
        <v>0</v>
      </c>
      <c r="U1404" s="47">
        <v>0</v>
      </c>
      <c r="V1404" s="47">
        <v>0</v>
      </c>
      <c r="W1404" s="47">
        <v>0</v>
      </c>
      <c r="X1404" s="47">
        <v>1</v>
      </c>
      <c r="Y1404" s="22">
        <f t="shared" si="268"/>
        <v>1</v>
      </c>
      <c r="AM1404" s="24"/>
      <c r="AN1404" s="24"/>
      <c r="AO1404" s="24"/>
      <c r="AP1404" s="24"/>
    </row>
    <row r="1405" spans="1:65" ht="22.8" x14ac:dyDescent="0.3">
      <c r="A1405" s="38" t="s">
        <v>8202</v>
      </c>
      <c r="B1405" s="38" t="s">
        <v>5524</v>
      </c>
      <c r="C1405" s="71">
        <v>1</v>
      </c>
      <c r="D1405" s="71">
        <v>1</v>
      </c>
      <c r="E1405" s="114">
        <v>0</v>
      </c>
      <c r="F1405" s="114">
        <v>1</v>
      </c>
      <c r="G1405" s="114">
        <v>0</v>
      </c>
      <c r="H1405" s="114">
        <v>0</v>
      </c>
      <c r="I1405" s="114">
        <v>0</v>
      </c>
      <c r="J1405" s="114">
        <v>0</v>
      </c>
      <c r="K1405" s="150">
        <f t="shared" si="267"/>
        <v>1</v>
      </c>
      <c r="M1405" s="20"/>
      <c r="N1405" s="156"/>
      <c r="O1405" s="156"/>
      <c r="P1405" s="156"/>
      <c r="Q1405" s="157"/>
      <c r="S1405" s="22" t="s">
        <v>8077</v>
      </c>
      <c r="T1405" s="27">
        <v>1</v>
      </c>
      <c r="U1405" s="27">
        <v>5</v>
      </c>
      <c r="V1405" s="27">
        <v>0</v>
      </c>
      <c r="W1405" s="27">
        <v>15</v>
      </c>
      <c r="X1405" s="27">
        <v>33</v>
      </c>
      <c r="Y1405" s="22">
        <f t="shared" si="268"/>
        <v>54</v>
      </c>
      <c r="AL1405" s="18" t="s">
        <v>2</v>
      </c>
      <c r="AM1405" s="18" t="s">
        <v>8359</v>
      </c>
      <c r="AN1405" s="18" t="s">
        <v>8360</v>
      </c>
      <c r="AO1405" s="18" t="s">
        <v>8361</v>
      </c>
      <c r="AP1405" s="18" t="s">
        <v>8258</v>
      </c>
      <c r="AQ1405" s="18" t="s">
        <v>8253</v>
      </c>
      <c r="AR1405" s="18" t="s">
        <v>8362</v>
      </c>
      <c r="AS1405" s="18" t="s">
        <v>8363</v>
      </c>
      <c r="AT1405" s="75" t="s">
        <v>8364</v>
      </c>
      <c r="AU1405" s="75" t="s">
        <v>8261</v>
      </c>
      <c r="AV1405" s="18" t="s">
        <v>8262</v>
      </c>
      <c r="AW1405" s="18" t="s">
        <v>8257</v>
      </c>
      <c r="AX1405" s="18" t="s">
        <v>8365</v>
      </c>
      <c r="AY1405" s="18" t="s">
        <v>8366</v>
      </c>
      <c r="AZ1405" s="18" t="s">
        <v>8367</v>
      </c>
      <c r="BA1405" s="18" t="s">
        <v>8260</v>
      </c>
      <c r="BB1405" s="18" t="s">
        <v>8303</v>
      </c>
      <c r="BC1405" s="18" t="s">
        <v>8266</v>
      </c>
      <c r="BD1405" s="18" t="s">
        <v>8368</v>
      </c>
      <c r="BE1405" s="18" t="s">
        <v>8369</v>
      </c>
      <c r="BF1405" s="18" t="s">
        <v>8265</v>
      </c>
      <c r="BG1405" s="18" t="s">
        <v>8370</v>
      </c>
      <c r="BH1405" s="18" t="s">
        <v>8371</v>
      </c>
      <c r="BI1405" s="18" t="s">
        <v>8270</v>
      </c>
      <c r="BJ1405" s="18" t="s">
        <v>8305</v>
      </c>
      <c r="BK1405" s="18" t="s">
        <v>8271</v>
      </c>
      <c r="BL1405" s="18" t="s">
        <v>8372</v>
      </c>
    </row>
    <row r="1406" spans="1:65" ht="14.4" x14ac:dyDescent="0.3">
      <c r="A1406" s="38" t="s">
        <v>8202</v>
      </c>
      <c r="B1406" s="38" t="s">
        <v>10</v>
      </c>
      <c r="C1406" s="71">
        <v>43</v>
      </c>
      <c r="D1406" s="71">
        <v>43</v>
      </c>
      <c r="E1406" s="114">
        <v>1</v>
      </c>
      <c r="F1406" s="114">
        <v>4</v>
      </c>
      <c r="G1406" s="114">
        <v>0</v>
      </c>
      <c r="H1406" s="114">
        <v>11</v>
      </c>
      <c r="I1406" s="114">
        <v>27</v>
      </c>
      <c r="J1406" s="114">
        <v>0</v>
      </c>
      <c r="K1406" s="150">
        <f t="shared" si="267"/>
        <v>43</v>
      </c>
      <c r="M1406" s="20">
        <v>54</v>
      </c>
      <c r="N1406" s="156"/>
      <c r="O1406" s="156"/>
      <c r="P1406" s="156"/>
      <c r="Q1406" s="157"/>
      <c r="S1406" s="46" t="s">
        <v>8078</v>
      </c>
      <c r="T1406" s="47">
        <v>2</v>
      </c>
      <c r="U1406" s="47">
        <v>7</v>
      </c>
      <c r="V1406" s="47">
        <v>0</v>
      </c>
      <c r="W1406" s="47">
        <v>44</v>
      </c>
      <c r="X1406" s="47">
        <v>73</v>
      </c>
      <c r="Y1406" s="22">
        <f t="shared" si="268"/>
        <v>126</v>
      </c>
      <c r="AL1406" s="18" t="s">
        <v>8243</v>
      </c>
      <c r="AM1406" s="24">
        <v>0</v>
      </c>
      <c r="AN1406" s="24">
        <v>0</v>
      </c>
      <c r="AO1406" s="24">
        <v>0</v>
      </c>
      <c r="AP1406" s="24">
        <v>0</v>
      </c>
      <c r="AQ1406" s="24">
        <v>0</v>
      </c>
      <c r="AR1406" s="24">
        <v>0</v>
      </c>
      <c r="AS1406" s="24">
        <v>0</v>
      </c>
      <c r="AT1406" s="75">
        <v>0</v>
      </c>
      <c r="AU1406" s="75">
        <v>0</v>
      </c>
      <c r="AV1406" s="24">
        <v>0</v>
      </c>
      <c r="AW1406" s="24">
        <v>0</v>
      </c>
      <c r="AX1406" s="24">
        <v>0</v>
      </c>
      <c r="AY1406" s="24">
        <v>0</v>
      </c>
      <c r="AZ1406" s="24">
        <v>0</v>
      </c>
      <c r="BA1406" s="24">
        <v>0</v>
      </c>
      <c r="BB1406" s="24">
        <v>0</v>
      </c>
      <c r="BC1406" s="24">
        <v>0</v>
      </c>
      <c r="BD1406" s="24">
        <v>0</v>
      </c>
      <c r="BE1406" s="24">
        <v>0</v>
      </c>
      <c r="BF1406" s="24">
        <v>0</v>
      </c>
      <c r="BG1406" s="24">
        <v>0</v>
      </c>
      <c r="BH1406" s="24">
        <v>0</v>
      </c>
      <c r="BI1406" s="24">
        <v>0</v>
      </c>
      <c r="BJ1406" s="24">
        <v>0</v>
      </c>
      <c r="BK1406" s="24">
        <v>0</v>
      </c>
      <c r="BL1406" s="24">
        <v>0</v>
      </c>
      <c r="BM1406" s="18" t="s">
        <v>8243</v>
      </c>
    </row>
    <row r="1407" spans="1:65" ht="14.4" x14ac:dyDescent="0.3">
      <c r="A1407" s="151" t="s">
        <v>8203</v>
      </c>
      <c r="B1407" s="151" t="s">
        <v>3133</v>
      </c>
      <c r="C1407" s="123">
        <v>15</v>
      </c>
      <c r="D1407" s="70">
        <v>15</v>
      </c>
      <c r="E1407" s="123">
        <v>1</v>
      </c>
      <c r="F1407" s="123">
        <v>5</v>
      </c>
      <c r="G1407" s="123">
        <v>0</v>
      </c>
      <c r="H1407" s="123">
        <v>9</v>
      </c>
      <c r="I1407" s="123">
        <v>0</v>
      </c>
      <c r="J1407" s="123">
        <v>0</v>
      </c>
      <c r="K1407" s="153">
        <f t="shared" si="267"/>
        <v>15</v>
      </c>
      <c r="M1407" s="20"/>
      <c r="N1407" s="156"/>
      <c r="O1407" s="156"/>
      <c r="P1407" s="156"/>
      <c r="Q1407" s="157"/>
      <c r="S1407" s="22" t="s">
        <v>8079</v>
      </c>
      <c r="T1407" s="27">
        <v>18</v>
      </c>
      <c r="U1407" s="27">
        <v>72</v>
      </c>
      <c r="V1407" s="27">
        <v>12</v>
      </c>
      <c r="W1407" s="27">
        <v>226</v>
      </c>
      <c r="X1407" s="27">
        <v>623</v>
      </c>
      <c r="Y1407" s="22">
        <f t="shared" si="268"/>
        <v>951</v>
      </c>
      <c r="AL1407" s="18" t="s">
        <v>8244</v>
      </c>
      <c r="AM1407" s="24">
        <v>0</v>
      </c>
      <c r="AN1407" s="24">
        <v>0</v>
      </c>
      <c r="AO1407" s="24">
        <v>0</v>
      </c>
      <c r="AP1407" s="24">
        <v>0</v>
      </c>
      <c r="AQ1407" s="24">
        <v>0</v>
      </c>
      <c r="AR1407" s="24">
        <v>0</v>
      </c>
      <c r="AS1407" s="24">
        <v>0</v>
      </c>
      <c r="AT1407" s="75">
        <v>0</v>
      </c>
      <c r="AU1407" s="75">
        <v>0</v>
      </c>
      <c r="AV1407" s="24">
        <v>0</v>
      </c>
      <c r="AW1407" s="24">
        <v>0</v>
      </c>
      <c r="AX1407" s="24">
        <v>0</v>
      </c>
      <c r="AY1407" s="24">
        <v>0</v>
      </c>
      <c r="AZ1407" s="24">
        <v>0</v>
      </c>
      <c r="BA1407" s="24">
        <v>0</v>
      </c>
      <c r="BB1407" s="24">
        <v>0</v>
      </c>
      <c r="BC1407" s="24">
        <v>0</v>
      </c>
      <c r="BD1407" s="24">
        <v>0</v>
      </c>
      <c r="BE1407" s="24">
        <v>0</v>
      </c>
      <c r="BF1407" s="24">
        <v>0</v>
      </c>
      <c r="BG1407" s="24">
        <v>0</v>
      </c>
      <c r="BH1407" s="24">
        <v>0</v>
      </c>
      <c r="BI1407" s="24">
        <v>0</v>
      </c>
      <c r="BJ1407" s="24">
        <v>0</v>
      </c>
      <c r="BK1407" s="24">
        <v>0</v>
      </c>
      <c r="BL1407" s="24">
        <v>0</v>
      </c>
      <c r="BM1407" s="18" t="s">
        <v>8244</v>
      </c>
    </row>
    <row r="1408" spans="1:65" ht="14.4" x14ac:dyDescent="0.3">
      <c r="A1408" s="151" t="s">
        <v>8203</v>
      </c>
      <c r="B1408" s="151" t="s">
        <v>836</v>
      </c>
      <c r="C1408" s="123">
        <v>11</v>
      </c>
      <c r="D1408" s="70">
        <v>10</v>
      </c>
      <c r="E1408" s="123">
        <v>0</v>
      </c>
      <c r="F1408" s="123">
        <v>0</v>
      </c>
      <c r="G1408" s="123">
        <v>0</v>
      </c>
      <c r="H1408" s="123">
        <v>6</v>
      </c>
      <c r="I1408" s="123">
        <v>4</v>
      </c>
      <c r="J1408" s="123">
        <v>0</v>
      </c>
      <c r="K1408" s="153">
        <f t="shared" si="267"/>
        <v>10</v>
      </c>
      <c r="M1408" s="20"/>
      <c r="N1408" s="156"/>
      <c r="O1408" s="156"/>
      <c r="P1408" s="156"/>
      <c r="Q1408" s="157"/>
      <c r="S1408" s="46" t="s">
        <v>8080</v>
      </c>
      <c r="T1408" s="47">
        <v>0</v>
      </c>
      <c r="U1408" s="47">
        <v>4</v>
      </c>
      <c r="V1408" s="47">
        <v>4</v>
      </c>
      <c r="W1408" s="47">
        <v>32</v>
      </c>
      <c r="X1408" s="47">
        <v>0</v>
      </c>
      <c r="Y1408" s="22">
        <f t="shared" si="268"/>
        <v>40</v>
      </c>
      <c r="AL1408" s="18" t="s">
        <v>8245</v>
      </c>
      <c r="AM1408" s="24">
        <v>0</v>
      </c>
      <c r="AN1408" s="24">
        <v>0</v>
      </c>
      <c r="AO1408" s="24">
        <v>0</v>
      </c>
      <c r="AP1408" s="24">
        <v>0</v>
      </c>
      <c r="AQ1408" s="24">
        <v>0</v>
      </c>
      <c r="AR1408" s="24">
        <v>0</v>
      </c>
      <c r="AS1408" s="24">
        <v>0</v>
      </c>
      <c r="AT1408" s="75">
        <v>0</v>
      </c>
      <c r="AU1408" s="75">
        <v>0</v>
      </c>
      <c r="AV1408" s="24">
        <v>0</v>
      </c>
      <c r="AW1408" s="24">
        <v>0</v>
      </c>
      <c r="AX1408" s="24">
        <v>1</v>
      </c>
      <c r="AY1408" s="24">
        <v>0</v>
      </c>
      <c r="AZ1408" s="24">
        <v>0</v>
      </c>
      <c r="BA1408" s="24">
        <v>0</v>
      </c>
      <c r="BB1408" s="24">
        <v>0</v>
      </c>
      <c r="BC1408" s="24">
        <v>0</v>
      </c>
      <c r="BD1408" s="24">
        <v>0</v>
      </c>
      <c r="BE1408" s="24">
        <v>0</v>
      </c>
      <c r="BF1408" s="24">
        <v>0</v>
      </c>
      <c r="BG1408" s="24">
        <v>0</v>
      </c>
      <c r="BH1408" s="24">
        <v>0</v>
      </c>
      <c r="BI1408" s="24">
        <v>0</v>
      </c>
      <c r="BJ1408" s="24">
        <v>0</v>
      </c>
      <c r="BK1408" s="24">
        <v>0</v>
      </c>
      <c r="BL1408" s="24">
        <v>0</v>
      </c>
      <c r="BM1408" s="18" t="s">
        <v>8245</v>
      </c>
    </row>
    <row r="1409" spans="1:65" ht="14.4" x14ac:dyDescent="0.3">
      <c r="A1409" s="151" t="s">
        <v>8203</v>
      </c>
      <c r="B1409" s="151" t="s">
        <v>10</v>
      </c>
      <c r="C1409" s="123">
        <v>101</v>
      </c>
      <c r="D1409" s="70">
        <v>101</v>
      </c>
      <c r="E1409" s="123">
        <v>1</v>
      </c>
      <c r="F1409" s="123">
        <v>2</v>
      </c>
      <c r="G1409" s="123">
        <v>0</v>
      </c>
      <c r="H1409" s="123">
        <v>29</v>
      </c>
      <c r="I1409" s="123">
        <v>69</v>
      </c>
      <c r="J1409" s="123">
        <v>0</v>
      </c>
      <c r="K1409" s="153">
        <f t="shared" si="267"/>
        <v>101</v>
      </c>
      <c r="M1409" s="135">
        <v>126</v>
      </c>
      <c r="N1409" s="156"/>
      <c r="O1409" s="156"/>
      <c r="P1409" s="156"/>
      <c r="Q1409" s="157"/>
      <c r="T1409" s="18">
        <f>SUM(T1403:T1408)</f>
        <v>21</v>
      </c>
      <c r="U1409" s="18">
        <f>SUM(U1403:U1408)</f>
        <v>88</v>
      </c>
      <c r="V1409" s="18">
        <f>SUM(V1403:V1408)</f>
        <v>16</v>
      </c>
      <c r="W1409" s="18">
        <f>SUM(W1403:W1408)</f>
        <v>317</v>
      </c>
      <c r="X1409" s="18">
        <f>SUM(X1403:X1408)</f>
        <v>731</v>
      </c>
      <c r="Y1409" s="22">
        <f t="shared" si="268"/>
        <v>1173</v>
      </c>
      <c r="AL1409" s="18" t="s">
        <v>8246</v>
      </c>
      <c r="AM1409" s="24">
        <v>0</v>
      </c>
      <c r="AN1409" s="24">
        <v>0</v>
      </c>
      <c r="AO1409" s="24">
        <v>0</v>
      </c>
      <c r="AP1409" s="24">
        <v>0</v>
      </c>
      <c r="AQ1409" s="24">
        <v>0</v>
      </c>
      <c r="AR1409" s="24">
        <v>0</v>
      </c>
      <c r="AS1409" s="24">
        <v>0</v>
      </c>
      <c r="AT1409" s="75">
        <v>0</v>
      </c>
      <c r="AU1409" s="75">
        <v>0</v>
      </c>
      <c r="AV1409" s="24">
        <v>0</v>
      </c>
      <c r="AW1409" s="24">
        <v>0</v>
      </c>
      <c r="AX1409" s="24">
        <v>1</v>
      </c>
      <c r="AY1409" s="24">
        <v>0</v>
      </c>
      <c r="AZ1409" s="24">
        <v>0</v>
      </c>
      <c r="BA1409" s="24">
        <v>0</v>
      </c>
      <c r="BB1409" s="24">
        <v>0</v>
      </c>
      <c r="BC1409" s="24">
        <v>0</v>
      </c>
      <c r="BD1409" s="24">
        <v>0</v>
      </c>
      <c r="BE1409" s="24">
        <v>0</v>
      </c>
      <c r="BF1409" s="24">
        <v>0</v>
      </c>
      <c r="BG1409" s="24">
        <v>0</v>
      </c>
      <c r="BH1409" s="24">
        <v>0</v>
      </c>
      <c r="BI1409" s="24">
        <v>0</v>
      </c>
      <c r="BJ1409" s="24">
        <v>0</v>
      </c>
      <c r="BK1409" s="24">
        <v>0</v>
      </c>
      <c r="BL1409" s="24">
        <v>0</v>
      </c>
      <c r="BM1409" s="18" t="s">
        <v>8246</v>
      </c>
    </row>
    <row r="1410" spans="1:65" ht="14.4" x14ac:dyDescent="0.3">
      <c r="A1410" s="38" t="s">
        <v>7373</v>
      </c>
      <c r="B1410" s="38" t="s">
        <v>3133</v>
      </c>
      <c r="C1410" s="114">
        <v>37</v>
      </c>
      <c r="D1410" s="71">
        <v>37</v>
      </c>
      <c r="E1410" s="114">
        <v>2</v>
      </c>
      <c r="F1410" s="114">
        <v>7</v>
      </c>
      <c r="G1410" s="114">
        <v>0</v>
      </c>
      <c r="H1410" s="114">
        <v>28</v>
      </c>
      <c r="I1410" s="114">
        <v>0</v>
      </c>
      <c r="J1410" s="114">
        <v>0</v>
      </c>
      <c r="K1410" s="150">
        <f t="shared" si="267"/>
        <v>37</v>
      </c>
      <c r="M1410" s="20"/>
      <c r="N1410" s="156"/>
      <c r="O1410" s="156"/>
      <c r="P1410" s="156"/>
      <c r="Q1410" s="157"/>
      <c r="AL1410" s="18" t="s">
        <v>8252</v>
      </c>
      <c r="AM1410" s="24">
        <v>364</v>
      </c>
      <c r="AN1410" s="24">
        <v>349</v>
      </c>
      <c r="AO1410" s="24">
        <v>510</v>
      </c>
      <c r="AP1410" s="24">
        <v>535</v>
      </c>
      <c r="AQ1410" s="24">
        <v>579</v>
      </c>
      <c r="AR1410" s="24">
        <v>91</v>
      </c>
      <c r="AS1410" s="24">
        <v>181</v>
      </c>
      <c r="AT1410" s="75">
        <v>166</v>
      </c>
      <c r="AU1410" s="75">
        <v>123</v>
      </c>
      <c r="AV1410" s="24">
        <v>6</v>
      </c>
      <c r="AW1410" s="24">
        <v>0</v>
      </c>
      <c r="AX1410" s="24">
        <v>1</v>
      </c>
      <c r="AY1410" s="24">
        <v>0</v>
      </c>
      <c r="AZ1410" s="24">
        <v>0</v>
      </c>
      <c r="BA1410" s="24">
        <v>0</v>
      </c>
      <c r="BB1410" s="24">
        <v>0</v>
      </c>
      <c r="BC1410" s="24">
        <v>0</v>
      </c>
      <c r="BD1410" s="24">
        <v>0</v>
      </c>
      <c r="BE1410" s="24">
        <v>0</v>
      </c>
      <c r="BF1410" s="24">
        <v>0</v>
      </c>
      <c r="BG1410" s="24">
        <v>0</v>
      </c>
      <c r="BH1410" s="24">
        <v>0</v>
      </c>
      <c r="BI1410" s="24">
        <v>0</v>
      </c>
      <c r="BJ1410" s="24">
        <v>0</v>
      </c>
      <c r="BK1410" s="24">
        <v>0</v>
      </c>
      <c r="BL1410" s="24">
        <v>1</v>
      </c>
      <c r="BM1410" s="18" t="s">
        <v>8252</v>
      </c>
    </row>
    <row r="1411" spans="1:65" ht="14.4" x14ac:dyDescent="0.3">
      <c r="A1411" s="38" t="s">
        <v>7373</v>
      </c>
      <c r="B1411" s="38" t="s">
        <v>836</v>
      </c>
      <c r="C1411" s="71">
        <v>187</v>
      </c>
      <c r="D1411" s="71">
        <v>179</v>
      </c>
      <c r="E1411" s="71">
        <v>0</v>
      </c>
      <c r="F1411" s="71">
        <v>1</v>
      </c>
      <c r="G1411" s="71">
        <v>0</v>
      </c>
      <c r="H1411" s="71">
        <v>121</v>
      </c>
      <c r="I1411" s="71">
        <v>57</v>
      </c>
      <c r="J1411" s="71">
        <v>0</v>
      </c>
      <c r="K1411" s="150">
        <f t="shared" si="267"/>
        <v>179</v>
      </c>
      <c r="M1411" s="20"/>
      <c r="N1411" s="156"/>
      <c r="O1411" s="156"/>
      <c r="P1411" s="156"/>
      <c r="Q1411" s="157"/>
      <c r="AL1411" s="18" t="s">
        <v>8256</v>
      </c>
      <c r="AM1411" s="24">
        <v>0</v>
      </c>
      <c r="AN1411" s="24">
        <v>0</v>
      </c>
      <c r="AO1411" s="24">
        <v>0</v>
      </c>
      <c r="AP1411" s="24">
        <v>0</v>
      </c>
      <c r="AQ1411" s="24">
        <v>0</v>
      </c>
      <c r="AR1411" s="24">
        <v>415</v>
      </c>
      <c r="AS1411" s="24">
        <v>435</v>
      </c>
      <c r="AT1411" s="75">
        <v>345</v>
      </c>
      <c r="AU1411" s="75">
        <v>433</v>
      </c>
      <c r="AV1411" s="24">
        <v>457</v>
      </c>
      <c r="AW1411" s="24">
        <v>568</v>
      </c>
      <c r="AX1411" s="24">
        <v>453</v>
      </c>
      <c r="AY1411" s="24">
        <v>391</v>
      </c>
      <c r="AZ1411" s="24">
        <v>236</v>
      </c>
      <c r="BA1411" s="24">
        <v>35</v>
      </c>
      <c r="BB1411" s="24">
        <v>44</v>
      </c>
      <c r="BC1411" s="24">
        <v>12</v>
      </c>
      <c r="BD1411" s="140">
        <v>15</v>
      </c>
      <c r="BE1411" s="140">
        <v>11</v>
      </c>
      <c r="BF1411" s="140">
        <v>1</v>
      </c>
      <c r="BG1411" s="24">
        <v>0</v>
      </c>
      <c r="BH1411" s="107">
        <v>0</v>
      </c>
      <c r="BI1411" s="24">
        <v>0</v>
      </c>
      <c r="BJ1411" s="24">
        <v>0</v>
      </c>
      <c r="BK1411" s="24">
        <v>0</v>
      </c>
      <c r="BL1411" s="24">
        <v>1</v>
      </c>
      <c r="BM1411" s="18" t="s">
        <v>8256</v>
      </c>
    </row>
    <row r="1412" spans="1:65" ht="14.4" x14ac:dyDescent="0.3">
      <c r="A1412" s="38" t="s">
        <v>7373</v>
      </c>
      <c r="B1412" s="38" t="s">
        <v>5524</v>
      </c>
      <c r="C1412" s="71">
        <v>3</v>
      </c>
      <c r="D1412" s="71">
        <v>2</v>
      </c>
      <c r="E1412" s="71">
        <v>0</v>
      </c>
      <c r="F1412" s="71">
        <v>2</v>
      </c>
      <c r="G1412" s="71">
        <v>0</v>
      </c>
      <c r="H1412" s="71">
        <v>0</v>
      </c>
      <c r="I1412" s="71">
        <v>0</v>
      </c>
      <c r="J1412" s="71">
        <v>0</v>
      </c>
      <c r="K1412" s="150">
        <f t="shared" si="267"/>
        <v>2</v>
      </c>
      <c r="M1412" s="20"/>
      <c r="N1412" s="156"/>
      <c r="O1412" s="156"/>
      <c r="P1412" s="156"/>
      <c r="Q1412" s="157"/>
      <c r="S1412" s="22" t="s">
        <v>8192</v>
      </c>
      <c r="T1412" s="22" t="s">
        <v>5758</v>
      </c>
      <c r="U1412" s="22" t="s">
        <v>5740</v>
      </c>
      <c r="V1412" s="22" t="s">
        <v>5712</v>
      </c>
      <c r="W1412" s="22" t="s">
        <v>5745</v>
      </c>
      <c r="X1412" s="22" t="s">
        <v>5868</v>
      </c>
      <c r="Y1412" s="22" t="s">
        <v>5636</v>
      </c>
      <c r="AL1412" s="18" t="s">
        <v>8293</v>
      </c>
      <c r="AM1412" s="24">
        <v>3</v>
      </c>
      <c r="AN1412" s="24">
        <v>0</v>
      </c>
      <c r="AO1412" s="24">
        <v>1</v>
      </c>
      <c r="AP1412" s="24">
        <v>1</v>
      </c>
      <c r="AQ1412" s="24">
        <v>1</v>
      </c>
      <c r="AR1412" s="24">
        <v>0</v>
      </c>
      <c r="AS1412" s="24">
        <v>0</v>
      </c>
      <c r="AT1412" s="75">
        <v>0</v>
      </c>
      <c r="AU1412" s="75">
        <v>0</v>
      </c>
      <c r="AV1412" s="24">
        <v>1</v>
      </c>
      <c r="AW1412" s="24">
        <v>2</v>
      </c>
      <c r="AX1412" s="24">
        <v>1</v>
      </c>
      <c r="AY1412" s="24">
        <v>1</v>
      </c>
      <c r="AZ1412" s="24">
        <v>0</v>
      </c>
      <c r="BA1412" s="24">
        <v>0</v>
      </c>
      <c r="BB1412" s="24">
        <v>1</v>
      </c>
      <c r="BC1412" s="24">
        <v>0</v>
      </c>
      <c r="BD1412" s="24">
        <v>0</v>
      </c>
      <c r="BE1412" s="24">
        <v>0</v>
      </c>
      <c r="BF1412" s="24">
        <v>1</v>
      </c>
      <c r="BG1412" s="24">
        <v>1</v>
      </c>
      <c r="BH1412" s="24">
        <v>0</v>
      </c>
      <c r="BI1412" s="24">
        <v>0</v>
      </c>
      <c r="BJ1412" s="24">
        <v>0</v>
      </c>
      <c r="BK1412" s="24">
        <v>0</v>
      </c>
      <c r="BL1412" s="24">
        <v>0</v>
      </c>
      <c r="BM1412" s="18" t="s">
        <v>8293</v>
      </c>
    </row>
    <row r="1413" spans="1:65" ht="14.4" x14ac:dyDescent="0.3">
      <c r="A1413" s="38" t="s">
        <v>7373</v>
      </c>
      <c r="B1413" s="38" t="s">
        <v>3855</v>
      </c>
      <c r="C1413" s="71">
        <v>2</v>
      </c>
      <c r="D1413" s="71">
        <v>2</v>
      </c>
      <c r="E1413" s="71">
        <v>0</v>
      </c>
      <c r="F1413" s="71">
        <v>1</v>
      </c>
      <c r="G1413" s="71">
        <v>0</v>
      </c>
      <c r="H1413" s="71">
        <v>1</v>
      </c>
      <c r="I1413" s="71">
        <v>0</v>
      </c>
      <c r="J1413" s="71">
        <v>0</v>
      </c>
      <c r="K1413" s="150">
        <f t="shared" si="267"/>
        <v>2</v>
      </c>
      <c r="M1413" s="20"/>
      <c r="N1413" s="156"/>
      <c r="O1413" s="156"/>
      <c r="P1413" s="156"/>
      <c r="Q1413" s="157"/>
      <c r="S1413" s="22" t="s">
        <v>8075</v>
      </c>
      <c r="T1413" s="55">
        <v>0</v>
      </c>
      <c r="U1413" s="55">
        <v>0</v>
      </c>
      <c r="V1413" s="55">
        <v>0</v>
      </c>
      <c r="W1413" s="55">
        <v>0</v>
      </c>
      <c r="X1413" s="55">
        <v>0</v>
      </c>
      <c r="Y1413" s="22">
        <f t="shared" ref="Y1413:Y1419" si="269">SUM(T1413:X1413)</f>
        <v>0</v>
      </c>
      <c r="AL1413" s="18" t="s">
        <v>8294</v>
      </c>
      <c r="AM1413" s="24">
        <v>3</v>
      </c>
      <c r="AN1413" s="24">
        <v>3</v>
      </c>
      <c r="AO1413" s="24">
        <v>1</v>
      </c>
      <c r="AP1413" s="24">
        <v>1</v>
      </c>
      <c r="AQ1413" s="24">
        <v>1</v>
      </c>
      <c r="AR1413" s="24">
        <v>0</v>
      </c>
      <c r="AS1413" s="24">
        <v>0</v>
      </c>
      <c r="AT1413" s="75">
        <v>0</v>
      </c>
      <c r="AU1413" s="75">
        <v>1</v>
      </c>
      <c r="AV1413" s="24">
        <v>1</v>
      </c>
      <c r="AW1413" s="24">
        <v>0</v>
      </c>
      <c r="AX1413" s="24">
        <v>0</v>
      </c>
      <c r="AY1413" s="24">
        <v>1</v>
      </c>
      <c r="AZ1413" s="24">
        <v>0</v>
      </c>
      <c r="BA1413" s="24">
        <v>0</v>
      </c>
      <c r="BB1413" s="24">
        <v>1</v>
      </c>
      <c r="BC1413" s="24">
        <v>0</v>
      </c>
      <c r="BD1413" s="24">
        <v>0</v>
      </c>
      <c r="BE1413" s="24">
        <v>0</v>
      </c>
      <c r="BF1413" s="24">
        <v>0</v>
      </c>
      <c r="BG1413" s="24">
        <v>1</v>
      </c>
      <c r="BH1413" s="24">
        <v>0</v>
      </c>
      <c r="BI1413" s="24">
        <v>0</v>
      </c>
      <c r="BJ1413" s="24">
        <v>0</v>
      </c>
      <c r="BK1413" s="24">
        <v>0</v>
      </c>
      <c r="BL1413" s="24">
        <v>0</v>
      </c>
      <c r="BM1413" s="18" t="s">
        <v>8294</v>
      </c>
    </row>
    <row r="1414" spans="1:65" ht="14.4" x14ac:dyDescent="0.3">
      <c r="A1414" s="38" t="s">
        <v>7373</v>
      </c>
      <c r="B1414" s="38" t="s">
        <v>10</v>
      </c>
      <c r="C1414" s="71">
        <v>737</v>
      </c>
      <c r="D1414" s="71">
        <v>731</v>
      </c>
      <c r="E1414" s="71">
        <v>16</v>
      </c>
      <c r="F1414" s="71">
        <v>61</v>
      </c>
      <c r="G1414" s="71">
        <v>12</v>
      </c>
      <c r="H1414" s="71">
        <v>76</v>
      </c>
      <c r="I1414" s="71">
        <v>566</v>
      </c>
      <c r="J1414" s="71">
        <v>0</v>
      </c>
      <c r="K1414" s="150">
        <f t="shared" si="267"/>
        <v>731</v>
      </c>
      <c r="M1414" s="20">
        <v>951</v>
      </c>
      <c r="N1414" s="156"/>
      <c r="O1414" s="156"/>
      <c r="P1414" s="156"/>
      <c r="Q1414" s="157"/>
      <c r="S1414" s="46" t="s">
        <v>8076</v>
      </c>
      <c r="T1414" s="48">
        <v>0</v>
      </c>
      <c r="U1414" s="48">
        <v>0</v>
      </c>
      <c r="V1414" s="48">
        <v>0</v>
      </c>
      <c r="W1414" s="48">
        <v>0</v>
      </c>
      <c r="X1414" s="48">
        <v>0</v>
      </c>
      <c r="Y1414" s="22">
        <f t="shared" si="269"/>
        <v>0</v>
      </c>
      <c r="AL1414" s="18" t="s">
        <v>8295</v>
      </c>
      <c r="AM1414" s="24">
        <v>10</v>
      </c>
      <c r="AN1414" s="24">
        <v>3</v>
      </c>
      <c r="AO1414" s="24">
        <v>5</v>
      </c>
      <c r="AP1414" s="24">
        <v>3</v>
      </c>
      <c r="AQ1414" s="24">
        <v>2</v>
      </c>
      <c r="AR1414" s="24">
        <v>0</v>
      </c>
      <c r="AS1414" s="24">
        <v>0</v>
      </c>
      <c r="AT1414" s="75">
        <v>0</v>
      </c>
      <c r="AU1414" s="75">
        <v>1</v>
      </c>
      <c r="AV1414" s="24">
        <v>1</v>
      </c>
      <c r="AW1414" s="24">
        <v>0</v>
      </c>
      <c r="AX1414" s="24">
        <v>0</v>
      </c>
      <c r="AY1414" s="24">
        <v>1</v>
      </c>
      <c r="AZ1414" s="24">
        <v>0</v>
      </c>
      <c r="BA1414" s="24">
        <v>0</v>
      </c>
      <c r="BB1414" s="24">
        <v>1</v>
      </c>
      <c r="BC1414" s="24">
        <v>0</v>
      </c>
      <c r="BD1414" s="24">
        <v>0</v>
      </c>
      <c r="BE1414" s="24">
        <v>0</v>
      </c>
      <c r="BF1414" s="24">
        <v>0</v>
      </c>
      <c r="BG1414" s="24">
        <v>1</v>
      </c>
      <c r="BH1414" s="24">
        <v>0</v>
      </c>
      <c r="BI1414" s="24">
        <v>0</v>
      </c>
      <c r="BJ1414" s="24">
        <v>0</v>
      </c>
      <c r="BK1414" s="24">
        <v>0</v>
      </c>
      <c r="BL1414" s="24">
        <v>0</v>
      </c>
      <c r="BM1414" s="18" t="s">
        <v>8295</v>
      </c>
    </row>
    <row r="1415" spans="1:65" ht="14.4" x14ac:dyDescent="0.3">
      <c r="A1415" s="42" t="s">
        <v>2058</v>
      </c>
      <c r="B1415" s="42" t="s">
        <v>836</v>
      </c>
      <c r="C1415" s="70">
        <v>38</v>
      </c>
      <c r="D1415" s="70">
        <v>36</v>
      </c>
      <c r="E1415" s="70">
        <v>0</v>
      </c>
      <c r="F1415" s="70">
        <v>4</v>
      </c>
      <c r="G1415" s="70">
        <v>4</v>
      </c>
      <c r="H1415" s="70">
        <v>28</v>
      </c>
      <c r="I1415" s="70">
        <v>0</v>
      </c>
      <c r="J1415" s="70">
        <v>0</v>
      </c>
      <c r="K1415" s="153">
        <f t="shared" si="267"/>
        <v>36</v>
      </c>
      <c r="M1415" s="20"/>
      <c r="N1415" s="156"/>
      <c r="O1415" s="156"/>
      <c r="P1415" s="156"/>
      <c r="Q1415" s="157"/>
      <c r="S1415" s="22" t="s">
        <v>8077</v>
      </c>
      <c r="T1415" s="27">
        <v>0</v>
      </c>
      <c r="U1415" s="27">
        <v>0</v>
      </c>
      <c r="V1415" s="27">
        <v>0</v>
      </c>
      <c r="W1415" s="27">
        <v>0</v>
      </c>
      <c r="X1415" s="27">
        <v>0</v>
      </c>
      <c r="Y1415" s="22">
        <f t="shared" si="269"/>
        <v>0</v>
      </c>
      <c r="AL1415" s="18" t="s">
        <v>8296</v>
      </c>
      <c r="AM1415" s="24">
        <v>51</v>
      </c>
      <c r="AN1415" s="24">
        <v>46</v>
      </c>
      <c r="AO1415" s="24">
        <v>37</v>
      </c>
      <c r="AP1415" s="24">
        <v>28</v>
      </c>
      <c r="AQ1415" s="24">
        <v>23</v>
      </c>
      <c r="AR1415" s="24">
        <v>12</v>
      </c>
      <c r="AS1415" s="24">
        <v>18</v>
      </c>
      <c r="AT1415" s="75">
        <v>8</v>
      </c>
      <c r="AU1415" s="75">
        <v>10</v>
      </c>
      <c r="AV1415" s="24">
        <v>4</v>
      </c>
      <c r="AW1415" s="24">
        <v>1</v>
      </c>
      <c r="AX1415" s="24">
        <v>5</v>
      </c>
      <c r="AY1415" s="24">
        <v>3</v>
      </c>
      <c r="AZ1415" s="24">
        <v>0</v>
      </c>
      <c r="BA1415" s="24">
        <v>0</v>
      </c>
      <c r="BB1415" s="24">
        <v>2</v>
      </c>
      <c r="BC1415" s="24">
        <v>0</v>
      </c>
      <c r="BD1415" s="24">
        <v>0</v>
      </c>
      <c r="BE1415" s="24">
        <v>0</v>
      </c>
      <c r="BF1415" s="24">
        <v>4</v>
      </c>
      <c r="BG1415" s="24">
        <v>1</v>
      </c>
      <c r="BH1415" s="24">
        <v>1</v>
      </c>
      <c r="BI1415" s="24">
        <v>0</v>
      </c>
      <c r="BJ1415" s="24">
        <v>0</v>
      </c>
      <c r="BK1415" s="24">
        <v>0</v>
      </c>
      <c r="BL1415" s="24">
        <v>0</v>
      </c>
      <c r="BM1415" s="18" t="s">
        <v>8296</v>
      </c>
    </row>
    <row r="1416" spans="1:65" ht="14.4" x14ac:dyDescent="0.3">
      <c r="A1416" s="42" t="s">
        <v>2058</v>
      </c>
      <c r="B1416" s="42" t="s">
        <v>10</v>
      </c>
      <c r="C1416" s="70">
        <v>5</v>
      </c>
      <c r="D1416" s="70">
        <v>4</v>
      </c>
      <c r="E1416" s="70">
        <v>0</v>
      </c>
      <c r="F1416" s="70">
        <v>0</v>
      </c>
      <c r="G1416" s="70">
        <v>0</v>
      </c>
      <c r="H1416" s="70">
        <v>4</v>
      </c>
      <c r="I1416" s="70">
        <v>0</v>
      </c>
      <c r="J1416" s="70">
        <v>0</v>
      </c>
      <c r="K1416" s="153">
        <f t="shared" si="267"/>
        <v>4</v>
      </c>
      <c r="M1416" s="20">
        <v>40</v>
      </c>
      <c r="N1416" s="156"/>
      <c r="O1416" s="156"/>
      <c r="P1416" s="156"/>
      <c r="Q1416" s="157"/>
      <c r="S1416" s="46" t="s">
        <v>8078</v>
      </c>
      <c r="T1416" s="48">
        <v>1</v>
      </c>
      <c r="U1416" s="48">
        <v>5</v>
      </c>
      <c r="V1416" s="48">
        <v>0</v>
      </c>
      <c r="W1416" s="48">
        <v>9</v>
      </c>
      <c r="X1416" s="48">
        <v>0</v>
      </c>
      <c r="Y1416" s="22">
        <f t="shared" si="269"/>
        <v>15</v>
      </c>
      <c r="AL1416" s="18" t="s">
        <v>8374</v>
      </c>
      <c r="AM1416" s="24">
        <v>713</v>
      </c>
      <c r="AN1416" s="24">
        <v>352</v>
      </c>
      <c r="AO1416" s="24">
        <v>266</v>
      </c>
      <c r="AP1416" s="24">
        <v>249</v>
      </c>
      <c r="AQ1416" s="24">
        <v>156</v>
      </c>
      <c r="AR1416" s="24">
        <v>84</v>
      </c>
      <c r="AS1416" s="24">
        <v>62</v>
      </c>
      <c r="AT1416" s="75">
        <v>82</v>
      </c>
      <c r="AU1416" s="75">
        <v>42</v>
      </c>
      <c r="AV1416" s="24">
        <v>52</v>
      </c>
      <c r="AW1416" s="24">
        <v>37</v>
      </c>
      <c r="AX1416" s="24">
        <v>17</v>
      </c>
      <c r="AY1416" s="24">
        <v>19</v>
      </c>
      <c r="AZ1416" s="24">
        <v>37</v>
      </c>
      <c r="BA1416" s="24">
        <v>13</v>
      </c>
      <c r="BB1416" s="24">
        <v>19</v>
      </c>
      <c r="BC1416" s="24">
        <v>16</v>
      </c>
      <c r="BD1416" s="140">
        <v>11</v>
      </c>
      <c r="BE1416" s="24">
        <v>3</v>
      </c>
      <c r="BF1416" s="24">
        <v>6</v>
      </c>
      <c r="BG1416" s="24">
        <v>2</v>
      </c>
      <c r="BH1416" s="24">
        <v>3</v>
      </c>
      <c r="BI1416" s="24">
        <v>5</v>
      </c>
      <c r="BJ1416" s="24">
        <v>3</v>
      </c>
      <c r="BK1416" s="24">
        <v>0</v>
      </c>
      <c r="BL1416" s="24">
        <v>0</v>
      </c>
      <c r="BM1416" s="18" t="s">
        <v>8374</v>
      </c>
    </row>
    <row r="1417" spans="1:65" ht="14.4" x14ac:dyDescent="0.3">
      <c r="A1417" s="155" t="s">
        <v>8193</v>
      </c>
      <c r="B1417" s="22"/>
      <c r="C1417" s="114">
        <f>SUM(C1402:C1416)</f>
        <v>1193</v>
      </c>
      <c r="D1417" s="114">
        <f>SUM(D1402:D1416)</f>
        <v>1173</v>
      </c>
      <c r="E1417" s="114">
        <f>SUM(E1402:E1416)</f>
        <v>21</v>
      </c>
      <c r="F1417" s="114">
        <f>SUM(F1402:F1416)</f>
        <v>88</v>
      </c>
      <c r="G1417" s="114">
        <f>SUM(G1402:G1416)</f>
        <v>16</v>
      </c>
      <c r="H1417" s="114">
        <f t="shared" ref="H1417:I1417" si="270">SUM(H1402:H1416)</f>
        <v>317</v>
      </c>
      <c r="I1417" s="114">
        <f t="shared" si="270"/>
        <v>731</v>
      </c>
      <c r="J1417" s="114">
        <f>SUM(J1402:J1416)</f>
        <v>0</v>
      </c>
      <c r="K1417" s="150">
        <f t="shared" si="267"/>
        <v>1173</v>
      </c>
      <c r="M1417" s="20">
        <f>SUM(M1402:M1416)</f>
        <v>1173</v>
      </c>
      <c r="N1417" s="156"/>
      <c r="O1417" s="156"/>
      <c r="P1417" s="156"/>
      <c r="Q1417" s="157"/>
      <c r="S1417" s="22" t="s">
        <v>8079</v>
      </c>
      <c r="T1417" s="55">
        <v>2</v>
      </c>
      <c r="U1417" s="55">
        <v>7</v>
      </c>
      <c r="V1417" s="55">
        <v>0</v>
      </c>
      <c r="W1417" s="55">
        <v>28</v>
      </c>
      <c r="X1417" s="55">
        <v>0</v>
      </c>
      <c r="Y1417" s="22">
        <f t="shared" si="269"/>
        <v>37</v>
      </c>
      <c r="AL1417" s="18" t="s">
        <v>8375</v>
      </c>
      <c r="AM1417" s="24">
        <v>1</v>
      </c>
      <c r="AN1417" s="24">
        <v>28</v>
      </c>
      <c r="AO1417" s="24">
        <v>72</v>
      </c>
      <c r="AP1417" s="24">
        <v>273</v>
      </c>
      <c r="AQ1417" s="24">
        <v>355</v>
      </c>
      <c r="AR1417" s="24">
        <v>161</v>
      </c>
      <c r="AS1417" s="24">
        <v>145</v>
      </c>
      <c r="AT1417" s="75">
        <v>92</v>
      </c>
      <c r="AU1417" s="75">
        <v>72</v>
      </c>
      <c r="AV1417" s="24">
        <v>60</v>
      </c>
      <c r="AW1417" s="24">
        <v>43</v>
      </c>
      <c r="AX1417" s="24">
        <v>40</v>
      </c>
      <c r="AY1417" s="24">
        <v>31</v>
      </c>
      <c r="AZ1417" s="24">
        <v>39</v>
      </c>
      <c r="BA1417" s="24">
        <v>28</v>
      </c>
      <c r="BB1417" s="24">
        <v>32</v>
      </c>
      <c r="BC1417" s="24">
        <v>17</v>
      </c>
      <c r="BD1417" s="140">
        <v>29</v>
      </c>
      <c r="BE1417" s="24">
        <v>10</v>
      </c>
      <c r="BF1417" s="24">
        <v>15</v>
      </c>
      <c r="BG1417" s="24">
        <v>6</v>
      </c>
      <c r="BH1417" s="24">
        <v>14</v>
      </c>
      <c r="BI1417" s="24">
        <v>7</v>
      </c>
      <c r="BJ1417" s="24">
        <v>4</v>
      </c>
      <c r="BK1417" s="24">
        <v>1</v>
      </c>
      <c r="BL1417" s="24">
        <v>0</v>
      </c>
      <c r="BM1417" s="18" t="s">
        <v>8375</v>
      </c>
    </row>
    <row r="1418" spans="1:65" ht="14.4" x14ac:dyDescent="0.3">
      <c r="M1418" s="20"/>
      <c r="N1418" s="156"/>
      <c r="O1418" s="156"/>
      <c r="P1418" s="156"/>
      <c r="Q1418" s="157"/>
      <c r="S1418" s="46" t="s">
        <v>8080</v>
      </c>
      <c r="T1418" s="54">
        <v>0</v>
      </c>
      <c r="U1418" s="54">
        <v>0</v>
      </c>
      <c r="V1418" s="54">
        <v>0</v>
      </c>
      <c r="W1418" s="54">
        <v>0</v>
      </c>
      <c r="X1418" s="54">
        <v>0</v>
      </c>
      <c r="Y1418" s="22">
        <f t="shared" si="269"/>
        <v>0</v>
      </c>
    </row>
    <row r="1419" spans="1:65" ht="14.4" x14ac:dyDescent="0.3">
      <c r="M1419" s="20"/>
      <c r="N1419" s="156"/>
      <c r="O1419" s="156"/>
      <c r="P1419" s="156"/>
      <c r="Q1419" s="157"/>
      <c r="T1419" s="18">
        <f>SUM(T1413:T1418)</f>
        <v>3</v>
      </c>
      <c r="U1419" s="18">
        <f>SUM(U1413:U1418)</f>
        <v>12</v>
      </c>
      <c r="V1419" s="18">
        <f>SUM(V1413:V1418)</f>
        <v>0</v>
      </c>
      <c r="W1419" s="18">
        <f>SUM(W1413:W1418)</f>
        <v>37</v>
      </c>
      <c r="X1419" s="18">
        <f>SUM(X1413:X1418)</f>
        <v>0</v>
      </c>
      <c r="Y1419" s="22">
        <f t="shared" si="269"/>
        <v>52</v>
      </c>
    </row>
    <row r="1420" spans="1:65" ht="14.4" x14ac:dyDescent="0.3">
      <c r="M1420" s="20"/>
      <c r="N1420" s="156"/>
      <c r="O1420" s="156"/>
      <c r="P1420" s="156"/>
      <c r="Q1420" s="157"/>
    </row>
    <row r="1421" spans="1:65" ht="22.8" x14ac:dyDescent="0.3">
      <c r="N1421" s="156"/>
      <c r="O1421" s="156"/>
      <c r="P1421" s="156"/>
      <c r="Q1421" s="157"/>
      <c r="AL1421" s="18" t="s">
        <v>2</v>
      </c>
      <c r="AM1421" s="18" t="s">
        <v>8255</v>
      </c>
      <c r="AN1421" s="18" t="s">
        <v>8360</v>
      </c>
      <c r="AO1421" s="18" t="s">
        <v>8361</v>
      </c>
      <c r="AP1421" s="18" t="s">
        <v>8258</v>
      </c>
      <c r="AQ1421" s="18" t="s">
        <v>8253</v>
      </c>
      <c r="AR1421" s="18" t="s">
        <v>8362</v>
      </c>
      <c r="AS1421" s="18" t="s">
        <v>8363</v>
      </c>
      <c r="AT1421" s="75" t="s">
        <v>8364</v>
      </c>
      <c r="AU1421" s="75" t="s">
        <v>8261</v>
      </c>
      <c r="AV1421" s="18" t="s">
        <v>8262</v>
      </c>
      <c r="AW1421" s="18" t="s">
        <v>8257</v>
      </c>
      <c r="AX1421" s="18" t="s">
        <v>8365</v>
      </c>
      <c r="AY1421" s="18" t="s">
        <v>8366</v>
      </c>
      <c r="AZ1421" s="18" t="s">
        <v>8367</v>
      </c>
      <c r="BA1421" s="18" t="s">
        <v>8260</v>
      </c>
      <c r="BB1421" s="18" t="s">
        <v>8303</v>
      </c>
      <c r="BC1421" s="18" t="s">
        <v>8266</v>
      </c>
      <c r="BD1421" s="18" t="s">
        <v>8368</v>
      </c>
      <c r="BE1421" s="18" t="s">
        <v>8369</v>
      </c>
      <c r="BF1421" s="18" t="s">
        <v>8265</v>
      </c>
      <c r="BG1421" s="18" t="s">
        <v>8370</v>
      </c>
      <c r="BH1421" s="18" t="s">
        <v>8371</v>
      </c>
      <c r="BI1421" s="18" t="s">
        <v>8378</v>
      </c>
      <c r="BJ1421" s="18" t="s">
        <v>8305</v>
      </c>
      <c r="BK1421" s="18" t="s">
        <v>8271</v>
      </c>
      <c r="BL1421" s="18" t="s">
        <v>8372</v>
      </c>
    </row>
    <row r="1422" spans="1:65" ht="14.4" x14ac:dyDescent="0.3">
      <c r="N1422" s="156"/>
      <c r="O1422" s="156"/>
      <c r="P1422" s="156"/>
      <c r="Q1422" s="157"/>
      <c r="S1422" s="22" t="s">
        <v>8195</v>
      </c>
      <c r="T1422" s="22" t="s">
        <v>5758</v>
      </c>
      <c r="U1422" s="22" t="s">
        <v>5740</v>
      </c>
      <c r="V1422" s="22" t="s">
        <v>5712</v>
      </c>
      <c r="W1422" s="22" t="s">
        <v>5745</v>
      </c>
      <c r="X1422" s="22" t="s">
        <v>5868</v>
      </c>
      <c r="Y1422" s="22" t="s">
        <v>8196</v>
      </c>
      <c r="AL1422" s="18" t="s">
        <v>8376</v>
      </c>
      <c r="AM1422" s="24">
        <v>0</v>
      </c>
      <c r="AN1422" s="24">
        <v>0</v>
      </c>
      <c r="AO1422" s="24">
        <v>0</v>
      </c>
      <c r="AP1422" s="24">
        <v>0</v>
      </c>
      <c r="AQ1422" s="24">
        <v>2</v>
      </c>
      <c r="AR1422" s="24">
        <v>15</v>
      </c>
      <c r="AS1422" s="24">
        <v>39</v>
      </c>
      <c r="AT1422" s="75">
        <v>174</v>
      </c>
      <c r="AU1422" s="75">
        <v>257</v>
      </c>
      <c r="AV1422" s="24">
        <v>409</v>
      </c>
      <c r="AW1422" s="24">
        <v>233</v>
      </c>
      <c r="AX1422" s="24">
        <v>203</v>
      </c>
      <c r="AY1422" s="24">
        <v>114</v>
      </c>
      <c r="AZ1422" s="24">
        <v>154</v>
      </c>
      <c r="BA1422" s="24">
        <v>112</v>
      </c>
      <c r="BB1422" s="24">
        <v>124</v>
      </c>
      <c r="BC1422" s="24">
        <v>60</v>
      </c>
      <c r="BD1422" s="140">
        <v>87</v>
      </c>
      <c r="BE1422" s="24">
        <v>39</v>
      </c>
      <c r="BF1422" s="24">
        <v>57</v>
      </c>
      <c r="BG1422" s="24">
        <v>29</v>
      </c>
      <c r="BH1422" s="24">
        <v>50</v>
      </c>
      <c r="BI1422" s="24">
        <v>34</v>
      </c>
      <c r="BJ1422" s="24">
        <v>35</v>
      </c>
      <c r="BK1422" s="24">
        <v>18</v>
      </c>
      <c r="BL1422" s="24">
        <v>21</v>
      </c>
      <c r="BM1422" s="18" t="s">
        <v>8376</v>
      </c>
    </row>
    <row r="1423" spans="1:65" ht="14.4" x14ac:dyDescent="0.3">
      <c r="N1423" s="156"/>
      <c r="O1423" s="156"/>
      <c r="P1423" s="156"/>
      <c r="Q1423" s="157"/>
      <c r="S1423" s="22" t="s">
        <v>8075</v>
      </c>
      <c r="T1423" s="27">
        <v>0</v>
      </c>
      <c r="U1423" s="27">
        <v>0</v>
      </c>
      <c r="V1423" s="27">
        <v>0</v>
      </c>
      <c r="W1423" s="27">
        <v>0</v>
      </c>
      <c r="X1423" s="27">
        <v>1</v>
      </c>
      <c r="Y1423" s="22">
        <f>SUM(T1423:W1423)</f>
        <v>0</v>
      </c>
      <c r="Z1423" s="22" t="s">
        <v>8075</v>
      </c>
      <c r="AL1423" s="141" t="s">
        <v>8259</v>
      </c>
      <c r="AM1423" s="142">
        <v>0</v>
      </c>
      <c r="AN1423" s="142">
        <v>0</v>
      </c>
      <c r="AO1423" s="142">
        <v>0</v>
      </c>
      <c r="AP1423" s="142">
        <v>0</v>
      </c>
      <c r="AQ1423" s="142">
        <v>0</v>
      </c>
      <c r="AR1423" s="142">
        <v>0</v>
      </c>
      <c r="AS1423" s="142">
        <v>0</v>
      </c>
      <c r="AT1423" s="142">
        <v>0</v>
      </c>
      <c r="AU1423" s="142">
        <v>0</v>
      </c>
      <c r="AV1423" s="142">
        <v>2</v>
      </c>
      <c r="AW1423" s="142">
        <v>10</v>
      </c>
      <c r="AX1423" s="142">
        <v>51</v>
      </c>
      <c r="AY1423" s="142">
        <v>115</v>
      </c>
      <c r="AZ1423" s="142">
        <v>428</v>
      </c>
      <c r="BA1423" s="142">
        <v>525</v>
      </c>
      <c r="BB1423" s="142">
        <v>467</v>
      </c>
      <c r="BC1423" s="142">
        <v>379</v>
      </c>
      <c r="BD1423" s="143">
        <v>320</v>
      </c>
      <c r="BE1423" s="143">
        <v>115</v>
      </c>
      <c r="BF1423" s="142">
        <v>91</v>
      </c>
      <c r="BG1423" s="142">
        <v>54</v>
      </c>
      <c r="BH1423" s="144">
        <v>62</v>
      </c>
      <c r="BI1423" s="145">
        <v>37</v>
      </c>
      <c r="BJ1423" s="145">
        <v>45</v>
      </c>
      <c r="BK1423" s="145">
        <v>34</v>
      </c>
      <c r="BL1423" s="145">
        <v>33</v>
      </c>
      <c r="BM1423" s="141" t="s">
        <v>8259</v>
      </c>
    </row>
    <row r="1424" spans="1:65" ht="14.4" x14ac:dyDescent="0.3">
      <c r="I1424" s="156"/>
      <c r="J1424" s="156"/>
      <c r="K1424" s="157"/>
      <c r="N1424" s="156"/>
      <c r="O1424" s="156"/>
      <c r="P1424" s="156"/>
      <c r="Q1424" s="157"/>
      <c r="S1424" s="46" t="s">
        <v>8076</v>
      </c>
      <c r="T1424" s="47">
        <v>0</v>
      </c>
      <c r="U1424" s="47">
        <v>0</v>
      </c>
      <c r="V1424" s="47">
        <v>0</v>
      </c>
      <c r="W1424" s="48">
        <v>0</v>
      </c>
      <c r="X1424" s="47">
        <v>1</v>
      </c>
      <c r="Y1424" s="22">
        <f t="shared" ref="Y1424:Y1429" si="271">SUM(T1424:W1424)</f>
        <v>0</v>
      </c>
      <c r="Z1424" s="46" t="s">
        <v>8076</v>
      </c>
      <c r="AL1424" s="18" t="s">
        <v>8385</v>
      </c>
      <c r="AM1424" s="24">
        <v>0</v>
      </c>
      <c r="AN1424" s="24">
        <v>0</v>
      </c>
      <c r="AO1424" s="24">
        <v>0</v>
      </c>
      <c r="AP1424" s="24">
        <v>0</v>
      </c>
      <c r="AQ1424" s="24">
        <v>0</v>
      </c>
      <c r="AR1424" s="24">
        <v>0</v>
      </c>
      <c r="AS1424" s="24">
        <v>0</v>
      </c>
      <c r="AT1424" s="24">
        <v>0</v>
      </c>
      <c r="AU1424" s="24">
        <v>0</v>
      </c>
      <c r="AV1424" s="24">
        <v>1</v>
      </c>
      <c r="AW1424" s="24">
        <v>7</v>
      </c>
      <c r="AX1424" s="24">
        <v>40</v>
      </c>
      <c r="AY1424" s="24">
        <v>42</v>
      </c>
      <c r="AZ1424" s="24">
        <v>161</v>
      </c>
      <c r="BA1424" s="24">
        <v>182</v>
      </c>
      <c r="BB1424" s="24">
        <v>349</v>
      </c>
      <c r="BC1424" s="24">
        <v>202</v>
      </c>
      <c r="BD1424" s="140">
        <v>211</v>
      </c>
      <c r="BE1424" s="24">
        <v>120</v>
      </c>
      <c r="BF1424" s="24">
        <v>162</v>
      </c>
      <c r="BG1424" s="24">
        <v>71</v>
      </c>
      <c r="BH1424" s="24">
        <v>109</v>
      </c>
      <c r="BI1424" s="24">
        <v>69</v>
      </c>
      <c r="BJ1424" s="24">
        <v>64</v>
      </c>
      <c r="BK1424" s="24">
        <v>30</v>
      </c>
      <c r="BL1424" s="24">
        <v>38</v>
      </c>
      <c r="BM1424" s="18" t="s">
        <v>8385</v>
      </c>
    </row>
    <row r="1425" spans="4:65" ht="14.4" x14ac:dyDescent="0.3">
      <c r="I1425" s="156"/>
      <c r="J1425" s="156"/>
      <c r="K1425" s="157"/>
      <c r="M1425" s="20"/>
      <c r="N1425" s="156"/>
      <c r="O1425" s="156"/>
      <c r="P1425" s="156"/>
      <c r="Q1425" s="157"/>
      <c r="S1425" s="22" t="s">
        <v>8077</v>
      </c>
      <c r="T1425" s="27">
        <v>1</v>
      </c>
      <c r="U1425" s="27">
        <v>5</v>
      </c>
      <c r="V1425" s="27">
        <v>0</v>
      </c>
      <c r="W1425" s="27">
        <v>15</v>
      </c>
      <c r="X1425" s="27">
        <v>33</v>
      </c>
      <c r="Y1425" s="22">
        <f t="shared" si="271"/>
        <v>21</v>
      </c>
      <c r="Z1425" s="22" t="s">
        <v>8077</v>
      </c>
      <c r="AL1425" s="141" t="s">
        <v>8264</v>
      </c>
      <c r="AM1425" s="142">
        <v>0</v>
      </c>
      <c r="AN1425" s="142">
        <v>0</v>
      </c>
      <c r="AO1425" s="142">
        <v>0</v>
      </c>
      <c r="AP1425" s="142">
        <v>0</v>
      </c>
      <c r="AQ1425" s="142">
        <v>0</v>
      </c>
      <c r="AR1425" s="142">
        <v>0</v>
      </c>
      <c r="AS1425" s="142">
        <v>0</v>
      </c>
      <c r="AT1425" s="142">
        <v>0</v>
      </c>
      <c r="AU1425" s="142">
        <v>0</v>
      </c>
      <c r="AV1425" s="142">
        <v>0</v>
      </c>
      <c r="AW1425" s="142">
        <v>0</v>
      </c>
      <c r="AX1425" s="142">
        <v>13</v>
      </c>
      <c r="AY1425" s="142">
        <v>33</v>
      </c>
      <c r="AZ1425" s="142">
        <v>51</v>
      </c>
      <c r="BA1425" s="142">
        <v>28</v>
      </c>
      <c r="BB1425" s="142">
        <v>181</v>
      </c>
      <c r="BC1425" s="142">
        <v>177</v>
      </c>
      <c r="BD1425" s="143">
        <v>386</v>
      </c>
      <c r="BE1425" s="143">
        <v>395</v>
      </c>
      <c r="BF1425" s="142">
        <v>522</v>
      </c>
      <c r="BG1425" s="142">
        <v>271</v>
      </c>
      <c r="BH1425" s="144">
        <v>333</v>
      </c>
      <c r="BI1425" s="145">
        <v>316</v>
      </c>
      <c r="BJ1425" s="145">
        <v>325</v>
      </c>
      <c r="BK1425" s="145">
        <v>83</v>
      </c>
      <c r="BL1425" s="145">
        <v>73</v>
      </c>
      <c r="BM1425" s="141" t="s">
        <v>8264</v>
      </c>
    </row>
    <row r="1426" spans="4:65" ht="14.4" x14ac:dyDescent="0.3">
      <c r="I1426" s="156"/>
      <c r="J1426" s="156"/>
      <c r="K1426" s="157"/>
      <c r="M1426" s="20"/>
      <c r="N1426" s="156"/>
      <c r="O1426" s="156"/>
      <c r="P1426" s="156"/>
      <c r="Q1426" s="157"/>
      <c r="S1426" s="46" t="s">
        <v>8078</v>
      </c>
      <c r="T1426" s="47">
        <v>1</v>
      </c>
      <c r="U1426" s="47">
        <v>2</v>
      </c>
      <c r="V1426" s="47">
        <v>0</v>
      </c>
      <c r="W1426" s="48">
        <v>35</v>
      </c>
      <c r="X1426" s="47">
        <v>73</v>
      </c>
      <c r="Y1426" s="22">
        <f t="shared" si="271"/>
        <v>38</v>
      </c>
      <c r="Z1426" s="46" t="s">
        <v>8078</v>
      </c>
      <c r="AL1426" s="18" t="s">
        <v>8386</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140">
        <v>61</v>
      </c>
      <c r="BE1426" s="24">
        <v>57</v>
      </c>
      <c r="BF1426" s="24">
        <v>152</v>
      </c>
      <c r="BG1426" s="24">
        <v>72</v>
      </c>
      <c r="BH1426" s="24">
        <v>204</v>
      </c>
      <c r="BI1426" s="24">
        <v>229</v>
      </c>
      <c r="BJ1426" s="24">
        <v>320</v>
      </c>
      <c r="BK1426" s="24">
        <v>186</v>
      </c>
      <c r="BL1426" s="24">
        <v>291</v>
      </c>
      <c r="BM1426" s="18" t="s">
        <v>8386</v>
      </c>
    </row>
    <row r="1427" spans="4:65" ht="14.4" x14ac:dyDescent="0.3">
      <c r="D1427" s="159"/>
      <c r="E1427" s="159"/>
      <c r="I1427" s="156"/>
      <c r="J1427" s="156"/>
      <c r="K1427" s="157"/>
      <c r="N1427" s="156"/>
      <c r="O1427" s="156"/>
      <c r="P1427" s="156"/>
      <c r="Q1427" s="157"/>
      <c r="S1427" s="22" t="s">
        <v>8079</v>
      </c>
      <c r="T1427" s="27">
        <v>16</v>
      </c>
      <c r="U1427" s="27">
        <v>65</v>
      </c>
      <c r="V1427" s="27">
        <v>12</v>
      </c>
      <c r="W1427" s="27">
        <v>198</v>
      </c>
      <c r="X1427" s="27">
        <v>623</v>
      </c>
      <c r="Y1427" s="22">
        <f t="shared" si="271"/>
        <v>291</v>
      </c>
      <c r="Z1427" s="22" t="s">
        <v>8079</v>
      </c>
      <c r="AL1427" s="141" t="s">
        <v>8268</v>
      </c>
      <c r="AM1427" s="142">
        <v>0</v>
      </c>
      <c r="AN1427" s="142">
        <v>0</v>
      </c>
      <c r="AO1427" s="142">
        <v>0</v>
      </c>
      <c r="AP1427" s="142">
        <v>0</v>
      </c>
      <c r="AQ1427" s="142">
        <v>0</v>
      </c>
      <c r="AR1427" s="142">
        <v>0</v>
      </c>
      <c r="AS1427" s="142">
        <v>0</v>
      </c>
      <c r="AT1427" s="142">
        <v>0</v>
      </c>
      <c r="AU1427" s="142">
        <v>0</v>
      </c>
      <c r="AV1427" s="142">
        <v>0</v>
      </c>
      <c r="AW1427" s="142">
        <v>0</v>
      </c>
      <c r="AX1427" s="142">
        <v>0</v>
      </c>
      <c r="AY1427" s="142">
        <v>0</v>
      </c>
      <c r="AZ1427" s="142">
        <v>0</v>
      </c>
      <c r="BA1427" s="142">
        <v>0</v>
      </c>
      <c r="BB1427" s="142">
        <v>0</v>
      </c>
      <c r="BC1427" s="142">
        <v>0</v>
      </c>
      <c r="BD1427" s="143">
        <v>0</v>
      </c>
      <c r="BE1427" s="143">
        <v>0</v>
      </c>
      <c r="BF1427" s="142">
        <v>76</v>
      </c>
      <c r="BG1427" s="142">
        <v>315</v>
      </c>
      <c r="BH1427" s="144">
        <v>456</v>
      </c>
      <c r="BI1427" s="145">
        <v>337</v>
      </c>
      <c r="BJ1427" s="145">
        <v>386</v>
      </c>
      <c r="BK1427" s="145">
        <v>515</v>
      </c>
      <c r="BL1427" s="145">
        <v>623</v>
      </c>
      <c r="BM1427" s="141" t="s">
        <v>8268</v>
      </c>
    </row>
    <row r="1428" spans="4:65" ht="14.4" x14ac:dyDescent="0.3">
      <c r="D1428" s="159"/>
      <c r="E1428" s="159"/>
      <c r="I1428" s="156"/>
      <c r="J1428" s="156"/>
      <c r="K1428" s="157"/>
      <c r="N1428" s="156"/>
      <c r="O1428" s="156"/>
      <c r="P1428" s="156"/>
      <c r="Q1428" s="157"/>
      <c r="S1428" s="46" t="s">
        <v>8080</v>
      </c>
      <c r="T1428" s="47">
        <v>0</v>
      </c>
      <c r="U1428" s="47">
        <v>4</v>
      </c>
      <c r="V1428" s="47">
        <v>4</v>
      </c>
      <c r="W1428" s="47">
        <v>32</v>
      </c>
      <c r="X1428" s="47">
        <v>0</v>
      </c>
      <c r="Y1428" s="22">
        <f t="shared" si="271"/>
        <v>40</v>
      </c>
      <c r="Z1428" s="46" t="s">
        <v>8080</v>
      </c>
      <c r="AL1428" s="18" t="s">
        <v>8387</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4</v>
      </c>
      <c r="BK1428" s="24">
        <v>1</v>
      </c>
      <c r="BL1428" s="24">
        <v>40</v>
      </c>
      <c r="BM1428" s="18" t="s">
        <v>8387</v>
      </c>
    </row>
    <row r="1429" spans="4:65" ht="14.4" x14ac:dyDescent="0.3">
      <c r="I1429" s="156"/>
      <c r="J1429" s="156"/>
      <c r="K1429" s="157"/>
      <c r="N1429" s="156"/>
      <c r="O1429" s="156"/>
      <c r="P1429" s="156"/>
      <c r="Q1429" s="157"/>
      <c r="T1429" s="18">
        <f>SUM(T1423:T1428)</f>
        <v>18</v>
      </c>
      <c r="U1429" s="18">
        <f>SUM(U1423:U1428)</f>
        <v>76</v>
      </c>
      <c r="V1429" s="18">
        <f>SUM(V1423:V1428)</f>
        <v>16</v>
      </c>
      <c r="W1429" s="18">
        <f>SUM(W1423:W1428)</f>
        <v>280</v>
      </c>
      <c r="X1429" s="18">
        <f>SUM(X1423:X1428)</f>
        <v>731</v>
      </c>
      <c r="Y1429" s="22">
        <f t="shared" si="271"/>
        <v>390</v>
      </c>
    </row>
    <row r="1430" spans="4:65" ht="14.4" x14ac:dyDescent="0.3">
      <c r="I1430" s="156"/>
      <c r="J1430" s="156"/>
      <c r="K1430" s="157"/>
      <c r="N1430" s="156"/>
      <c r="O1430" s="156"/>
      <c r="P1430" s="156"/>
      <c r="Q1430" s="157"/>
    </row>
    <row r="1431" spans="4:65" ht="14.4" x14ac:dyDescent="0.3">
      <c r="I1431" s="156"/>
      <c r="J1431" s="156"/>
      <c r="K1431" s="157"/>
      <c r="N1431" s="156"/>
      <c r="O1431" s="156"/>
      <c r="P1431" s="156"/>
      <c r="Q1431" s="157"/>
    </row>
    <row r="1432" spans="4:65" ht="14.4" x14ac:dyDescent="0.3">
      <c r="I1432" s="156"/>
      <c r="J1432" s="156"/>
      <c r="K1432" s="157"/>
      <c r="N1432" s="156"/>
      <c r="O1432" s="156"/>
      <c r="P1432" s="156"/>
      <c r="Q1432" s="157"/>
    </row>
    <row r="1433" spans="4:65" ht="14.4" x14ac:dyDescent="0.3">
      <c r="I1433" s="156"/>
      <c r="J1433" s="156"/>
      <c r="K1433" s="157"/>
      <c r="N1433" s="156"/>
      <c r="O1433" s="156"/>
      <c r="P1433" s="156"/>
      <c r="Q1433" s="157"/>
    </row>
    <row r="1434" spans="4:65" ht="14.4" x14ac:dyDescent="0.3">
      <c r="I1434" s="156"/>
      <c r="J1434" s="156"/>
      <c r="K1434" s="157"/>
      <c r="N1434" s="156"/>
      <c r="O1434" s="156"/>
      <c r="P1434" s="156"/>
      <c r="Q1434" s="157"/>
    </row>
    <row r="1435" spans="4:65" ht="14.4" x14ac:dyDescent="0.3">
      <c r="I1435" s="156"/>
      <c r="J1435" s="156"/>
      <c r="K1435" s="157"/>
      <c r="N1435" s="156"/>
      <c r="O1435" s="156"/>
      <c r="P1435" s="156"/>
      <c r="Q1435" s="157"/>
    </row>
    <row r="1436" spans="4:65" ht="14.4" x14ac:dyDescent="0.3">
      <c r="I1436" s="156"/>
      <c r="J1436" s="156"/>
      <c r="K1436" s="157"/>
      <c r="N1436" s="156"/>
      <c r="O1436" s="156"/>
      <c r="P1436" s="156"/>
      <c r="Q1436" s="157"/>
    </row>
    <row r="1437" spans="4:65" ht="14.4" x14ac:dyDescent="0.3">
      <c r="I1437" s="156"/>
      <c r="J1437" s="156"/>
      <c r="K1437" s="157"/>
      <c r="N1437" s="156"/>
      <c r="O1437" s="156"/>
      <c r="P1437" s="156"/>
      <c r="Q1437" s="157"/>
    </row>
    <row r="1438" spans="4:65" ht="14.4" x14ac:dyDescent="0.3">
      <c r="I1438" s="156"/>
      <c r="J1438" s="156"/>
      <c r="K1438" s="157"/>
    </row>
    <row r="1442" spans="1:64" ht="39.6" x14ac:dyDescent="0.3">
      <c r="A1442" s="33" t="s">
        <v>8271</v>
      </c>
      <c r="B1442" s="33" t="s">
        <v>7633</v>
      </c>
      <c r="C1442" s="33" t="s">
        <v>8063</v>
      </c>
      <c r="D1442" s="33" t="s">
        <v>8181</v>
      </c>
      <c r="E1442" s="33" t="s">
        <v>8182</v>
      </c>
      <c r="F1442" s="33" t="s">
        <v>8183</v>
      </c>
      <c r="G1442" s="33" t="s">
        <v>8184</v>
      </c>
      <c r="H1442" s="33" t="s">
        <v>8185</v>
      </c>
      <c r="I1442" s="33" t="s">
        <v>8186</v>
      </c>
      <c r="J1442" s="35" t="s">
        <v>8187</v>
      </c>
      <c r="K1442" s="25" t="s">
        <v>8188</v>
      </c>
      <c r="M1442" s="24" t="s">
        <v>8391</v>
      </c>
      <c r="N1442" s="158"/>
      <c r="O1442" s="158"/>
      <c r="P1442" s="158"/>
      <c r="Q1442" s="158"/>
      <c r="S1442" s="18" t="s">
        <v>8271</v>
      </c>
      <c r="AL1442" s="24" t="s">
        <v>8228</v>
      </c>
      <c r="AM1442" s="75" t="s">
        <v>8271</v>
      </c>
      <c r="AN1442" s="24"/>
      <c r="AO1442" s="24"/>
      <c r="AP1442" s="24"/>
    </row>
    <row r="1443" spans="1:64" ht="14.4" x14ac:dyDescent="0.3">
      <c r="A1443" s="151" t="s">
        <v>8208</v>
      </c>
      <c r="B1443" s="151" t="s">
        <v>10</v>
      </c>
      <c r="C1443" s="138">
        <v>1</v>
      </c>
      <c r="D1443" s="70">
        <v>1</v>
      </c>
      <c r="E1443" s="123">
        <v>0</v>
      </c>
      <c r="F1443" s="123">
        <v>0</v>
      </c>
      <c r="G1443" s="123">
        <v>0</v>
      </c>
      <c r="H1443" s="123">
        <v>1</v>
      </c>
      <c r="I1443" s="123">
        <v>0</v>
      </c>
      <c r="J1443" s="123">
        <v>0</v>
      </c>
      <c r="K1443" s="153">
        <f>SUM(E1443:I1443)</f>
        <v>1</v>
      </c>
      <c r="M1443" s="20">
        <v>1</v>
      </c>
      <c r="N1443" s="160"/>
      <c r="O1443" s="160"/>
      <c r="P1443" s="161"/>
      <c r="Q1443" s="161"/>
      <c r="S1443" s="22" t="s">
        <v>8190</v>
      </c>
      <c r="T1443" s="22" t="s">
        <v>5758</v>
      </c>
      <c r="U1443" s="22" t="s">
        <v>5740</v>
      </c>
      <c r="V1443" s="22" t="s">
        <v>5712</v>
      </c>
      <c r="W1443" s="22" t="s">
        <v>5745</v>
      </c>
      <c r="X1443" s="22" t="s">
        <v>5868</v>
      </c>
      <c r="Y1443" s="22" t="s">
        <v>5636</v>
      </c>
      <c r="AL1443" s="18" t="s">
        <v>8353</v>
      </c>
      <c r="AM1443" s="24"/>
      <c r="AN1443" s="24"/>
      <c r="AO1443" s="24"/>
      <c r="AP1443" s="24"/>
    </row>
    <row r="1444" spans="1:64" ht="14.4" x14ac:dyDescent="0.3">
      <c r="A1444" s="38" t="s">
        <v>8202</v>
      </c>
      <c r="B1444" s="38" t="s">
        <v>3133</v>
      </c>
      <c r="C1444" s="71">
        <v>1</v>
      </c>
      <c r="D1444" s="71">
        <v>1</v>
      </c>
      <c r="E1444" s="114">
        <v>0</v>
      </c>
      <c r="F1444" s="114">
        <v>0</v>
      </c>
      <c r="G1444" s="114">
        <v>0</v>
      </c>
      <c r="H1444" s="114">
        <v>1</v>
      </c>
      <c r="I1444" s="114">
        <v>0</v>
      </c>
      <c r="J1444" s="114">
        <v>0</v>
      </c>
      <c r="K1444" s="150">
        <f t="shared" ref="K1444:K1456" si="272">SUM(E1444:I1444)</f>
        <v>1</v>
      </c>
      <c r="M1444" s="135"/>
      <c r="N1444" s="160"/>
      <c r="O1444" s="160"/>
      <c r="P1444" s="161"/>
      <c r="Q1444" s="161"/>
      <c r="S1444" s="22" t="s">
        <v>8075</v>
      </c>
      <c r="T1444" s="27">
        <v>0</v>
      </c>
      <c r="U1444" s="27">
        <v>0</v>
      </c>
      <c r="V1444" s="27">
        <v>0</v>
      </c>
      <c r="W1444" s="27">
        <v>0</v>
      </c>
      <c r="X1444" s="27">
        <v>0</v>
      </c>
      <c r="Y1444" s="22">
        <f t="shared" ref="Y1444:Y1450" si="273">SUM(T1444:X1444)</f>
        <v>0</v>
      </c>
      <c r="AL1444" s="18" t="s">
        <v>8355</v>
      </c>
      <c r="AM1444" s="24"/>
      <c r="AN1444" s="24"/>
      <c r="AO1444" s="24"/>
      <c r="AP1444" s="24"/>
    </row>
    <row r="1445" spans="1:64" ht="14.4" x14ac:dyDescent="0.3">
      <c r="A1445" s="38" t="s">
        <v>8202</v>
      </c>
      <c r="B1445" s="38" t="s">
        <v>836</v>
      </c>
      <c r="C1445" s="71">
        <v>10</v>
      </c>
      <c r="D1445" s="71">
        <v>10</v>
      </c>
      <c r="E1445" s="114">
        <v>0</v>
      </c>
      <c r="F1445" s="114">
        <v>1</v>
      </c>
      <c r="G1445" s="114">
        <v>0</v>
      </c>
      <c r="H1445" s="114">
        <v>0</v>
      </c>
      <c r="I1445" s="114">
        <v>9</v>
      </c>
      <c r="J1445" s="114">
        <v>0</v>
      </c>
      <c r="K1445" s="150">
        <f t="shared" si="272"/>
        <v>10</v>
      </c>
      <c r="M1445" s="20"/>
      <c r="N1445" s="160"/>
      <c r="O1445" s="160"/>
      <c r="P1445" s="161"/>
      <c r="Q1445" s="161"/>
      <c r="S1445" s="46" t="s">
        <v>8076</v>
      </c>
      <c r="T1445" s="47">
        <v>0</v>
      </c>
      <c r="U1445" s="47">
        <v>0</v>
      </c>
      <c r="V1445" s="47">
        <v>0</v>
      </c>
      <c r="W1445" s="47">
        <v>1</v>
      </c>
      <c r="X1445" s="47">
        <v>0</v>
      </c>
      <c r="Y1445" s="22">
        <f t="shared" si="273"/>
        <v>1</v>
      </c>
      <c r="AM1445" s="24"/>
      <c r="AN1445" s="24"/>
      <c r="AO1445" s="24"/>
      <c r="AP1445" s="24"/>
    </row>
    <row r="1446" spans="1:64" ht="22.8" x14ac:dyDescent="0.3">
      <c r="A1446" s="38" t="s">
        <v>8202</v>
      </c>
      <c r="B1446" s="38" t="s">
        <v>10</v>
      </c>
      <c r="C1446" s="71">
        <v>42</v>
      </c>
      <c r="D1446" s="71">
        <v>42</v>
      </c>
      <c r="E1446" s="114">
        <v>0</v>
      </c>
      <c r="F1446" s="114">
        <v>4</v>
      </c>
      <c r="G1446" s="114">
        <v>0</v>
      </c>
      <c r="H1446" s="114">
        <v>13</v>
      </c>
      <c r="I1446" s="114">
        <v>25</v>
      </c>
      <c r="J1446" s="114">
        <v>0</v>
      </c>
      <c r="K1446" s="150">
        <f t="shared" si="272"/>
        <v>42</v>
      </c>
      <c r="M1446" s="20">
        <v>53</v>
      </c>
      <c r="N1446" s="160"/>
      <c r="O1446" s="160"/>
      <c r="P1446" s="161"/>
      <c r="Q1446" s="161"/>
      <c r="S1446" s="22" t="s">
        <v>8077</v>
      </c>
      <c r="T1446" s="27">
        <v>0</v>
      </c>
      <c r="U1446" s="27">
        <v>5</v>
      </c>
      <c r="V1446" s="27">
        <v>0</v>
      </c>
      <c r="W1446" s="27">
        <v>14</v>
      </c>
      <c r="X1446" s="27">
        <v>34</v>
      </c>
      <c r="Y1446" s="22">
        <f t="shared" si="273"/>
        <v>53</v>
      </c>
      <c r="AL1446" s="18" t="s">
        <v>2</v>
      </c>
      <c r="AM1446" s="18" t="s">
        <v>8359</v>
      </c>
      <c r="AN1446" s="18" t="s">
        <v>8360</v>
      </c>
      <c r="AO1446" s="18" t="s">
        <v>8361</v>
      </c>
      <c r="AP1446" s="18" t="s">
        <v>8258</v>
      </c>
      <c r="AQ1446" s="18" t="s">
        <v>8253</v>
      </c>
      <c r="AR1446" s="18" t="s">
        <v>8362</v>
      </c>
      <c r="AS1446" s="18" t="s">
        <v>8363</v>
      </c>
      <c r="AT1446" s="75" t="s">
        <v>8364</v>
      </c>
      <c r="AU1446" s="75" t="s">
        <v>8261</v>
      </c>
      <c r="AV1446" s="18" t="s">
        <v>8262</v>
      </c>
      <c r="AW1446" s="18" t="s">
        <v>8257</v>
      </c>
      <c r="AX1446" s="18" t="s">
        <v>8365</v>
      </c>
      <c r="AY1446" s="18" t="s">
        <v>8366</v>
      </c>
      <c r="AZ1446" s="18" t="s">
        <v>8367</v>
      </c>
      <c r="BA1446" s="18" t="s">
        <v>8260</v>
      </c>
      <c r="BB1446" s="18" t="s">
        <v>8303</v>
      </c>
      <c r="BC1446" s="18" t="s">
        <v>8266</v>
      </c>
      <c r="BD1446" s="18" t="s">
        <v>8368</v>
      </c>
      <c r="BE1446" s="18" t="s">
        <v>8369</v>
      </c>
      <c r="BF1446" s="18" t="s">
        <v>8265</v>
      </c>
      <c r="BG1446" s="18" t="s">
        <v>8370</v>
      </c>
      <c r="BH1446" s="18" t="s">
        <v>8371</v>
      </c>
      <c r="BI1446" s="18" t="s">
        <v>8270</v>
      </c>
      <c r="BJ1446" s="18" t="s">
        <v>8305</v>
      </c>
      <c r="BK1446" s="18" t="s">
        <v>8271</v>
      </c>
    </row>
    <row r="1447" spans="1:64" ht="14.4" x14ac:dyDescent="0.3">
      <c r="A1447" s="151" t="s">
        <v>8203</v>
      </c>
      <c r="B1447" s="151" t="s">
        <v>3133</v>
      </c>
      <c r="C1447" s="123">
        <v>16</v>
      </c>
      <c r="D1447" s="70">
        <v>15</v>
      </c>
      <c r="E1447" s="123">
        <v>0</v>
      </c>
      <c r="F1447" s="123">
        <v>4</v>
      </c>
      <c r="G1447" s="123">
        <v>0</v>
      </c>
      <c r="H1447" s="123">
        <v>11</v>
      </c>
      <c r="I1447" s="123">
        <v>0</v>
      </c>
      <c r="J1447" s="123">
        <v>0</v>
      </c>
      <c r="K1447" s="153">
        <f t="shared" si="272"/>
        <v>15</v>
      </c>
      <c r="M1447" s="20"/>
      <c r="N1447" s="160"/>
      <c r="O1447" s="160"/>
      <c r="P1447" s="161"/>
      <c r="Q1447" s="161"/>
      <c r="S1447" s="46" t="s">
        <v>8078</v>
      </c>
      <c r="T1447" s="47">
        <v>2</v>
      </c>
      <c r="U1447" s="47">
        <v>11</v>
      </c>
      <c r="V1447" s="47">
        <v>3</v>
      </c>
      <c r="W1447" s="47">
        <v>29</v>
      </c>
      <c r="X1447" s="47">
        <v>83</v>
      </c>
      <c r="Y1447" s="22">
        <f t="shared" si="273"/>
        <v>128</v>
      </c>
      <c r="AL1447" s="18" t="s">
        <v>8243</v>
      </c>
      <c r="AM1447" s="24">
        <v>0</v>
      </c>
      <c r="AN1447" s="24">
        <v>0</v>
      </c>
      <c r="AO1447" s="24">
        <v>0</v>
      </c>
      <c r="AP1447" s="24">
        <v>0</v>
      </c>
      <c r="AQ1447" s="24">
        <v>0</v>
      </c>
      <c r="AR1447" s="24">
        <v>0</v>
      </c>
      <c r="AS1447" s="24">
        <v>0</v>
      </c>
      <c r="AT1447" s="75">
        <v>0</v>
      </c>
      <c r="AU1447" s="75">
        <v>0</v>
      </c>
      <c r="AV1447" s="24">
        <v>0</v>
      </c>
      <c r="AW1447" s="24">
        <v>0</v>
      </c>
      <c r="AX1447" s="24">
        <v>0</v>
      </c>
      <c r="AY1447" s="24">
        <v>0</v>
      </c>
      <c r="AZ1447" s="24">
        <v>0</v>
      </c>
      <c r="BA1447" s="24">
        <v>0</v>
      </c>
      <c r="BB1447" s="24">
        <v>0</v>
      </c>
      <c r="BC1447" s="24">
        <v>0</v>
      </c>
      <c r="BD1447" s="24">
        <v>0</v>
      </c>
      <c r="BE1447" s="24">
        <v>0</v>
      </c>
      <c r="BF1447" s="24">
        <v>0</v>
      </c>
      <c r="BG1447" s="24">
        <v>0</v>
      </c>
      <c r="BH1447" s="24">
        <v>0</v>
      </c>
      <c r="BI1447" s="24">
        <v>0</v>
      </c>
      <c r="BJ1447" s="24">
        <v>0</v>
      </c>
      <c r="BK1447" s="24">
        <v>0</v>
      </c>
      <c r="BL1447" s="18" t="s">
        <v>8243</v>
      </c>
    </row>
    <row r="1448" spans="1:64" ht="14.4" x14ac:dyDescent="0.3">
      <c r="A1448" s="151" t="s">
        <v>8203</v>
      </c>
      <c r="B1448" s="151" t="s">
        <v>836</v>
      </c>
      <c r="C1448" s="123">
        <v>13</v>
      </c>
      <c r="D1448" s="70">
        <v>13</v>
      </c>
      <c r="E1448" s="123">
        <v>0</v>
      </c>
      <c r="F1448" s="123">
        <v>1</v>
      </c>
      <c r="G1448" s="123">
        <v>0</v>
      </c>
      <c r="H1448" s="123">
        <v>0</v>
      </c>
      <c r="I1448" s="123">
        <v>12</v>
      </c>
      <c r="J1448" s="123">
        <v>0</v>
      </c>
      <c r="K1448" s="153">
        <f t="shared" si="272"/>
        <v>13</v>
      </c>
      <c r="M1448" s="20"/>
      <c r="N1448" s="160"/>
      <c r="O1448" s="160"/>
      <c r="P1448" s="161"/>
      <c r="Q1448" s="161"/>
      <c r="S1448" s="22" t="s">
        <v>8079</v>
      </c>
      <c r="T1448" s="27">
        <v>18</v>
      </c>
      <c r="U1448" s="27">
        <v>55</v>
      </c>
      <c r="V1448" s="27">
        <v>33</v>
      </c>
      <c r="W1448" s="27">
        <v>105</v>
      </c>
      <c r="X1448" s="27">
        <v>515</v>
      </c>
      <c r="Y1448" s="22">
        <f t="shared" si="273"/>
        <v>726</v>
      </c>
      <c r="AL1448" s="18" t="s">
        <v>8244</v>
      </c>
      <c r="AM1448" s="24">
        <v>0</v>
      </c>
      <c r="AN1448" s="24">
        <v>0</v>
      </c>
      <c r="AO1448" s="24">
        <v>0</v>
      </c>
      <c r="AP1448" s="24">
        <v>0</v>
      </c>
      <c r="AQ1448" s="24">
        <v>0</v>
      </c>
      <c r="AR1448" s="24">
        <v>0</v>
      </c>
      <c r="AS1448" s="24">
        <v>0</v>
      </c>
      <c r="AT1448" s="75">
        <v>0</v>
      </c>
      <c r="AU1448" s="75">
        <v>0</v>
      </c>
      <c r="AV1448" s="24">
        <v>0</v>
      </c>
      <c r="AW1448" s="24">
        <v>0</v>
      </c>
      <c r="AX1448" s="24">
        <v>0</v>
      </c>
      <c r="AY1448" s="24">
        <v>0</v>
      </c>
      <c r="AZ1448" s="24">
        <v>0</v>
      </c>
      <c r="BA1448" s="24">
        <v>0</v>
      </c>
      <c r="BB1448" s="24">
        <v>0</v>
      </c>
      <c r="BC1448" s="24">
        <v>0</v>
      </c>
      <c r="BD1448" s="24">
        <v>0</v>
      </c>
      <c r="BE1448" s="24">
        <v>0</v>
      </c>
      <c r="BF1448" s="24">
        <v>0</v>
      </c>
      <c r="BG1448" s="24">
        <v>0</v>
      </c>
      <c r="BH1448" s="24">
        <v>0</v>
      </c>
      <c r="BI1448" s="24">
        <v>0</v>
      </c>
      <c r="BJ1448" s="24">
        <v>0</v>
      </c>
      <c r="BK1448" s="24">
        <v>0</v>
      </c>
      <c r="BL1448" s="18" t="s">
        <v>8244</v>
      </c>
    </row>
    <row r="1449" spans="1:64" ht="14.4" x14ac:dyDescent="0.3">
      <c r="A1449" s="151" t="s">
        <v>8203</v>
      </c>
      <c r="B1449" s="151" t="s">
        <v>3855</v>
      </c>
      <c r="C1449" s="123">
        <v>1</v>
      </c>
      <c r="D1449" s="70">
        <v>1</v>
      </c>
      <c r="E1449" s="123">
        <v>0</v>
      </c>
      <c r="F1449" s="123">
        <v>0</v>
      </c>
      <c r="G1449" s="123">
        <v>0</v>
      </c>
      <c r="H1449" s="123">
        <v>1</v>
      </c>
      <c r="I1449" s="123">
        <v>0</v>
      </c>
      <c r="J1449" s="123">
        <v>0</v>
      </c>
      <c r="K1449" s="153">
        <f t="shared" si="272"/>
        <v>1</v>
      </c>
      <c r="M1449" s="20"/>
      <c r="N1449" s="160"/>
      <c r="O1449" s="160"/>
      <c r="P1449" s="161"/>
      <c r="Q1449" s="161"/>
      <c r="S1449" s="46" t="s">
        <v>8080</v>
      </c>
      <c r="T1449" s="47">
        <v>0</v>
      </c>
      <c r="U1449" s="47">
        <v>0</v>
      </c>
      <c r="V1449" s="47">
        <v>0</v>
      </c>
      <c r="W1449" s="47">
        <v>1</v>
      </c>
      <c r="X1449" s="47">
        <v>0</v>
      </c>
      <c r="Y1449" s="22">
        <f t="shared" si="273"/>
        <v>1</v>
      </c>
      <c r="AL1449" s="18" t="s">
        <v>8245</v>
      </c>
      <c r="AM1449" s="24">
        <v>0</v>
      </c>
      <c r="AN1449" s="24">
        <v>0</v>
      </c>
      <c r="AO1449" s="24">
        <v>0</v>
      </c>
      <c r="AP1449" s="24">
        <v>0</v>
      </c>
      <c r="AQ1449" s="24">
        <v>0</v>
      </c>
      <c r="AR1449" s="24">
        <v>0</v>
      </c>
      <c r="AS1449" s="24">
        <v>0</v>
      </c>
      <c r="AT1449" s="75">
        <v>0</v>
      </c>
      <c r="AU1449" s="75">
        <v>0</v>
      </c>
      <c r="AV1449" s="24">
        <v>0</v>
      </c>
      <c r="AW1449" s="24">
        <v>0</v>
      </c>
      <c r="AX1449" s="24">
        <v>1</v>
      </c>
      <c r="AY1449" s="24">
        <v>0</v>
      </c>
      <c r="AZ1449" s="24">
        <v>0</v>
      </c>
      <c r="BA1449" s="24">
        <v>0</v>
      </c>
      <c r="BB1449" s="24">
        <v>0</v>
      </c>
      <c r="BC1449" s="24">
        <v>0</v>
      </c>
      <c r="BD1449" s="24">
        <v>0</v>
      </c>
      <c r="BE1449" s="24">
        <v>0</v>
      </c>
      <c r="BF1449" s="24">
        <v>0</v>
      </c>
      <c r="BG1449" s="24">
        <v>0</v>
      </c>
      <c r="BH1449" s="24">
        <v>0</v>
      </c>
      <c r="BI1449" s="24">
        <v>0</v>
      </c>
      <c r="BJ1449" s="24">
        <v>0</v>
      </c>
      <c r="BK1449" s="24">
        <v>0</v>
      </c>
      <c r="BL1449" s="18" t="s">
        <v>8245</v>
      </c>
    </row>
    <row r="1450" spans="1:64" ht="14.4" x14ac:dyDescent="0.3">
      <c r="A1450" s="151" t="s">
        <v>8203</v>
      </c>
      <c r="B1450" s="151" t="s">
        <v>10</v>
      </c>
      <c r="C1450" s="123">
        <v>99</v>
      </c>
      <c r="D1450" s="70">
        <v>99</v>
      </c>
      <c r="E1450" s="123">
        <v>2</v>
      </c>
      <c r="F1450" s="123">
        <v>6</v>
      </c>
      <c r="G1450" s="123">
        <v>3</v>
      </c>
      <c r="H1450" s="123">
        <v>17</v>
      </c>
      <c r="I1450" s="123">
        <v>71</v>
      </c>
      <c r="J1450" s="123">
        <v>0</v>
      </c>
      <c r="K1450" s="153">
        <f t="shared" si="272"/>
        <v>99</v>
      </c>
      <c r="M1450" s="135">
        <v>128</v>
      </c>
      <c r="N1450" s="160"/>
      <c r="O1450" s="160"/>
      <c r="P1450" s="161"/>
      <c r="Q1450" s="161"/>
      <c r="T1450" s="18">
        <f>SUM(T1444:T1449)</f>
        <v>20</v>
      </c>
      <c r="U1450" s="18">
        <f>SUM(U1444:U1449)</f>
        <v>71</v>
      </c>
      <c r="V1450" s="18">
        <f>SUM(V1444:V1449)</f>
        <v>36</v>
      </c>
      <c r="W1450" s="18">
        <f>SUM(W1444:W1449)</f>
        <v>150</v>
      </c>
      <c r="X1450" s="18">
        <f>SUM(X1444:X1449)</f>
        <v>632</v>
      </c>
      <c r="Y1450" s="22">
        <f t="shared" si="273"/>
        <v>909</v>
      </c>
      <c r="AL1450" s="18" t="s">
        <v>8246</v>
      </c>
      <c r="AM1450" s="24">
        <v>0</v>
      </c>
      <c r="AN1450" s="24">
        <v>0</v>
      </c>
      <c r="AO1450" s="24">
        <v>0</v>
      </c>
      <c r="AP1450" s="24">
        <v>0</v>
      </c>
      <c r="AQ1450" s="24">
        <v>0</v>
      </c>
      <c r="AR1450" s="24">
        <v>0</v>
      </c>
      <c r="AS1450" s="24">
        <v>0</v>
      </c>
      <c r="AT1450" s="75">
        <v>0</v>
      </c>
      <c r="AU1450" s="75">
        <v>0</v>
      </c>
      <c r="AV1450" s="24">
        <v>0</v>
      </c>
      <c r="AW1450" s="24">
        <v>0</v>
      </c>
      <c r="AX1450" s="24">
        <v>1</v>
      </c>
      <c r="AY1450" s="24">
        <v>0</v>
      </c>
      <c r="AZ1450" s="24">
        <v>0</v>
      </c>
      <c r="BA1450" s="24">
        <v>0</v>
      </c>
      <c r="BB1450" s="24">
        <v>0</v>
      </c>
      <c r="BC1450" s="24">
        <v>0</v>
      </c>
      <c r="BD1450" s="24">
        <v>0</v>
      </c>
      <c r="BE1450" s="24">
        <v>0</v>
      </c>
      <c r="BF1450" s="24">
        <v>0</v>
      </c>
      <c r="BG1450" s="24">
        <v>0</v>
      </c>
      <c r="BH1450" s="24">
        <v>0</v>
      </c>
      <c r="BI1450" s="24">
        <v>0</v>
      </c>
      <c r="BJ1450" s="24">
        <v>0</v>
      </c>
      <c r="BK1450" s="24">
        <v>0</v>
      </c>
      <c r="BL1450" s="18" t="s">
        <v>8246</v>
      </c>
    </row>
    <row r="1451" spans="1:64" ht="14.4" x14ac:dyDescent="0.3">
      <c r="A1451" s="38" t="s">
        <v>7373</v>
      </c>
      <c r="B1451" s="38" t="s">
        <v>3133</v>
      </c>
      <c r="C1451" s="114">
        <v>25</v>
      </c>
      <c r="D1451" s="71">
        <v>25</v>
      </c>
      <c r="E1451" s="114">
        <v>2</v>
      </c>
      <c r="F1451" s="114">
        <v>6</v>
      </c>
      <c r="G1451" s="114">
        <v>2</v>
      </c>
      <c r="H1451" s="114">
        <v>15</v>
      </c>
      <c r="I1451" s="114">
        <v>0</v>
      </c>
      <c r="J1451" s="114">
        <v>0</v>
      </c>
      <c r="K1451" s="150">
        <f t="shared" si="272"/>
        <v>25</v>
      </c>
      <c r="M1451" s="20"/>
      <c r="N1451" s="160"/>
      <c r="O1451" s="160"/>
      <c r="P1451" s="161"/>
      <c r="Q1451" s="161"/>
      <c r="AL1451" s="18" t="s">
        <v>8252</v>
      </c>
      <c r="AM1451" s="24">
        <v>364</v>
      </c>
      <c r="AN1451" s="24">
        <v>349</v>
      </c>
      <c r="AO1451" s="24">
        <v>510</v>
      </c>
      <c r="AP1451" s="24">
        <v>535</v>
      </c>
      <c r="AQ1451" s="24">
        <v>579</v>
      </c>
      <c r="AR1451" s="24">
        <v>91</v>
      </c>
      <c r="AS1451" s="24">
        <v>181</v>
      </c>
      <c r="AT1451" s="75">
        <v>166</v>
      </c>
      <c r="AU1451" s="75">
        <v>123</v>
      </c>
      <c r="AV1451" s="24">
        <v>6</v>
      </c>
      <c r="AW1451" s="24">
        <v>0</v>
      </c>
      <c r="AX1451" s="24">
        <v>1</v>
      </c>
      <c r="AY1451" s="24">
        <v>0</v>
      </c>
      <c r="AZ1451" s="24">
        <v>0</v>
      </c>
      <c r="BA1451" s="24">
        <v>0</v>
      </c>
      <c r="BB1451" s="24">
        <v>0</v>
      </c>
      <c r="BC1451" s="24">
        <v>0</v>
      </c>
      <c r="BD1451" s="24">
        <v>0</v>
      </c>
      <c r="BE1451" s="24">
        <v>0</v>
      </c>
      <c r="BF1451" s="24">
        <v>0</v>
      </c>
      <c r="BG1451" s="24">
        <v>0</v>
      </c>
      <c r="BH1451" s="24">
        <v>0</v>
      </c>
      <c r="BI1451" s="24">
        <v>0</v>
      </c>
      <c r="BJ1451" s="24">
        <v>0</v>
      </c>
      <c r="BK1451" s="24">
        <v>0</v>
      </c>
      <c r="BL1451" s="18" t="s">
        <v>8252</v>
      </c>
    </row>
    <row r="1452" spans="1:64" ht="14.4" x14ac:dyDescent="0.3">
      <c r="A1452" s="38" t="s">
        <v>7373</v>
      </c>
      <c r="B1452" s="38" t="s">
        <v>836</v>
      </c>
      <c r="C1452" s="71">
        <v>108</v>
      </c>
      <c r="D1452" s="71">
        <v>107</v>
      </c>
      <c r="E1452" s="71">
        <v>4</v>
      </c>
      <c r="F1452" s="71">
        <v>8</v>
      </c>
      <c r="G1452" s="71">
        <v>3</v>
      </c>
      <c r="H1452" s="71">
        <v>26</v>
      </c>
      <c r="I1452" s="71">
        <v>66</v>
      </c>
      <c r="J1452" s="71">
        <v>0</v>
      </c>
      <c r="K1452" s="150">
        <f t="shared" si="272"/>
        <v>107</v>
      </c>
      <c r="M1452" s="20"/>
      <c r="N1452" s="160"/>
      <c r="O1452" s="160"/>
      <c r="P1452" s="161"/>
      <c r="Q1452" s="161"/>
      <c r="AL1452" s="18" t="s">
        <v>8256</v>
      </c>
      <c r="AM1452" s="24">
        <v>0</v>
      </c>
      <c r="AN1452" s="24">
        <v>0</v>
      </c>
      <c r="AO1452" s="24">
        <v>0</v>
      </c>
      <c r="AP1452" s="24">
        <v>0</v>
      </c>
      <c r="AQ1452" s="24">
        <v>0</v>
      </c>
      <c r="AR1452" s="24">
        <v>415</v>
      </c>
      <c r="AS1452" s="24">
        <v>435</v>
      </c>
      <c r="AT1452" s="75">
        <v>345</v>
      </c>
      <c r="AU1452" s="75">
        <v>433</v>
      </c>
      <c r="AV1452" s="24">
        <v>457</v>
      </c>
      <c r="AW1452" s="24">
        <v>568</v>
      </c>
      <c r="AX1452" s="24">
        <v>453</v>
      </c>
      <c r="AY1452" s="24">
        <v>391</v>
      </c>
      <c r="AZ1452" s="24">
        <v>236</v>
      </c>
      <c r="BA1452" s="24">
        <v>35</v>
      </c>
      <c r="BB1452" s="24">
        <v>44</v>
      </c>
      <c r="BC1452" s="24">
        <v>12</v>
      </c>
      <c r="BD1452" s="140">
        <v>15</v>
      </c>
      <c r="BE1452" s="140">
        <v>11</v>
      </c>
      <c r="BF1452" s="140">
        <v>1</v>
      </c>
      <c r="BG1452" s="24">
        <v>0</v>
      </c>
      <c r="BH1452" s="107">
        <v>0</v>
      </c>
      <c r="BI1452" s="24">
        <v>0</v>
      </c>
      <c r="BJ1452" s="24">
        <v>0</v>
      </c>
      <c r="BK1452" s="24">
        <v>0</v>
      </c>
      <c r="BL1452" s="18" t="s">
        <v>8256</v>
      </c>
    </row>
    <row r="1453" spans="1:64" ht="14.4" x14ac:dyDescent="0.3">
      <c r="A1453" s="38" t="s">
        <v>7373</v>
      </c>
      <c r="B1453" s="38" t="s">
        <v>5524</v>
      </c>
      <c r="C1453" s="71">
        <v>9</v>
      </c>
      <c r="D1453" s="71">
        <v>5</v>
      </c>
      <c r="E1453" s="71">
        <v>4</v>
      </c>
      <c r="F1453" s="71">
        <v>1</v>
      </c>
      <c r="G1453" s="71">
        <v>0</v>
      </c>
      <c r="H1453" s="71">
        <v>0</v>
      </c>
      <c r="I1453" s="71">
        <v>0</v>
      </c>
      <c r="J1453" s="71">
        <v>0</v>
      </c>
      <c r="K1453" s="150">
        <f t="shared" si="272"/>
        <v>5</v>
      </c>
      <c r="M1453" s="20"/>
      <c r="N1453" s="160"/>
      <c r="O1453" s="160"/>
      <c r="P1453" s="161"/>
      <c r="Q1453" s="161"/>
      <c r="S1453" s="22" t="s">
        <v>8192</v>
      </c>
      <c r="T1453" s="22" t="s">
        <v>5758</v>
      </c>
      <c r="U1453" s="22" t="s">
        <v>5740</v>
      </c>
      <c r="V1453" s="22" t="s">
        <v>5712</v>
      </c>
      <c r="W1453" s="22" t="s">
        <v>5745</v>
      </c>
      <c r="X1453" s="22" t="s">
        <v>5868</v>
      </c>
      <c r="Y1453" s="22" t="s">
        <v>5636</v>
      </c>
      <c r="AL1453" s="18" t="s">
        <v>8293</v>
      </c>
      <c r="AM1453" s="24">
        <v>3</v>
      </c>
      <c r="AN1453" s="24">
        <v>0</v>
      </c>
      <c r="AO1453" s="24">
        <v>1</v>
      </c>
      <c r="AP1453" s="24">
        <v>1</v>
      </c>
      <c r="AQ1453" s="24">
        <v>1</v>
      </c>
      <c r="AR1453" s="24">
        <v>0</v>
      </c>
      <c r="AS1453" s="24">
        <v>0</v>
      </c>
      <c r="AT1453" s="75">
        <v>0</v>
      </c>
      <c r="AU1453" s="75">
        <v>0</v>
      </c>
      <c r="AV1453" s="24">
        <v>1</v>
      </c>
      <c r="AW1453" s="24">
        <v>2</v>
      </c>
      <c r="AX1453" s="24">
        <v>1</v>
      </c>
      <c r="AY1453" s="24">
        <v>1</v>
      </c>
      <c r="AZ1453" s="24">
        <v>0</v>
      </c>
      <c r="BA1453" s="24">
        <v>0</v>
      </c>
      <c r="BB1453" s="24">
        <v>1</v>
      </c>
      <c r="BC1453" s="24">
        <v>0</v>
      </c>
      <c r="BD1453" s="24">
        <v>0</v>
      </c>
      <c r="BE1453" s="24">
        <v>0</v>
      </c>
      <c r="BF1453" s="24">
        <v>1</v>
      </c>
      <c r="BG1453" s="24">
        <v>1</v>
      </c>
      <c r="BH1453" s="24">
        <v>0</v>
      </c>
      <c r="BI1453" s="24">
        <v>0</v>
      </c>
      <c r="BJ1453" s="24">
        <v>0</v>
      </c>
      <c r="BK1453" s="24">
        <v>0</v>
      </c>
      <c r="BL1453" s="18" t="s">
        <v>8293</v>
      </c>
    </row>
    <row r="1454" spans="1:64" ht="14.4" x14ac:dyDescent="0.3">
      <c r="A1454" s="38" t="s">
        <v>7373</v>
      </c>
      <c r="B1454" s="38" t="s">
        <v>3855</v>
      </c>
      <c r="C1454" s="71">
        <v>6</v>
      </c>
      <c r="D1454" s="71">
        <v>6</v>
      </c>
      <c r="E1454" s="71">
        <v>0</v>
      </c>
      <c r="F1454" s="71">
        <v>2</v>
      </c>
      <c r="G1454" s="71">
        <v>3</v>
      </c>
      <c r="H1454" s="71">
        <v>1</v>
      </c>
      <c r="I1454" s="71">
        <v>0</v>
      </c>
      <c r="J1454" s="71">
        <v>0</v>
      </c>
      <c r="K1454" s="150">
        <f t="shared" si="272"/>
        <v>6</v>
      </c>
      <c r="M1454" s="20"/>
      <c r="N1454" s="160"/>
      <c r="O1454" s="160"/>
      <c r="P1454" s="161"/>
      <c r="Q1454" s="161"/>
      <c r="S1454" s="22" t="s">
        <v>8075</v>
      </c>
      <c r="T1454" s="55">
        <v>0</v>
      </c>
      <c r="U1454" s="55">
        <v>0</v>
      </c>
      <c r="V1454" s="55">
        <v>0</v>
      </c>
      <c r="W1454" s="55">
        <v>0</v>
      </c>
      <c r="X1454" s="55">
        <v>0</v>
      </c>
      <c r="Y1454" s="22">
        <f t="shared" ref="Y1454:Y1460" si="274">SUM(T1454:X1454)</f>
        <v>0</v>
      </c>
      <c r="AL1454" s="18" t="s">
        <v>8294</v>
      </c>
      <c r="AM1454" s="24">
        <v>3</v>
      </c>
      <c r="AN1454" s="24">
        <v>3</v>
      </c>
      <c r="AO1454" s="24">
        <v>1</v>
      </c>
      <c r="AP1454" s="24">
        <v>1</v>
      </c>
      <c r="AQ1454" s="24">
        <v>1</v>
      </c>
      <c r="AR1454" s="24">
        <v>0</v>
      </c>
      <c r="AS1454" s="24">
        <v>0</v>
      </c>
      <c r="AT1454" s="75">
        <v>0</v>
      </c>
      <c r="AU1454" s="75">
        <v>1</v>
      </c>
      <c r="AV1454" s="24">
        <v>1</v>
      </c>
      <c r="AW1454" s="24">
        <v>0</v>
      </c>
      <c r="AX1454" s="24">
        <v>0</v>
      </c>
      <c r="AY1454" s="24">
        <v>1</v>
      </c>
      <c r="AZ1454" s="24">
        <v>0</v>
      </c>
      <c r="BA1454" s="24">
        <v>0</v>
      </c>
      <c r="BB1454" s="24">
        <v>1</v>
      </c>
      <c r="BC1454" s="24">
        <v>0</v>
      </c>
      <c r="BD1454" s="24">
        <v>0</v>
      </c>
      <c r="BE1454" s="24">
        <v>0</v>
      </c>
      <c r="BF1454" s="24">
        <v>0</v>
      </c>
      <c r="BG1454" s="24">
        <v>1</v>
      </c>
      <c r="BH1454" s="24">
        <v>0</v>
      </c>
      <c r="BI1454" s="24">
        <v>0</v>
      </c>
      <c r="BJ1454" s="24">
        <v>0</v>
      </c>
      <c r="BK1454" s="24">
        <v>0</v>
      </c>
      <c r="BL1454" s="18" t="s">
        <v>8294</v>
      </c>
    </row>
    <row r="1455" spans="1:64" ht="14.4" x14ac:dyDescent="0.3">
      <c r="A1455" s="38" t="s">
        <v>7373</v>
      </c>
      <c r="B1455" s="38" t="s">
        <v>10</v>
      </c>
      <c r="C1455" s="71">
        <v>584</v>
      </c>
      <c r="D1455" s="71">
        <v>583</v>
      </c>
      <c r="E1455" s="71">
        <v>8</v>
      </c>
      <c r="F1455" s="71">
        <v>38</v>
      </c>
      <c r="G1455" s="71">
        <v>25</v>
      </c>
      <c r="H1455" s="71">
        <v>63</v>
      </c>
      <c r="I1455" s="71">
        <v>449</v>
      </c>
      <c r="J1455" s="71">
        <v>0</v>
      </c>
      <c r="K1455" s="150">
        <f t="shared" si="272"/>
        <v>583</v>
      </c>
      <c r="M1455" s="20">
        <v>726</v>
      </c>
      <c r="N1455" s="160"/>
      <c r="O1455" s="160"/>
      <c r="P1455" s="161"/>
      <c r="Q1455" s="161"/>
      <c r="S1455" s="46" t="s">
        <v>8076</v>
      </c>
      <c r="T1455" s="48">
        <v>0</v>
      </c>
      <c r="U1455" s="48">
        <v>0</v>
      </c>
      <c r="V1455" s="48">
        <v>0</v>
      </c>
      <c r="W1455" s="48">
        <v>0</v>
      </c>
      <c r="X1455" s="48">
        <v>0</v>
      </c>
      <c r="Y1455" s="22">
        <f t="shared" si="274"/>
        <v>0</v>
      </c>
      <c r="AL1455" s="18" t="s">
        <v>8295</v>
      </c>
      <c r="AM1455" s="24">
        <v>10</v>
      </c>
      <c r="AN1455" s="24">
        <v>3</v>
      </c>
      <c r="AO1455" s="24">
        <v>5</v>
      </c>
      <c r="AP1455" s="24">
        <v>3</v>
      </c>
      <c r="AQ1455" s="24">
        <v>2</v>
      </c>
      <c r="AR1455" s="24">
        <v>0</v>
      </c>
      <c r="AS1455" s="24">
        <v>0</v>
      </c>
      <c r="AT1455" s="75">
        <v>0</v>
      </c>
      <c r="AU1455" s="75">
        <v>1</v>
      </c>
      <c r="AV1455" s="24">
        <v>1</v>
      </c>
      <c r="AW1455" s="24">
        <v>0</v>
      </c>
      <c r="AX1455" s="24">
        <v>0</v>
      </c>
      <c r="AY1455" s="24">
        <v>1</v>
      </c>
      <c r="AZ1455" s="24">
        <v>0</v>
      </c>
      <c r="BA1455" s="24">
        <v>0</v>
      </c>
      <c r="BB1455" s="24">
        <v>1</v>
      </c>
      <c r="BC1455" s="24">
        <v>0</v>
      </c>
      <c r="BD1455" s="24">
        <v>0</v>
      </c>
      <c r="BE1455" s="24">
        <v>0</v>
      </c>
      <c r="BF1455" s="24">
        <v>0</v>
      </c>
      <c r="BG1455" s="24">
        <v>1</v>
      </c>
      <c r="BH1455" s="24">
        <v>0</v>
      </c>
      <c r="BI1455" s="24">
        <v>0</v>
      </c>
      <c r="BJ1455" s="24">
        <v>0</v>
      </c>
      <c r="BK1455" s="24">
        <v>0</v>
      </c>
      <c r="BL1455" s="18" t="s">
        <v>8295</v>
      </c>
    </row>
    <row r="1456" spans="1:64" ht="14.4" x14ac:dyDescent="0.3">
      <c r="A1456" s="42" t="s">
        <v>8080</v>
      </c>
      <c r="B1456" s="42" t="s">
        <v>10</v>
      </c>
      <c r="C1456" s="70">
        <v>1</v>
      </c>
      <c r="D1456" s="70">
        <v>1</v>
      </c>
      <c r="E1456" s="70">
        <v>0</v>
      </c>
      <c r="F1456" s="70">
        <v>0</v>
      </c>
      <c r="G1456" s="70">
        <v>0</v>
      </c>
      <c r="H1456" s="70">
        <v>1</v>
      </c>
      <c r="I1456" s="70">
        <v>0</v>
      </c>
      <c r="J1456" s="70">
        <v>0</v>
      </c>
      <c r="K1456" s="153">
        <f t="shared" si="272"/>
        <v>1</v>
      </c>
      <c r="M1456" s="20">
        <v>1</v>
      </c>
      <c r="N1456" s="160"/>
      <c r="O1456" s="160"/>
      <c r="P1456" s="161"/>
      <c r="Q1456" s="161"/>
      <c r="S1456" s="22" t="s">
        <v>8077</v>
      </c>
      <c r="T1456" s="27">
        <v>0</v>
      </c>
      <c r="U1456" s="27">
        <v>0</v>
      </c>
      <c r="V1456" s="27">
        <v>0</v>
      </c>
      <c r="W1456" s="27">
        <v>1</v>
      </c>
      <c r="X1456" s="27">
        <v>0</v>
      </c>
      <c r="Y1456" s="22">
        <f t="shared" si="274"/>
        <v>1</v>
      </c>
      <c r="AL1456" s="18" t="s">
        <v>8296</v>
      </c>
      <c r="AM1456" s="24">
        <v>51</v>
      </c>
      <c r="AN1456" s="24">
        <v>46</v>
      </c>
      <c r="AO1456" s="24">
        <v>37</v>
      </c>
      <c r="AP1456" s="24">
        <v>28</v>
      </c>
      <c r="AQ1456" s="24">
        <v>23</v>
      </c>
      <c r="AR1456" s="24">
        <v>12</v>
      </c>
      <c r="AS1456" s="24">
        <v>18</v>
      </c>
      <c r="AT1456" s="75">
        <v>8</v>
      </c>
      <c r="AU1456" s="75">
        <v>10</v>
      </c>
      <c r="AV1456" s="24">
        <v>4</v>
      </c>
      <c r="AW1456" s="24">
        <v>1</v>
      </c>
      <c r="AX1456" s="24">
        <v>5</v>
      </c>
      <c r="AY1456" s="24">
        <v>3</v>
      </c>
      <c r="AZ1456" s="24">
        <v>0</v>
      </c>
      <c r="BA1456" s="24">
        <v>0</v>
      </c>
      <c r="BB1456" s="24">
        <v>2</v>
      </c>
      <c r="BC1456" s="24">
        <v>0</v>
      </c>
      <c r="BD1456" s="24">
        <v>0</v>
      </c>
      <c r="BE1456" s="24">
        <v>0</v>
      </c>
      <c r="BF1456" s="24">
        <v>4</v>
      </c>
      <c r="BG1456" s="24">
        <v>1</v>
      </c>
      <c r="BH1456" s="24">
        <v>1</v>
      </c>
      <c r="BI1456" s="24">
        <v>0</v>
      </c>
      <c r="BJ1456" s="24">
        <v>0</v>
      </c>
      <c r="BK1456" s="24">
        <v>0</v>
      </c>
      <c r="BL1456" s="18" t="s">
        <v>8296</v>
      </c>
    </row>
    <row r="1457" spans="1:64" ht="14.4" x14ac:dyDescent="0.3">
      <c r="A1457" s="155" t="s">
        <v>8193</v>
      </c>
      <c r="B1457" s="22"/>
      <c r="C1457" s="114">
        <f>SUM(C1443:C1456)</f>
        <v>916</v>
      </c>
      <c r="D1457" s="114">
        <f>SUM(D1443:D1456)</f>
        <v>909</v>
      </c>
      <c r="E1457" s="114">
        <f t="shared" ref="E1457:J1457" si="275">SUM(E1443:E1456)</f>
        <v>20</v>
      </c>
      <c r="F1457" s="114">
        <f t="shared" si="275"/>
        <v>71</v>
      </c>
      <c r="G1457" s="114">
        <f t="shared" si="275"/>
        <v>36</v>
      </c>
      <c r="H1457" s="114">
        <f t="shared" si="275"/>
        <v>150</v>
      </c>
      <c r="I1457" s="114">
        <f t="shared" si="275"/>
        <v>632</v>
      </c>
      <c r="J1457" s="114">
        <f t="shared" si="275"/>
        <v>0</v>
      </c>
      <c r="K1457" s="150">
        <f>SUM(E1457:J1457)</f>
        <v>909</v>
      </c>
      <c r="M1457" s="20">
        <f>SUM(M1443:M1456)</f>
        <v>909</v>
      </c>
      <c r="N1457" s="160"/>
      <c r="O1457" s="160"/>
      <c r="P1457" s="160"/>
      <c r="Q1457" s="161"/>
      <c r="S1457" s="46" t="s">
        <v>8078</v>
      </c>
      <c r="T1457" s="48">
        <v>0</v>
      </c>
      <c r="U1457" s="48">
        <v>4</v>
      </c>
      <c r="V1457" s="48">
        <v>0</v>
      </c>
      <c r="W1457" s="48">
        <v>11</v>
      </c>
      <c r="X1457" s="48">
        <v>0</v>
      </c>
      <c r="Y1457" s="22">
        <f t="shared" si="274"/>
        <v>15</v>
      </c>
      <c r="AL1457" s="18" t="s">
        <v>8374</v>
      </c>
      <c r="AM1457" s="24">
        <v>713</v>
      </c>
      <c r="AN1457" s="24">
        <v>352</v>
      </c>
      <c r="AO1457" s="24">
        <v>266</v>
      </c>
      <c r="AP1457" s="24">
        <v>249</v>
      </c>
      <c r="AQ1457" s="24">
        <v>156</v>
      </c>
      <c r="AR1457" s="24">
        <v>84</v>
      </c>
      <c r="AS1457" s="24">
        <v>62</v>
      </c>
      <c r="AT1457" s="75">
        <v>82</v>
      </c>
      <c r="AU1457" s="75">
        <v>42</v>
      </c>
      <c r="AV1457" s="24">
        <v>52</v>
      </c>
      <c r="AW1457" s="24">
        <v>37</v>
      </c>
      <c r="AX1457" s="24">
        <v>17</v>
      </c>
      <c r="AY1457" s="24">
        <v>19</v>
      </c>
      <c r="AZ1457" s="24">
        <v>37</v>
      </c>
      <c r="BA1457" s="24">
        <v>13</v>
      </c>
      <c r="BB1457" s="24">
        <v>19</v>
      </c>
      <c r="BC1457" s="24">
        <v>16</v>
      </c>
      <c r="BD1457" s="140">
        <v>11</v>
      </c>
      <c r="BE1457" s="24">
        <v>3</v>
      </c>
      <c r="BF1457" s="24">
        <v>6</v>
      </c>
      <c r="BG1457" s="24">
        <v>2</v>
      </c>
      <c r="BH1457" s="24">
        <v>3</v>
      </c>
      <c r="BI1457" s="24">
        <v>5</v>
      </c>
      <c r="BJ1457" s="24">
        <v>3</v>
      </c>
      <c r="BK1457" s="24">
        <v>0</v>
      </c>
      <c r="BL1457" s="18" t="s">
        <v>8374</v>
      </c>
    </row>
    <row r="1458" spans="1:64" ht="14.4" x14ac:dyDescent="0.3">
      <c r="M1458" s="20"/>
      <c r="N1458" s="160"/>
      <c r="O1458" s="160"/>
      <c r="P1458" s="160"/>
      <c r="Q1458" s="161"/>
      <c r="S1458" s="22" t="s">
        <v>8079</v>
      </c>
      <c r="T1458" s="55">
        <v>2</v>
      </c>
      <c r="U1458" s="55">
        <v>6</v>
      </c>
      <c r="V1458" s="55">
        <v>2</v>
      </c>
      <c r="W1458" s="55">
        <v>15</v>
      </c>
      <c r="X1458" s="55">
        <v>0</v>
      </c>
      <c r="Y1458" s="22">
        <f t="shared" si="274"/>
        <v>25</v>
      </c>
      <c r="AL1458" s="18" t="s">
        <v>8375</v>
      </c>
      <c r="AM1458" s="24">
        <v>1</v>
      </c>
      <c r="AN1458" s="24">
        <v>28</v>
      </c>
      <c r="AO1458" s="24">
        <v>72</v>
      </c>
      <c r="AP1458" s="24">
        <v>273</v>
      </c>
      <c r="AQ1458" s="24">
        <v>355</v>
      </c>
      <c r="AR1458" s="24">
        <v>161</v>
      </c>
      <c r="AS1458" s="24">
        <v>145</v>
      </c>
      <c r="AT1458" s="75">
        <v>92</v>
      </c>
      <c r="AU1458" s="75">
        <v>72</v>
      </c>
      <c r="AV1458" s="24">
        <v>60</v>
      </c>
      <c r="AW1458" s="24">
        <v>43</v>
      </c>
      <c r="AX1458" s="24">
        <v>40</v>
      </c>
      <c r="AY1458" s="24">
        <v>31</v>
      </c>
      <c r="AZ1458" s="24">
        <v>39</v>
      </c>
      <c r="BA1458" s="24">
        <v>28</v>
      </c>
      <c r="BB1458" s="24">
        <v>32</v>
      </c>
      <c r="BC1458" s="24">
        <v>17</v>
      </c>
      <c r="BD1458" s="140">
        <v>29</v>
      </c>
      <c r="BE1458" s="24">
        <v>10</v>
      </c>
      <c r="BF1458" s="24">
        <v>15</v>
      </c>
      <c r="BG1458" s="24">
        <v>6</v>
      </c>
      <c r="BH1458" s="24">
        <v>14</v>
      </c>
      <c r="BI1458" s="24">
        <v>7</v>
      </c>
      <c r="BJ1458" s="24">
        <v>4</v>
      </c>
      <c r="BK1458" s="24">
        <v>1</v>
      </c>
      <c r="BL1458" s="18" t="s">
        <v>8375</v>
      </c>
    </row>
    <row r="1459" spans="1:64" ht="14.4" x14ac:dyDescent="0.3">
      <c r="M1459" s="20"/>
      <c r="N1459" s="160"/>
      <c r="O1459" s="160"/>
      <c r="P1459" s="160"/>
      <c r="Q1459" s="161"/>
      <c r="S1459" s="46" t="s">
        <v>8080</v>
      </c>
      <c r="T1459" s="54">
        <v>0</v>
      </c>
      <c r="U1459" s="54">
        <v>0</v>
      </c>
      <c r="V1459" s="54">
        <v>0</v>
      </c>
      <c r="W1459" s="54">
        <v>0</v>
      </c>
      <c r="X1459" s="54">
        <v>0</v>
      </c>
      <c r="Y1459" s="22">
        <f t="shared" si="274"/>
        <v>0</v>
      </c>
    </row>
    <row r="1460" spans="1:64" ht="14.4" x14ac:dyDescent="0.3">
      <c r="M1460" s="20"/>
      <c r="N1460" s="160"/>
      <c r="O1460" s="160"/>
      <c r="P1460" s="160"/>
      <c r="Q1460" s="161"/>
      <c r="T1460" s="18">
        <f>SUM(T1454:T1459)</f>
        <v>2</v>
      </c>
      <c r="U1460" s="18">
        <f>SUM(U1454:U1459)</f>
        <v>10</v>
      </c>
      <c r="V1460" s="18">
        <f>SUM(V1454:V1459)</f>
        <v>2</v>
      </c>
      <c r="W1460" s="18">
        <f>SUM(W1454:W1459)</f>
        <v>27</v>
      </c>
      <c r="X1460" s="18">
        <f>SUM(X1454:X1459)</f>
        <v>0</v>
      </c>
      <c r="Y1460" s="22">
        <f t="shared" si="274"/>
        <v>41</v>
      </c>
    </row>
    <row r="1461" spans="1:64" ht="14.4" x14ac:dyDescent="0.3">
      <c r="M1461" s="20"/>
      <c r="N1461" s="160"/>
      <c r="O1461" s="160"/>
      <c r="P1461" s="160"/>
      <c r="Q1461" s="161"/>
    </row>
    <row r="1462" spans="1:64" ht="22.8" x14ac:dyDescent="0.3">
      <c r="N1462" s="160"/>
      <c r="O1462" s="160"/>
      <c r="P1462" s="160"/>
      <c r="Q1462" s="161"/>
      <c r="AL1462" s="18" t="s">
        <v>2</v>
      </c>
      <c r="AM1462" s="18" t="s">
        <v>8255</v>
      </c>
      <c r="AN1462" s="18" t="s">
        <v>8360</v>
      </c>
      <c r="AO1462" s="18" t="s">
        <v>8361</v>
      </c>
      <c r="AP1462" s="18" t="s">
        <v>8258</v>
      </c>
      <c r="AQ1462" s="18" t="s">
        <v>8253</v>
      </c>
      <c r="AR1462" s="18" t="s">
        <v>8362</v>
      </c>
      <c r="AS1462" s="18" t="s">
        <v>8363</v>
      </c>
      <c r="AT1462" s="75" t="s">
        <v>8364</v>
      </c>
      <c r="AU1462" s="75" t="s">
        <v>8261</v>
      </c>
      <c r="AV1462" s="18" t="s">
        <v>8262</v>
      </c>
      <c r="AW1462" s="18" t="s">
        <v>8257</v>
      </c>
      <c r="AX1462" s="18" t="s">
        <v>8365</v>
      </c>
      <c r="AY1462" s="18" t="s">
        <v>8366</v>
      </c>
      <c r="AZ1462" s="18" t="s">
        <v>8367</v>
      </c>
      <c r="BA1462" s="18" t="s">
        <v>8260</v>
      </c>
      <c r="BB1462" s="18" t="s">
        <v>8303</v>
      </c>
      <c r="BC1462" s="18" t="s">
        <v>8266</v>
      </c>
      <c r="BD1462" s="18" t="s">
        <v>8368</v>
      </c>
      <c r="BE1462" s="18" t="s">
        <v>8369</v>
      </c>
      <c r="BF1462" s="18" t="s">
        <v>8265</v>
      </c>
      <c r="BG1462" s="18" t="s">
        <v>8370</v>
      </c>
      <c r="BH1462" s="18" t="s">
        <v>8371</v>
      </c>
      <c r="BI1462" s="18" t="s">
        <v>8378</v>
      </c>
      <c r="BJ1462" s="18" t="s">
        <v>8305</v>
      </c>
      <c r="BK1462" s="18" t="s">
        <v>8271</v>
      </c>
    </row>
    <row r="1463" spans="1:64" ht="14.4" x14ac:dyDescent="0.3">
      <c r="N1463" s="160"/>
      <c r="O1463" s="160"/>
      <c r="P1463" s="160"/>
      <c r="Q1463" s="161"/>
      <c r="S1463" s="22" t="s">
        <v>8195</v>
      </c>
      <c r="T1463" s="22" t="s">
        <v>5758</v>
      </c>
      <c r="U1463" s="22" t="s">
        <v>5740</v>
      </c>
      <c r="V1463" s="22" t="s">
        <v>5712</v>
      </c>
      <c r="W1463" s="22" t="s">
        <v>5745</v>
      </c>
      <c r="X1463" s="22" t="s">
        <v>5868</v>
      </c>
      <c r="Y1463" s="22" t="s">
        <v>8196</v>
      </c>
      <c r="AL1463" s="18" t="s">
        <v>8376</v>
      </c>
      <c r="AM1463" s="24">
        <v>0</v>
      </c>
      <c r="AN1463" s="24">
        <v>0</v>
      </c>
      <c r="AO1463" s="24">
        <v>0</v>
      </c>
      <c r="AP1463" s="24">
        <v>0</v>
      </c>
      <c r="AQ1463" s="24">
        <v>2</v>
      </c>
      <c r="AR1463" s="24">
        <v>15</v>
      </c>
      <c r="AS1463" s="24">
        <v>39</v>
      </c>
      <c r="AT1463" s="75">
        <v>174</v>
      </c>
      <c r="AU1463" s="75">
        <v>257</v>
      </c>
      <c r="AV1463" s="24">
        <v>409</v>
      </c>
      <c r="AW1463" s="24">
        <v>233</v>
      </c>
      <c r="AX1463" s="24">
        <v>203</v>
      </c>
      <c r="AY1463" s="24">
        <v>114</v>
      </c>
      <c r="AZ1463" s="24">
        <v>154</v>
      </c>
      <c r="BA1463" s="24">
        <v>112</v>
      </c>
      <c r="BB1463" s="24">
        <v>124</v>
      </c>
      <c r="BC1463" s="24">
        <v>60</v>
      </c>
      <c r="BD1463" s="140">
        <v>87</v>
      </c>
      <c r="BE1463" s="24">
        <v>39</v>
      </c>
      <c r="BF1463" s="24">
        <v>57</v>
      </c>
      <c r="BG1463" s="24">
        <v>29</v>
      </c>
      <c r="BH1463" s="24">
        <v>50</v>
      </c>
      <c r="BI1463" s="24">
        <v>34</v>
      </c>
      <c r="BJ1463" s="24">
        <v>35</v>
      </c>
      <c r="BK1463" s="24">
        <v>18</v>
      </c>
      <c r="BL1463" s="18" t="s">
        <v>8376</v>
      </c>
    </row>
    <row r="1464" spans="1:64" ht="14.4" x14ac:dyDescent="0.3">
      <c r="N1464" s="160"/>
      <c r="O1464" s="160"/>
      <c r="P1464" s="160"/>
      <c r="Q1464" s="161"/>
      <c r="S1464" s="22" t="s">
        <v>8075</v>
      </c>
      <c r="T1464" s="27">
        <v>0</v>
      </c>
      <c r="U1464" s="27">
        <v>0</v>
      </c>
      <c r="V1464" s="27">
        <v>0</v>
      </c>
      <c r="W1464" s="27">
        <v>0</v>
      </c>
      <c r="X1464" s="27">
        <v>0</v>
      </c>
      <c r="Y1464" s="22">
        <f t="shared" ref="Y1464:Y1470" si="276">SUM(T1464:W1464)</f>
        <v>0</v>
      </c>
      <c r="Z1464" s="22" t="s">
        <v>8075</v>
      </c>
      <c r="AL1464" s="141" t="s">
        <v>8259</v>
      </c>
      <c r="AM1464" s="142">
        <v>0</v>
      </c>
      <c r="AN1464" s="142">
        <v>0</v>
      </c>
      <c r="AO1464" s="142">
        <v>0</v>
      </c>
      <c r="AP1464" s="142">
        <v>0</v>
      </c>
      <c r="AQ1464" s="142">
        <v>0</v>
      </c>
      <c r="AR1464" s="142">
        <v>0</v>
      </c>
      <c r="AS1464" s="142">
        <v>0</v>
      </c>
      <c r="AT1464" s="142">
        <v>0</v>
      </c>
      <c r="AU1464" s="142">
        <v>0</v>
      </c>
      <c r="AV1464" s="142">
        <v>2</v>
      </c>
      <c r="AW1464" s="142">
        <v>10</v>
      </c>
      <c r="AX1464" s="142">
        <v>51</v>
      </c>
      <c r="AY1464" s="142">
        <v>115</v>
      </c>
      <c r="AZ1464" s="142">
        <v>428</v>
      </c>
      <c r="BA1464" s="142">
        <v>525</v>
      </c>
      <c r="BB1464" s="142">
        <v>467</v>
      </c>
      <c r="BC1464" s="142">
        <v>379</v>
      </c>
      <c r="BD1464" s="143">
        <v>320</v>
      </c>
      <c r="BE1464" s="143">
        <v>115</v>
      </c>
      <c r="BF1464" s="142">
        <v>91</v>
      </c>
      <c r="BG1464" s="142">
        <v>54</v>
      </c>
      <c r="BH1464" s="144">
        <v>62</v>
      </c>
      <c r="BI1464" s="145">
        <v>37</v>
      </c>
      <c r="BJ1464" s="145">
        <v>45</v>
      </c>
      <c r="BK1464" s="145">
        <v>34</v>
      </c>
      <c r="BL1464" s="141" t="s">
        <v>8259</v>
      </c>
    </row>
    <row r="1465" spans="1:64" ht="14.4" x14ac:dyDescent="0.3">
      <c r="N1465" s="160"/>
      <c r="O1465" s="160"/>
      <c r="P1465" s="160"/>
      <c r="Q1465" s="161"/>
      <c r="S1465" s="46" t="s">
        <v>8076</v>
      </c>
      <c r="T1465" s="47">
        <v>0</v>
      </c>
      <c r="U1465" s="47">
        <v>0</v>
      </c>
      <c r="V1465" s="47">
        <v>0</v>
      </c>
      <c r="W1465" s="48">
        <v>1</v>
      </c>
      <c r="X1465" s="47">
        <v>0</v>
      </c>
      <c r="Y1465" s="22">
        <f t="shared" si="276"/>
        <v>1</v>
      </c>
      <c r="Z1465" s="46" t="s">
        <v>8076</v>
      </c>
      <c r="AL1465" s="18" t="s">
        <v>8385</v>
      </c>
      <c r="AM1465" s="24">
        <v>0</v>
      </c>
      <c r="AN1465" s="24">
        <v>0</v>
      </c>
      <c r="AO1465" s="24">
        <v>0</v>
      </c>
      <c r="AP1465" s="24">
        <v>0</v>
      </c>
      <c r="AQ1465" s="24">
        <v>0</v>
      </c>
      <c r="AR1465" s="24">
        <v>0</v>
      </c>
      <c r="AS1465" s="24">
        <v>0</v>
      </c>
      <c r="AT1465" s="24">
        <v>0</v>
      </c>
      <c r="AU1465" s="24">
        <v>0</v>
      </c>
      <c r="AV1465" s="24">
        <v>1</v>
      </c>
      <c r="AW1465" s="24">
        <v>7</v>
      </c>
      <c r="AX1465" s="24">
        <v>40</v>
      </c>
      <c r="AY1465" s="24">
        <v>42</v>
      </c>
      <c r="AZ1465" s="24">
        <v>161</v>
      </c>
      <c r="BA1465" s="24">
        <v>182</v>
      </c>
      <c r="BB1465" s="24">
        <v>349</v>
      </c>
      <c r="BC1465" s="24">
        <v>202</v>
      </c>
      <c r="BD1465" s="140">
        <v>211</v>
      </c>
      <c r="BE1465" s="24">
        <v>120</v>
      </c>
      <c r="BF1465" s="24">
        <v>162</v>
      </c>
      <c r="BG1465" s="24">
        <v>71</v>
      </c>
      <c r="BH1465" s="24">
        <v>109</v>
      </c>
      <c r="BI1465" s="24">
        <v>69</v>
      </c>
      <c r="BJ1465" s="24">
        <v>64</v>
      </c>
      <c r="BK1465" s="24">
        <v>30</v>
      </c>
      <c r="BL1465" s="18" t="s">
        <v>8385</v>
      </c>
    </row>
    <row r="1466" spans="1:64" ht="14.4" x14ac:dyDescent="0.3">
      <c r="M1466" s="20"/>
      <c r="N1466" s="160"/>
      <c r="O1466" s="160"/>
      <c r="P1466" s="160"/>
      <c r="Q1466" s="161"/>
      <c r="S1466" s="22" t="s">
        <v>8077</v>
      </c>
      <c r="T1466" s="27">
        <v>0</v>
      </c>
      <c r="U1466" s="27">
        <v>5</v>
      </c>
      <c r="V1466" s="27">
        <v>0</v>
      </c>
      <c r="W1466" s="27">
        <v>13</v>
      </c>
      <c r="X1466" s="27">
        <v>34</v>
      </c>
      <c r="Y1466" s="22">
        <f t="shared" si="276"/>
        <v>18</v>
      </c>
      <c r="Z1466" s="22" t="s">
        <v>8077</v>
      </c>
      <c r="AL1466" s="141" t="s">
        <v>8264</v>
      </c>
      <c r="AM1466" s="142">
        <v>0</v>
      </c>
      <c r="AN1466" s="142">
        <v>0</v>
      </c>
      <c r="AO1466" s="142">
        <v>0</v>
      </c>
      <c r="AP1466" s="142">
        <v>0</v>
      </c>
      <c r="AQ1466" s="142">
        <v>0</v>
      </c>
      <c r="AR1466" s="142">
        <v>0</v>
      </c>
      <c r="AS1466" s="142">
        <v>0</v>
      </c>
      <c r="AT1466" s="142">
        <v>0</v>
      </c>
      <c r="AU1466" s="142">
        <v>0</v>
      </c>
      <c r="AV1466" s="142">
        <v>0</v>
      </c>
      <c r="AW1466" s="142">
        <v>0</v>
      </c>
      <c r="AX1466" s="142">
        <v>13</v>
      </c>
      <c r="AY1466" s="142">
        <v>33</v>
      </c>
      <c r="AZ1466" s="142">
        <v>51</v>
      </c>
      <c r="BA1466" s="142">
        <v>28</v>
      </c>
      <c r="BB1466" s="142">
        <v>181</v>
      </c>
      <c r="BC1466" s="142">
        <v>177</v>
      </c>
      <c r="BD1466" s="143">
        <v>386</v>
      </c>
      <c r="BE1466" s="143">
        <v>395</v>
      </c>
      <c r="BF1466" s="142">
        <v>522</v>
      </c>
      <c r="BG1466" s="142">
        <v>271</v>
      </c>
      <c r="BH1466" s="144">
        <v>333</v>
      </c>
      <c r="BI1466" s="145">
        <v>316</v>
      </c>
      <c r="BJ1466" s="145">
        <v>325</v>
      </c>
      <c r="BK1466" s="145">
        <v>83</v>
      </c>
      <c r="BL1466" s="141" t="s">
        <v>8264</v>
      </c>
    </row>
    <row r="1467" spans="1:64" ht="14.4" x14ac:dyDescent="0.3">
      <c r="M1467" s="20"/>
      <c r="N1467" s="160"/>
      <c r="O1467" s="160"/>
      <c r="P1467" s="160"/>
      <c r="Q1467" s="161"/>
      <c r="S1467" s="46" t="s">
        <v>8078</v>
      </c>
      <c r="T1467" s="47">
        <v>2</v>
      </c>
      <c r="U1467" s="47">
        <v>7</v>
      </c>
      <c r="V1467" s="47">
        <v>3</v>
      </c>
      <c r="W1467" s="48">
        <v>18</v>
      </c>
      <c r="X1467" s="47">
        <v>83</v>
      </c>
      <c r="Y1467" s="22">
        <f t="shared" si="276"/>
        <v>30</v>
      </c>
      <c r="Z1467" s="46" t="s">
        <v>8078</v>
      </c>
      <c r="AL1467" s="18" t="s">
        <v>8386</v>
      </c>
      <c r="AM1467" s="24">
        <v>0</v>
      </c>
      <c r="AN1467" s="24">
        <v>0</v>
      </c>
      <c r="AO1467" s="24">
        <v>0</v>
      </c>
      <c r="AP1467" s="24">
        <v>0</v>
      </c>
      <c r="AQ1467" s="24">
        <v>0</v>
      </c>
      <c r="AR1467" s="24">
        <v>0</v>
      </c>
      <c r="AS1467" s="24">
        <v>0</v>
      </c>
      <c r="AT1467" s="24">
        <v>0</v>
      </c>
      <c r="AU1467" s="24">
        <v>0</v>
      </c>
      <c r="AV1467" s="24">
        <v>0</v>
      </c>
      <c r="AW1467" s="24">
        <v>0</v>
      </c>
      <c r="AX1467" s="24">
        <v>0</v>
      </c>
      <c r="AY1467" s="24">
        <v>0</v>
      </c>
      <c r="AZ1467" s="24">
        <v>0</v>
      </c>
      <c r="BA1467" s="24">
        <v>0</v>
      </c>
      <c r="BB1467" s="24">
        <v>0</v>
      </c>
      <c r="BC1467" s="24">
        <v>0</v>
      </c>
      <c r="BD1467" s="140">
        <v>61</v>
      </c>
      <c r="BE1467" s="24">
        <v>57</v>
      </c>
      <c r="BF1467" s="24">
        <v>152</v>
      </c>
      <c r="BG1467" s="24">
        <v>72</v>
      </c>
      <c r="BH1467" s="24">
        <v>204</v>
      </c>
      <c r="BI1467" s="24">
        <v>229</v>
      </c>
      <c r="BJ1467" s="24">
        <v>320</v>
      </c>
      <c r="BK1467" s="24">
        <v>186</v>
      </c>
      <c r="BL1467" s="18" t="s">
        <v>8386</v>
      </c>
    </row>
    <row r="1468" spans="1:64" ht="14.4" x14ac:dyDescent="0.3">
      <c r="D1468" s="159"/>
      <c r="E1468" s="159"/>
      <c r="F1468" s="162"/>
      <c r="H1468" s="159"/>
      <c r="I1468" s="159"/>
      <c r="J1468" s="159"/>
      <c r="K1468" s="162"/>
      <c r="N1468" s="160"/>
      <c r="O1468" s="160"/>
      <c r="P1468" s="160"/>
      <c r="Q1468" s="161"/>
      <c r="S1468" s="22" t="s">
        <v>8079</v>
      </c>
      <c r="T1468" s="27">
        <v>16</v>
      </c>
      <c r="U1468" s="27">
        <v>49</v>
      </c>
      <c r="V1468" s="27">
        <v>31</v>
      </c>
      <c r="W1468" s="27">
        <v>90</v>
      </c>
      <c r="X1468" s="27">
        <v>515</v>
      </c>
      <c r="Y1468" s="22">
        <f t="shared" si="276"/>
        <v>186</v>
      </c>
      <c r="Z1468" s="22" t="s">
        <v>8079</v>
      </c>
      <c r="AL1468" s="141" t="s">
        <v>8268</v>
      </c>
      <c r="AM1468" s="142">
        <v>0</v>
      </c>
      <c r="AN1468" s="142">
        <v>0</v>
      </c>
      <c r="AO1468" s="142">
        <v>0</v>
      </c>
      <c r="AP1468" s="142">
        <v>0</v>
      </c>
      <c r="AQ1468" s="142">
        <v>0</v>
      </c>
      <c r="AR1468" s="142">
        <v>0</v>
      </c>
      <c r="AS1468" s="142">
        <v>0</v>
      </c>
      <c r="AT1468" s="142">
        <v>0</v>
      </c>
      <c r="AU1468" s="142">
        <v>0</v>
      </c>
      <c r="AV1468" s="142">
        <v>0</v>
      </c>
      <c r="AW1468" s="142">
        <v>0</v>
      </c>
      <c r="AX1468" s="142">
        <v>0</v>
      </c>
      <c r="AY1468" s="142">
        <v>0</v>
      </c>
      <c r="AZ1468" s="142">
        <v>0</v>
      </c>
      <c r="BA1468" s="142">
        <v>0</v>
      </c>
      <c r="BB1468" s="142">
        <v>0</v>
      </c>
      <c r="BC1468" s="142">
        <v>0</v>
      </c>
      <c r="BD1468" s="143">
        <v>0</v>
      </c>
      <c r="BE1468" s="143">
        <v>0</v>
      </c>
      <c r="BF1468" s="142">
        <v>76</v>
      </c>
      <c r="BG1468" s="142">
        <v>315</v>
      </c>
      <c r="BH1468" s="144">
        <v>456</v>
      </c>
      <c r="BI1468" s="145">
        <v>337</v>
      </c>
      <c r="BJ1468" s="145">
        <v>386</v>
      </c>
      <c r="BK1468" s="145">
        <v>515</v>
      </c>
      <c r="BL1468" s="141" t="s">
        <v>8268</v>
      </c>
    </row>
    <row r="1469" spans="1:64" ht="14.4" x14ac:dyDescent="0.3">
      <c r="D1469" s="159"/>
      <c r="E1469" s="159"/>
      <c r="F1469" s="162"/>
      <c r="H1469" s="159"/>
      <c r="I1469" s="159"/>
      <c r="J1469" s="159"/>
      <c r="K1469" s="162"/>
      <c r="N1469" s="160"/>
      <c r="O1469" s="160"/>
      <c r="P1469" s="160"/>
      <c r="Q1469" s="161"/>
      <c r="S1469" s="46" t="s">
        <v>8080</v>
      </c>
      <c r="T1469" s="47">
        <v>0</v>
      </c>
      <c r="U1469" s="47">
        <v>0</v>
      </c>
      <c r="V1469" s="47">
        <v>0</v>
      </c>
      <c r="W1469" s="47">
        <v>1</v>
      </c>
      <c r="X1469" s="47">
        <v>0</v>
      </c>
      <c r="Y1469" s="22">
        <f t="shared" si="276"/>
        <v>1</v>
      </c>
      <c r="Z1469" s="46" t="s">
        <v>8080</v>
      </c>
      <c r="AL1469" s="18" t="s">
        <v>8387</v>
      </c>
      <c r="AM1469" s="24">
        <v>0</v>
      </c>
      <c r="AN1469" s="24">
        <v>0</v>
      </c>
      <c r="AO1469" s="24">
        <v>0</v>
      </c>
      <c r="AP1469" s="24">
        <v>0</v>
      </c>
      <c r="AQ1469" s="24">
        <v>0</v>
      </c>
      <c r="AR1469" s="24">
        <v>0</v>
      </c>
      <c r="AS1469" s="24">
        <v>0</v>
      </c>
      <c r="AT1469" s="24">
        <v>0</v>
      </c>
      <c r="AU1469" s="24">
        <v>0</v>
      </c>
      <c r="AV1469" s="24">
        <v>0</v>
      </c>
      <c r="AW1469" s="24">
        <v>0</v>
      </c>
      <c r="AX1469" s="24">
        <v>0</v>
      </c>
      <c r="AY1469" s="24">
        <v>0</v>
      </c>
      <c r="AZ1469" s="24">
        <v>0</v>
      </c>
      <c r="BA1469" s="24">
        <v>0</v>
      </c>
      <c r="BB1469" s="24">
        <v>0</v>
      </c>
      <c r="BC1469" s="24">
        <v>0</v>
      </c>
      <c r="BD1469" s="24">
        <v>0</v>
      </c>
      <c r="BE1469" s="24">
        <v>0</v>
      </c>
      <c r="BF1469" s="24">
        <v>0</v>
      </c>
      <c r="BG1469" s="24">
        <v>0</v>
      </c>
      <c r="BH1469" s="24">
        <v>0</v>
      </c>
      <c r="BI1469" s="24">
        <v>0</v>
      </c>
      <c r="BJ1469" s="24">
        <v>4</v>
      </c>
      <c r="BK1469" s="24">
        <v>1</v>
      </c>
      <c r="BL1469" s="18" t="s">
        <v>8387</v>
      </c>
    </row>
    <row r="1470" spans="1:64" ht="14.4" x14ac:dyDescent="0.3">
      <c r="N1470" s="160"/>
      <c r="O1470" s="160"/>
      <c r="P1470" s="160"/>
      <c r="Q1470" s="161"/>
      <c r="T1470" s="18">
        <f>SUM(T1464:T1469)</f>
        <v>18</v>
      </c>
      <c r="U1470" s="18">
        <f>SUM(U1464:U1469)</f>
        <v>61</v>
      </c>
      <c r="V1470" s="18">
        <f>SUM(V1464:V1469)</f>
        <v>34</v>
      </c>
      <c r="W1470" s="18">
        <f>SUM(W1464:W1469)</f>
        <v>123</v>
      </c>
      <c r="X1470" s="18">
        <f>SUM(X1464:X1469)</f>
        <v>632</v>
      </c>
      <c r="Y1470" s="22">
        <f t="shared" si="276"/>
        <v>236</v>
      </c>
    </row>
    <row r="1471" spans="1:64" ht="14.4" x14ac:dyDescent="0.3">
      <c r="N1471" s="160"/>
      <c r="O1471" s="160"/>
      <c r="P1471" s="160"/>
      <c r="Q1471" s="161"/>
    </row>
    <row r="1472" spans="1:64" ht="14.4" x14ac:dyDescent="0.3">
      <c r="N1472" s="160"/>
      <c r="O1472" s="160"/>
      <c r="P1472" s="160"/>
      <c r="Q1472" s="161"/>
    </row>
    <row r="1473" spans="1:74" ht="14.4" x14ac:dyDescent="0.3">
      <c r="N1473" s="160"/>
      <c r="O1473" s="160"/>
      <c r="P1473" s="160"/>
      <c r="Q1473" s="161"/>
    </row>
    <row r="1474" spans="1:74" ht="14.4" x14ac:dyDescent="0.3">
      <c r="N1474" s="160"/>
      <c r="O1474" s="160"/>
      <c r="P1474" s="160"/>
      <c r="Q1474" s="161"/>
    </row>
    <row r="1475" spans="1:74" ht="14.4" x14ac:dyDescent="0.3">
      <c r="N1475" s="160"/>
      <c r="O1475" s="160"/>
      <c r="P1475" s="160"/>
      <c r="Q1475" s="161"/>
    </row>
    <row r="1476" spans="1:74" ht="14.4" x14ac:dyDescent="0.3">
      <c r="N1476" s="160"/>
      <c r="O1476" s="160"/>
      <c r="P1476" s="160"/>
      <c r="Q1476" s="161"/>
    </row>
    <row r="1477" spans="1:74" ht="14.4" x14ac:dyDescent="0.3">
      <c r="N1477" s="160"/>
      <c r="O1477" s="160"/>
      <c r="P1477" s="160"/>
      <c r="Q1477" s="161"/>
    </row>
    <row r="1478" spans="1:74" ht="39.6" x14ac:dyDescent="0.3">
      <c r="A1478" s="33" t="s">
        <v>8305</v>
      </c>
      <c r="B1478" s="33" t="s">
        <v>7633</v>
      </c>
      <c r="C1478" s="33" t="s">
        <v>8063</v>
      </c>
      <c r="D1478" s="33" t="s">
        <v>8181</v>
      </c>
      <c r="E1478" s="33" t="s">
        <v>8182</v>
      </c>
      <c r="F1478" s="33" t="s">
        <v>8183</v>
      </c>
      <c r="G1478" s="33" t="s">
        <v>8184</v>
      </c>
      <c r="H1478" s="33" t="s">
        <v>8185</v>
      </c>
      <c r="I1478" s="33" t="s">
        <v>8186</v>
      </c>
      <c r="J1478" s="35" t="s">
        <v>8187</v>
      </c>
      <c r="K1478" s="25" t="s">
        <v>8188</v>
      </c>
      <c r="M1478" s="24" t="s">
        <v>8392</v>
      </c>
      <c r="N1478" s="160"/>
      <c r="O1478" s="160"/>
      <c r="P1478" s="160"/>
      <c r="Q1478" s="161"/>
      <c r="S1478" s="18" t="s">
        <v>8305</v>
      </c>
      <c r="AL1478" s="24" t="s">
        <v>8228</v>
      </c>
      <c r="AM1478" s="75" t="s">
        <v>8305</v>
      </c>
      <c r="AN1478" s="24"/>
      <c r="AO1478" s="24"/>
      <c r="AP1478" s="24"/>
      <c r="BR1478" s="18"/>
      <c r="BV1478" s="18"/>
    </row>
    <row r="1479" spans="1:74" ht="14.4" x14ac:dyDescent="0.3">
      <c r="A1479" s="38" t="s">
        <v>8207</v>
      </c>
      <c r="B1479" s="38" t="s">
        <v>10</v>
      </c>
      <c r="C1479" s="71">
        <v>3</v>
      </c>
      <c r="D1479" s="71">
        <v>3</v>
      </c>
      <c r="E1479" s="114">
        <v>0</v>
      </c>
      <c r="F1479" s="114">
        <v>0</v>
      </c>
      <c r="G1479" s="114">
        <v>0</v>
      </c>
      <c r="H1479" s="114">
        <v>3</v>
      </c>
      <c r="I1479" s="114">
        <v>0</v>
      </c>
      <c r="J1479" s="114">
        <v>0</v>
      </c>
      <c r="K1479" s="150">
        <f t="shared" ref="K1479:K1495" si="277">SUM(E1479:J1479)</f>
        <v>3</v>
      </c>
      <c r="M1479" s="20">
        <v>3</v>
      </c>
      <c r="N1479" s="160"/>
      <c r="O1479" s="160"/>
      <c r="P1479" s="160"/>
      <c r="Q1479" s="161"/>
      <c r="S1479" s="22" t="s">
        <v>8190</v>
      </c>
      <c r="T1479" s="22" t="s">
        <v>5758</v>
      </c>
      <c r="U1479" s="22" t="s">
        <v>5740</v>
      </c>
      <c r="V1479" s="22" t="s">
        <v>5712</v>
      </c>
      <c r="W1479" s="22" t="s">
        <v>5745</v>
      </c>
      <c r="X1479" s="22" t="s">
        <v>5868</v>
      </c>
      <c r="Y1479" s="22" t="s">
        <v>5636</v>
      </c>
      <c r="AL1479" s="18" t="s">
        <v>8353</v>
      </c>
      <c r="AM1479" s="24"/>
      <c r="AN1479" s="24"/>
      <c r="AO1479" s="24"/>
      <c r="AP1479" s="24"/>
      <c r="BR1479" s="18"/>
      <c r="BV1479" s="18"/>
    </row>
    <row r="1480" spans="1:74" ht="14.4" x14ac:dyDescent="0.3">
      <c r="A1480" s="151" t="s">
        <v>8208</v>
      </c>
      <c r="B1480" s="151" t="s">
        <v>3133</v>
      </c>
      <c r="C1480" s="138">
        <v>2</v>
      </c>
      <c r="D1480" s="70">
        <v>2</v>
      </c>
      <c r="E1480" s="123">
        <v>0</v>
      </c>
      <c r="F1480" s="123">
        <v>0</v>
      </c>
      <c r="G1480" s="123">
        <v>0</v>
      </c>
      <c r="H1480" s="123">
        <v>2</v>
      </c>
      <c r="I1480" s="123">
        <v>0</v>
      </c>
      <c r="J1480" s="123">
        <v>0</v>
      </c>
      <c r="K1480" s="153">
        <f t="shared" si="277"/>
        <v>2</v>
      </c>
      <c r="M1480" s="135"/>
      <c r="N1480" s="163"/>
      <c r="O1480" s="163"/>
      <c r="P1480" s="163"/>
      <c r="Q1480" s="164"/>
      <c r="S1480" s="22" t="s">
        <v>8075</v>
      </c>
      <c r="T1480" s="27">
        <v>0</v>
      </c>
      <c r="U1480" s="27">
        <v>0</v>
      </c>
      <c r="V1480" s="27">
        <v>0</v>
      </c>
      <c r="W1480" s="27">
        <v>3</v>
      </c>
      <c r="X1480" s="27">
        <v>0</v>
      </c>
      <c r="Y1480" s="22">
        <f t="shared" ref="Y1480:Y1486" si="278">SUM(T1480:X1480)</f>
        <v>3</v>
      </c>
      <c r="AL1480" s="18" t="s">
        <v>8355</v>
      </c>
      <c r="AM1480" s="24"/>
      <c r="AN1480" s="24"/>
      <c r="AO1480" s="24"/>
      <c r="AP1480" s="24"/>
      <c r="BR1480" s="18"/>
      <c r="BV1480" s="18"/>
    </row>
    <row r="1481" spans="1:74" ht="14.4" x14ac:dyDescent="0.3">
      <c r="A1481" s="151" t="s">
        <v>8208</v>
      </c>
      <c r="B1481" s="151" t="s">
        <v>10</v>
      </c>
      <c r="C1481" s="138">
        <v>5</v>
      </c>
      <c r="D1481" s="70">
        <v>4</v>
      </c>
      <c r="E1481" s="123">
        <v>0</v>
      </c>
      <c r="F1481" s="123">
        <v>0</v>
      </c>
      <c r="G1481" s="123">
        <v>0</v>
      </c>
      <c r="H1481" s="123">
        <v>4</v>
      </c>
      <c r="I1481" s="123">
        <v>0</v>
      </c>
      <c r="J1481" s="123">
        <v>0</v>
      </c>
      <c r="K1481" s="153">
        <f t="shared" si="277"/>
        <v>4</v>
      </c>
      <c r="M1481" s="20">
        <v>6</v>
      </c>
      <c r="N1481" s="163"/>
      <c r="O1481" s="163"/>
      <c r="P1481" s="163"/>
      <c r="Q1481" s="164"/>
      <c r="S1481" s="46" t="s">
        <v>8076</v>
      </c>
      <c r="T1481" s="47">
        <v>0</v>
      </c>
      <c r="U1481" s="47">
        <v>0</v>
      </c>
      <c r="V1481" s="47">
        <v>0</v>
      </c>
      <c r="W1481" s="47">
        <v>6</v>
      </c>
      <c r="X1481" s="47">
        <v>0</v>
      </c>
      <c r="Y1481" s="22">
        <f t="shared" si="278"/>
        <v>6</v>
      </c>
      <c r="AM1481" s="24"/>
      <c r="AN1481" s="24"/>
      <c r="AO1481" s="24"/>
      <c r="AP1481" s="24"/>
      <c r="BR1481" s="18"/>
      <c r="BV1481" s="18"/>
    </row>
    <row r="1482" spans="1:74" ht="22.8" x14ac:dyDescent="0.3">
      <c r="A1482" s="38" t="s">
        <v>8202</v>
      </c>
      <c r="B1482" s="38" t="s">
        <v>3133</v>
      </c>
      <c r="C1482" s="71">
        <v>2</v>
      </c>
      <c r="D1482" s="71">
        <v>2</v>
      </c>
      <c r="E1482" s="114">
        <v>0</v>
      </c>
      <c r="F1482" s="114">
        <v>0</v>
      </c>
      <c r="G1482" s="114">
        <v>0</v>
      </c>
      <c r="H1482" s="114">
        <v>2</v>
      </c>
      <c r="I1482" s="114">
        <v>0</v>
      </c>
      <c r="J1482" s="114">
        <v>0</v>
      </c>
      <c r="K1482" s="150">
        <f t="shared" si="277"/>
        <v>2</v>
      </c>
      <c r="M1482" s="20"/>
      <c r="N1482" s="163"/>
      <c r="O1482" s="163"/>
      <c r="P1482" s="163"/>
      <c r="Q1482" s="164"/>
      <c r="S1482" s="22" t="s">
        <v>8077</v>
      </c>
      <c r="T1482" s="27">
        <v>0</v>
      </c>
      <c r="U1482" s="27">
        <v>4</v>
      </c>
      <c r="V1482" s="27">
        <v>0</v>
      </c>
      <c r="W1482" s="27">
        <v>33</v>
      </c>
      <c r="X1482" s="27">
        <v>45</v>
      </c>
      <c r="Y1482" s="22">
        <f t="shared" si="278"/>
        <v>82</v>
      </c>
      <c r="AL1482" s="18" t="s">
        <v>2</v>
      </c>
      <c r="AM1482" s="18" t="s">
        <v>8359</v>
      </c>
      <c r="AN1482" s="18" t="s">
        <v>8360</v>
      </c>
      <c r="AO1482" s="18" t="s">
        <v>8361</v>
      </c>
      <c r="AP1482" s="18" t="s">
        <v>8258</v>
      </c>
      <c r="AQ1482" s="18" t="s">
        <v>8253</v>
      </c>
      <c r="AR1482" s="18" t="s">
        <v>8362</v>
      </c>
      <c r="AS1482" s="18" t="s">
        <v>8363</v>
      </c>
      <c r="AT1482" s="75" t="s">
        <v>8364</v>
      </c>
      <c r="AU1482" s="75" t="s">
        <v>8261</v>
      </c>
      <c r="AV1482" s="18" t="s">
        <v>8262</v>
      </c>
      <c r="AW1482" s="18" t="s">
        <v>8257</v>
      </c>
      <c r="AX1482" s="18" t="s">
        <v>8365</v>
      </c>
      <c r="AY1482" s="18" t="s">
        <v>8366</v>
      </c>
      <c r="AZ1482" s="18" t="s">
        <v>8367</v>
      </c>
      <c r="BA1482" s="18" t="s">
        <v>8260</v>
      </c>
      <c r="BB1482" s="18" t="s">
        <v>8303</v>
      </c>
      <c r="BC1482" s="18" t="s">
        <v>8266</v>
      </c>
      <c r="BD1482" s="18" t="s">
        <v>8368</v>
      </c>
      <c r="BE1482" s="18" t="s">
        <v>8369</v>
      </c>
      <c r="BF1482" s="18" t="s">
        <v>8265</v>
      </c>
      <c r="BG1482" s="18" t="s">
        <v>8370</v>
      </c>
      <c r="BH1482" s="18" t="s">
        <v>8371</v>
      </c>
      <c r="BI1482" s="18" t="s">
        <v>8270</v>
      </c>
      <c r="BJ1482" s="18" t="s">
        <v>8305</v>
      </c>
      <c r="BR1482" s="18"/>
      <c r="BV1482" s="18"/>
    </row>
    <row r="1483" spans="1:74" ht="14.4" x14ac:dyDescent="0.3">
      <c r="A1483" s="38" t="s">
        <v>8202</v>
      </c>
      <c r="B1483" s="38" t="s">
        <v>836</v>
      </c>
      <c r="C1483" s="71">
        <v>17</v>
      </c>
      <c r="D1483" s="71">
        <v>16</v>
      </c>
      <c r="E1483" s="114">
        <v>0</v>
      </c>
      <c r="F1483" s="114">
        <v>0</v>
      </c>
      <c r="G1483" s="114">
        <v>0</v>
      </c>
      <c r="H1483" s="114">
        <v>2</v>
      </c>
      <c r="I1483" s="114">
        <v>14</v>
      </c>
      <c r="J1483" s="114">
        <v>0</v>
      </c>
      <c r="K1483" s="150">
        <f t="shared" si="277"/>
        <v>16</v>
      </c>
      <c r="M1483" s="20"/>
      <c r="N1483" s="163"/>
      <c r="O1483" s="163"/>
      <c r="P1483" s="163"/>
      <c r="Q1483" s="164"/>
      <c r="S1483" s="46" t="s">
        <v>8078</v>
      </c>
      <c r="T1483" s="47">
        <v>3</v>
      </c>
      <c r="U1483" s="47">
        <v>11</v>
      </c>
      <c r="V1483" s="47">
        <v>1</v>
      </c>
      <c r="W1483" s="47">
        <v>70</v>
      </c>
      <c r="X1483" s="47">
        <v>326</v>
      </c>
      <c r="Y1483" s="22">
        <f t="shared" si="278"/>
        <v>411</v>
      </c>
      <c r="AL1483" s="18" t="s">
        <v>8243</v>
      </c>
      <c r="AM1483" s="24">
        <v>0</v>
      </c>
      <c r="AN1483" s="24">
        <v>0</v>
      </c>
      <c r="AO1483" s="24">
        <v>0</v>
      </c>
      <c r="AP1483" s="24">
        <v>0</v>
      </c>
      <c r="AQ1483" s="24">
        <v>0</v>
      </c>
      <c r="AR1483" s="24">
        <v>0</v>
      </c>
      <c r="AS1483" s="24">
        <v>0</v>
      </c>
      <c r="AT1483" s="75">
        <v>0</v>
      </c>
      <c r="AU1483" s="75">
        <v>0</v>
      </c>
      <c r="AV1483" s="24">
        <v>0</v>
      </c>
      <c r="AW1483" s="24">
        <v>0</v>
      </c>
      <c r="AX1483" s="24">
        <v>0</v>
      </c>
      <c r="AY1483" s="24">
        <v>0</v>
      </c>
      <c r="AZ1483" s="24">
        <v>0</v>
      </c>
      <c r="BA1483" s="24">
        <v>0</v>
      </c>
      <c r="BB1483" s="24">
        <v>0</v>
      </c>
      <c r="BC1483" s="24">
        <v>0</v>
      </c>
      <c r="BD1483" s="24">
        <v>0</v>
      </c>
      <c r="BE1483" s="24">
        <v>0</v>
      </c>
      <c r="BF1483" s="24">
        <v>0</v>
      </c>
      <c r="BG1483" s="24">
        <v>0</v>
      </c>
      <c r="BH1483" s="24">
        <v>0</v>
      </c>
      <c r="BI1483" s="24">
        <v>0</v>
      </c>
      <c r="BJ1483" s="24">
        <v>0</v>
      </c>
      <c r="BK1483" s="18" t="s">
        <v>8243</v>
      </c>
      <c r="BR1483" s="18"/>
      <c r="BV1483" s="18"/>
    </row>
    <row r="1484" spans="1:74" ht="14.4" x14ac:dyDescent="0.3">
      <c r="A1484" s="38" t="s">
        <v>8202</v>
      </c>
      <c r="B1484" s="38" t="s">
        <v>5524</v>
      </c>
      <c r="C1484" s="71">
        <v>2</v>
      </c>
      <c r="D1484" s="71">
        <v>2</v>
      </c>
      <c r="E1484" s="114">
        <v>0</v>
      </c>
      <c r="F1484" s="114">
        <v>2</v>
      </c>
      <c r="G1484" s="114">
        <v>0</v>
      </c>
      <c r="H1484" s="114">
        <v>0</v>
      </c>
      <c r="I1484" s="114">
        <v>0</v>
      </c>
      <c r="J1484" s="114">
        <v>0</v>
      </c>
      <c r="K1484" s="150">
        <f t="shared" si="277"/>
        <v>2</v>
      </c>
      <c r="M1484" s="20"/>
      <c r="N1484" s="163"/>
      <c r="O1484" s="163"/>
      <c r="P1484" s="163"/>
      <c r="Q1484" s="164"/>
      <c r="S1484" s="22" t="s">
        <v>8079</v>
      </c>
      <c r="T1484" s="27">
        <v>20</v>
      </c>
      <c r="U1484" s="27">
        <v>121</v>
      </c>
      <c r="V1484" s="27">
        <v>58</v>
      </c>
      <c r="W1484" s="27">
        <v>184</v>
      </c>
      <c r="X1484" s="27">
        <v>385</v>
      </c>
      <c r="Y1484" s="22">
        <f t="shared" si="278"/>
        <v>768</v>
      </c>
      <c r="AL1484" s="18" t="s">
        <v>8244</v>
      </c>
      <c r="AM1484" s="24">
        <v>0</v>
      </c>
      <c r="AN1484" s="24">
        <v>0</v>
      </c>
      <c r="AO1484" s="24">
        <v>0</v>
      </c>
      <c r="AP1484" s="24">
        <v>0</v>
      </c>
      <c r="AQ1484" s="24">
        <v>0</v>
      </c>
      <c r="AR1484" s="24">
        <v>0</v>
      </c>
      <c r="AS1484" s="24">
        <v>0</v>
      </c>
      <c r="AT1484" s="75">
        <v>0</v>
      </c>
      <c r="AU1484" s="75">
        <v>0</v>
      </c>
      <c r="AV1484" s="24">
        <v>0</v>
      </c>
      <c r="AW1484" s="24">
        <v>0</v>
      </c>
      <c r="AX1484" s="24">
        <v>0</v>
      </c>
      <c r="AY1484" s="24">
        <v>0</v>
      </c>
      <c r="AZ1484" s="24">
        <v>0</v>
      </c>
      <c r="BA1484" s="24">
        <v>0</v>
      </c>
      <c r="BB1484" s="24">
        <v>0</v>
      </c>
      <c r="BC1484" s="24">
        <v>0</v>
      </c>
      <c r="BD1484" s="24">
        <v>0</v>
      </c>
      <c r="BE1484" s="24">
        <v>0</v>
      </c>
      <c r="BF1484" s="24">
        <v>0</v>
      </c>
      <c r="BG1484" s="24">
        <v>0</v>
      </c>
      <c r="BH1484" s="24">
        <v>0</v>
      </c>
      <c r="BI1484" s="24">
        <v>0</v>
      </c>
      <c r="BJ1484" s="24">
        <v>0</v>
      </c>
      <c r="BK1484" s="18" t="s">
        <v>8244</v>
      </c>
      <c r="BR1484" s="18"/>
      <c r="BV1484" s="18"/>
    </row>
    <row r="1485" spans="1:74" ht="14.4" x14ac:dyDescent="0.3">
      <c r="A1485" s="38" t="s">
        <v>8202</v>
      </c>
      <c r="B1485" s="38" t="s">
        <v>10</v>
      </c>
      <c r="C1485" s="71">
        <v>62</v>
      </c>
      <c r="D1485" s="71">
        <v>62</v>
      </c>
      <c r="E1485" s="114">
        <v>0</v>
      </c>
      <c r="F1485" s="114">
        <v>2</v>
      </c>
      <c r="G1485" s="114">
        <v>0</v>
      </c>
      <c r="H1485" s="114">
        <v>29</v>
      </c>
      <c r="I1485" s="114">
        <v>31</v>
      </c>
      <c r="J1485" s="114">
        <v>0</v>
      </c>
      <c r="K1485" s="150">
        <f t="shared" si="277"/>
        <v>62</v>
      </c>
      <c r="M1485" s="20">
        <v>82</v>
      </c>
      <c r="N1485" s="163"/>
      <c r="O1485" s="163"/>
      <c r="P1485" s="163"/>
      <c r="Q1485" s="164"/>
      <c r="S1485" s="46" t="s">
        <v>8080</v>
      </c>
      <c r="T1485" s="47">
        <v>0</v>
      </c>
      <c r="U1485" s="47">
        <v>0</v>
      </c>
      <c r="V1485" s="47">
        <v>0</v>
      </c>
      <c r="W1485" s="47">
        <v>4</v>
      </c>
      <c r="X1485" s="47">
        <v>0</v>
      </c>
      <c r="Y1485" s="22">
        <f t="shared" si="278"/>
        <v>4</v>
      </c>
      <c r="AL1485" s="18" t="s">
        <v>8245</v>
      </c>
      <c r="AM1485" s="24">
        <v>0</v>
      </c>
      <c r="AN1485" s="24">
        <v>0</v>
      </c>
      <c r="AO1485" s="24">
        <v>0</v>
      </c>
      <c r="AP1485" s="24">
        <v>0</v>
      </c>
      <c r="AQ1485" s="24">
        <v>0</v>
      </c>
      <c r="AR1485" s="24">
        <v>0</v>
      </c>
      <c r="AS1485" s="24">
        <v>0</v>
      </c>
      <c r="AT1485" s="75">
        <v>0</v>
      </c>
      <c r="AU1485" s="75">
        <v>0</v>
      </c>
      <c r="AV1485" s="24">
        <v>0</v>
      </c>
      <c r="AW1485" s="24">
        <v>0</v>
      </c>
      <c r="AX1485" s="24">
        <v>1</v>
      </c>
      <c r="AY1485" s="24">
        <v>0</v>
      </c>
      <c r="AZ1485" s="24">
        <v>0</v>
      </c>
      <c r="BA1485" s="24">
        <v>0</v>
      </c>
      <c r="BB1485" s="24">
        <v>0</v>
      </c>
      <c r="BC1485" s="24">
        <v>0</v>
      </c>
      <c r="BD1485" s="24">
        <v>0</v>
      </c>
      <c r="BE1485" s="24">
        <v>0</v>
      </c>
      <c r="BF1485" s="24">
        <v>0</v>
      </c>
      <c r="BG1485" s="24">
        <v>0</v>
      </c>
      <c r="BH1485" s="24">
        <v>0</v>
      </c>
      <c r="BI1485" s="24">
        <v>0</v>
      </c>
      <c r="BJ1485" s="24">
        <v>0</v>
      </c>
      <c r="BK1485" s="18" t="s">
        <v>8245</v>
      </c>
      <c r="BR1485" s="18"/>
      <c r="BV1485" s="18"/>
    </row>
    <row r="1486" spans="1:74" ht="14.4" x14ac:dyDescent="0.3">
      <c r="A1486" s="151" t="s">
        <v>8203</v>
      </c>
      <c r="B1486" s="151" t="s">
        <v>3133</v>
      </c>
      <c r="C1486" s="123">
        <v>21</v>
      </c>
      <c r="D1486" s="70">
        <v>21</v>
      </c>
      <c r="E1486" s="123">
        <v>0</v>
      </c>
      <c r="F1486" s="123">
        <v>4</v>
      </c>
      <c r="G1486" s="123">
        <v>0</v>
      </c>
      <c r="H1486" s="123">
        <v>17</v>
      </c>
      <c r="I1486" s="123">
        <v>0</v>
      </c>
      <c r="J1486" s="123">
        <v>0</v>
      </c>
      <c r="K1486" s="153">
        <f t="shared" si="277"/>
        <v>21</v>
      </c>
      <c r="M1486" s="135"/>
      <c r="N1486" s="163"/>
      <c r="O1486" s="163"/>
      <c r="P1486" s="163"/>
      <c r="Q1486" s="164"/>
      <c r="T1486" s="18">
        <f>SUM(T1480:T1485)</f>
        <v>23</v>
      </c>
      <c r="U1486" s="18">
        <f>SUM(U1480:U1485)</f>
        <v>136</v>
      </c>
      <c r="V1486" s="18">
        <f>SUM(V1480:V1485)</f>
        <v>59</v>
      </c>
      <c r="W1486" s="18">
        <f>SUM(W1480:W1485)</f>
        <v>300</v>
      </c>
      <c r="X1486" s="18">
        <f>SUM(X1480:X1485)</f>
        <v>756</v>
      </c>
      <c r="Y1486" s="22">
        <f t="shared" si="278"/>
        <v>1274</v>
      </c>
      <c r="AL1486" s="18" t="s">
        <v>8246</v>
      </c>
      <c r="AM1486" s="24">
        <v>0</v>
      </c>
      <c r="AN1486" s="24">
        <v>0</v>
      </c>
      <c r="AO1486" s="24">
        <v>0</v>
      </c>
      <c r="AP1486" s="24">
        <v>0</v>
      </c>
      <c r="AQ1486" s="24">
        <v>0</v>
      </c>
      <c r="AR1486" s="24">
        <v>0</v>
      </c>
      <c r="AS1486" s="24">
        <v>0</v>
      </c>
      <c r="AT1486" s="75">
        <v>0</v>
      </c>
      <c r="AU1486" s="75">
        <v>0</v>
      </c>
      <c r="AV1486" s="24">
        <v>0</v>
      </c>
      <c r="AW1486" s="24">
        <v>0</v>
      </c>
      <c r="AX1486" s="24">
        <v>1</v>
      </c>
      <c r="AY1486" s="24">
        <v>0</v>
      </c>
      <c r="AZ1486" s="24">
        <v>0</v>
      </c>
      <c r="BA1486" s="24">
        <v>0</v>
      </c>
      <c r="BB1486" s="24">
        <v>0</v>
      </c>
      <c r="BC1486" s="24">
        <v>0</v>
      </c>
      <c r="BD1486" s="24">
        <v>0</v>
      </c>
      <c r="BE1486" s="24">
        <v>0</v>
      </c>
      <c r="BF1486" s="24">
        <v>0</v>
      </c>
      <c r="BG1486" s="24">
        <v>0</v>
      </c>
      <c r="BH1486" s="24">
        <v>0</v>
      </c>
      <c r="BI1486" s="24">
        <v>0</v>
      </c>
      <c r="BJ1486" s="24">
        <v>0</v>
      </c>
      <c r="BK1486" s="18" t="s">
        <v>8246</v>
      </c>
      <c r="BR1486" s="18"/>
      <c r="BV1486" s="18"/>
    </row>
    <row r="1487" spans="1:74" ht="14.4" x14ac:dyDescent="0.3">
      <c r="A1487" s="151" t="s">
        <v>8203</v>
      </c>
      <c r="B1487" s="151" t="s">
        <v>836</v>
      </c>
      <c r="C1487" s="123">
        <v>143</v>
      </c>
      <c r="D1487" s="70">
        <v>141</v>
      </c>
      <c r="E1487" s="123">
        <v>0</v>
      </c>
      <c r="F1487" s="123">
        <v>4</v>
      </c>
      <c r="G1487" s="123">
        <v>0</v>
      </c>
      <c r="H1487" s="123">
        <v>5</v>
      </c>
      <c r="I1487" s="123">
        <v>132</v>
      </c>
      <c r="J1487" s="123">
        <v>0</v>
      </c>
      <c r="K1487" s="153">
        <f t="shared" si="277"/>
        <v>141</v>
      </c>
      <c r="M1487" s="20"/>
      <c r="N1487" s="163"/>
      <c r="O1487" s="163"/>
      <c r="P1487" s="163"/>
      <c r="Q1487" s="164"/>
      <c r="AL1487" s="18" t="s">
        <v>8252</v>
      </c>
      <c r="AM1487" s="24">
        <v>364</v>
      </c>
      <c r="AN1487" s="24">
        <v>349</v>
      </c>
      <c r="AO1487" s="24">
        <v>510</v>
      </c>
      <c r="AP1487" s="24">
        <v>535</v>
      </c>
      <c r="AQ1487" s="24">
        <v>579</v>
      </c>
      <c r="AR1487" s="24">
        <v>91</v>
      </c>
      <c r="AS1487" s="24">
        <v>181</v>
      </c>
      <c r="AT1487" s="75">
        <v>166</v>
      </c>
      <c r="AU1487" s="75">
        <v>123</v>
      </c>
      <c r="AV1487" s="24">
        <v>6</v>
      </c>
      <c r="AW1487" s="24">
        <v>0</v>
      </c>
      <c r="AX1487" s="24">
        <v>1</v>
      </c>
      <c r="AY1487" s="24">
        <v>0</v>
      </c>
      <c r="AZ1487" s="24">
        <v>0</v>
      </c>
      <c r="BA1487" s="24">
        <v>0</v>
      </c>
      <c r="BB1487" s="24">
        <v>0</v>
      </c>
      <c r="BC1487" s="24">
        <v>0</v>
      </c>
      <c r="BD1487" s="24">
        <v>0</v>
      </c>
      <c r="BE1487" s="24">
        <v>0</v>
      </c>
      <c r="BF1487" s="24">
        <v>0</v>
      </c>
      <c r="BG1487" s="24">
        <v>0</v>
      </c>
      <c r="BH1487" s="24">
        <v>0</v>
      </c>
      <c r="BI1487" s="24">
        <v>0</v>
      </c>
      <c r="BJ1487" s="24">
        <v>0</v>
      </c>
      <c r="BK1487" s="18" t="s">
        <v>8252</v>
      </c>
      <c r="BR1487" s="18"/>
      <c r="BV1487" s="18"/>
    </row>
    <row r="1488" spans="1:74" ht="14.4" x14ac:dyDescent="0.3">
      <c r="A1488" s="151" t="s">
        <v>8203</v>
      </c>
      <c r="B1488" s="151" t="s">
        <v>5524</v>
      </c>
      <c r="C1488" s="123">
        <v>2</v>
      </c>
      <c r="D1488" s="70">
        <v>2</v>
      </c>
      <c r="E1488" s="123">
        <v>0</v>
      </c>
      <c r="F1488" s="123">
        <v>2</v>
      </c>
      <c r="G1488" s="123">
        <v>0</v>
      </c>
      <c r="H1488" s="123">
        <v>0</v>
      </c>
      <c r="I1488" s="123">
        <v>0</v>
      </c>
      <c r="J1488" s="123">
        <v>0</v>
      </c>
      <c r="K1488" s="153">
        <f t="shared" si="277"/>
        <v>2</v>
      </c>
      <c r="M1488" s="20"/>
      <c r="N1488" s="163"/>
      <c r="O1488" s="163"/>
      <c r="P1488" s="163"/>
      <c r="Q1488" s="164"/>
      <c r="AL1488" s="18" t="s">
        <v>8256</v>
      </c>
      <c r="AM1488" s="24">
        <v>0</v>
      </c>
      <c r="AN1488" s="24">
        <v>0</v>
      </c>
      <c r="AO1488" s="24">
        <v>0</v>
      </c>
      <c r="AP1488" s="24">
        <v>0</v>
      </c>
      <c r="AQ1488" s="24">
        <v>0</v>
      </c>
      <c r="AR1488" s="24">
        <v>415</v>
      </c>
      <c r="AS1488" s="24">
        <v>435</v>
      </c>
      <c r="AT1488" s="75">
        <v>345</v>
      </c>
      <c r="AU1488" s="75">
        <v>433</v>
      </c>
      <c r="AV1488" s="24">
        <v>457</v>
      </c>
      <c r="AW1488" s="24">
        <v>568</v>
      </c>
      <c r="AX1488" s="24">
        <v>453</v>
      </c>
      <c r="AY1488" s="24">
        <v>391</v>
      </c>
      <c r="AZ1488" s="24">
        <v>236</v>
      </c>
      <c r="BA1488" s="24">
        <v>35</v>
      </c>
      <c r="BB1488" s="24">
        <v>44</v>
      </c>
      <c r="BC1488" s="24">
        <v>12</v>
      </c>
      <c r="BD1488" s="140">
        <v>15</v>
      </c>
      <c r="BE1488" s="140">
        <v>11</v>
      </c>
      <c r="BF1488" s="140">
        <v>1</v>
      </c>
      <c r="BG1488" s="24">
        <v>0</v>
      </c>
      <c r="BH1488" s="107">
        <v>0</v>
      </c>
      <c r="BI1488" s="24">
        <v>0</v>
      </c>
      <c r="BJ1488" s="24">
        <v>0</v>
      </c>
      <c r="BK1488" s="18" t="s">
        <v>8256</v>
      </c>
      <c r="BR1488" s="18"/>
      <c r="BV1488" s="18"/>
    </row>
    <row r="1489" spans="1:74" ht="14.4" x14ac:dyDescent="0.3">
      <c r="A1489" s="151" t="s">
        <v>8203</v>
      </c>
      <c r="B1489" s="151" t="s">
        <v>10</v>
      </c>
      <c r="C1489" s="123">
        <v>246</v>
      </c>
      <c r="D1489" s="70">
        <v>246</v>
      </c>
      <c r="E1489" s="123">
        <v>3</v>
      </c>
      <c r="F1489" s="123">
        <v>1</v>
      </c>
      <c r="G1489" s="123">
        <v>1</v>
      </c>
      <c r="H1489" s="123">
        <v>48</v>
      </c>
      <c r="I1489" s="123">
        <v>194</v>
      </c>
      <c r="J1489" s="123">
        <v>0</v>
      </c>
      <c r="K1489" s="153">
        <f t="shared" si="277"/>
        <v>247</v>
      </c>
      <c r="M1489" s="20">
        <f>SUM(K1486:K1489)</f>
        <v>411</v>
      </c>
      <c r="N1489" s="163"/>
      <c r="O1489" s="163"/>
      <c r="P1489" s="163"/>
      <c r="Q1489" s="164"/>
      <c r="S1489" s="22" t="s">
        <v>8192</v>
      </c>
      <c r="T1489" s="22" t="s">
        <v>5758</v>
      </c>
      <c r="U1489" s="22" t="s">
        <v>5740</v>
      </c>
      <c r="V1489" s="22" t="s">
        <v>5712</v>
      </c>
      <c r="W1489" s="22" t="s">
        <v>5745</v>
      </c>
      <c r="X1489" s="22" t="s">
        <v>5868</v>
      </c>
      <c r="Y1489" s="22" t="s">
        <v>5636</v>
      </c>
      <c r="AL1489" s="18" t="s">
        <v>8293</v>
      </c>
      <c r="AM1489" s="24">
        <v>3</v>
      </c>
      <c r="AN1489" s="24">
        <v>0</v>
      </c>
      <c r="AO1489" s="24">
        <v>1</v>
      </c>
      <c r="AP1489" s="24">
        <v>1</v>
      </c>
      <c r="AQ1489" s="24">
        <v>1</v>
      </c>
      <c r="AR1489" s="24">
        <v>0</v>
      </c>
      <c r="AS1489" s="24">
        <v>0</v>
      </c>
      <c r="AT1489" s="75">
        <v>0</v>
      </c>
      <c r="AU1489" s="75">
        <v>0</v>
      </c>
      <c r="AV1489" s="24">
        <v>1</v>
      </c>
      <c r="AW1489" s="24">
        <v>2</v>
      </c>
      <c r="AX1489" s="24">
        <v>1</v>
      </c>
      <c r="AY1489" s="24">
        <v>1</v>
      </c>
      <c r="AZ1489" s="24">
        <v>0</v>
      </c>
      <c r="BA1489" s="24">
        <v>0</v>
      </c>
      <c r="BB1489" s="24">
        <v>1</v>
      </c>
      <c r="BC1489" s="24">
        <v>0</v>
      </c>
      <c r="BD1489" s="24">
        <v>0</v>
      </c>
      <c r="BE1489" s="24">
        <v>0</v>
      </c>
      <c r="BF1489" s="24">
        <v>1</v>
      </c>
      <c r="BG1489" s="24">
        <v>1</v>
      </c>
      <c r="BH1489" s="24">
        <v>0</v>
      </c>
      <c r="BI1489" s="24">
        <v>0</v>
      </c>
      <c r="BJ1489" s="24">
        <v>0</v>
      </c>
      <c r="BK1489" s="18" t="s">
        <v>8293</v>
      </c>
      <c r="BR1489" s="18"/>
      <c r="BV1489" s="18"/>
    </row>
    <row r="1490" spans="1:74" ht="14.4" x14ac:dyDescent="0.3">
      <c r="A1490" s="38" t="s">
        <v>7373</v>
      </c>
      <c r="B1490" s="38" t="s">
        <v>3133</v>
      </c>
      <c r="C1490" s="114">
        <v>65</v>
      </c>
      <c r="D1490" s="71">
        <v>63</v>
      </c>
      <c r="E1490" s="114">
        <v>2</v>
      </c>
      <c r="F1490" s="114">
        <v>10</v>
      </c>
      <c r="G1490" s="114">
        <v>1</v>
      </c>
      <c r="H1490" s="114">
        <v>50</v>
      </c>
      <c r="I1490" s="114">
        <v>0</v>
      </c>
      <c r="J1490" s="114">
        <v>0</v>
      </c>
      <c r="K1490" s="150">
        <f t="shared" si="277"/>
        <v>63</v>
      </c>
      <c r="M1490" s="20"/>
      <c r="N1490" s="163"/>
      <c r="O1490" s="163"/>
      <c r="P1490" s="163"/>
      <c r="Q1490" s="164"/>
      <c r="S1490" s="22" t="s">
        <v>8075</v>
      </c>
      <c r="T1490" s="55">
        <v>0</v>
      </c>
      <c r="U1490" s="55">
        <v>0</v>
      </c>
      <c r="V1490" s="55">
        <v>0</v>
      </c>
      <c r="W1490" s="55">
        <v>0</v>
      </c>
      <c r="X1490" s="55">
        <v>0</v>
      </c>
      <c r="Y1490" s="22">
        <f t="shared" ref="Y1490:Y1496" si="279">SUM(T1490:X1490)</f>
        <v>0</v>
      </c>
      <c r="AL1490" s="18" t="s">
        <v>8294</v>
      </c>
      <c r="AM1490" s="24">
        <v>3</v>
      </c>
      <c r="AN1490" s="24">
        <v>3</v>
      </c>
      <c r="AO1490" s="24">
        <v>1</v>
      </c>
      <c r="AP1490" s="24">
        <v>1</v>
      </c>
      <c r="AQ1490" s="24">
        <v>1</v>
      </c>
      <c r="AR1490" s="24">
        <v>0</v>
      </c>
      <c r="AS1490" s="24">
        <v>0</v>
      </c>
      <c r="AT1490" s="75">
        <v>0</v>
      </c>
      <c r="AU1490" s="75">
        <v>1</v>
      </c>
      <c r="AV1490" s="24">
        <v>1</v>
      </c>
      <c r="AW1490" s="24">
        <v>0</v>
      </c>
      <c r="AX1490" s="24">
        <v>0</v>
      </c>
      <c r="AY1490" s="24">
        <v>1</v>
      </c>
      <c r="AZ1490" s="24">
        <v>0</v>
      </c>
      <c r="BA1490" s="24">
        <v>0</v>
      </c>
      <c r="BB1490" s="24">
        <v>1</v>
      </c>
      <c r="BC1490" s="24">
        <v>0</v>
      </c>
      <c r="BD1490" s="24">
        <v>0</v>
      </c>
      <c r="BE1490" s="24">
        <v>0</v>
      </c>
      <c r="BF1490" s="24">
        <v>0</v>
      </c>
      <c r="BG1490" s="24">
        <v>1</v>
      </c>
      <c r="BH1490" s="24">
        <v>0</v>
      </c>
      <c r="BI1490" s="24">
        <v>0</v>
      </c>
      <c r="BJ1490" s="24">
        <v>0</v>
      </c>
      <c r="BK1490" s="18" t="s">
        <v>8294</v>
      </c>
      <c r="BR1490" s="18"/>
      <c r="BV1490" s="18"/>
    </row>
    <row r="1491" spans="1:74" ht="14.4" x14ac:dyDescent="0.3">
      <c r="A1491" s="38" t="s">
        <v>7373</v>
      </c>
      <c r="B1491" s="38" t="s">
        <v>836</v>
      </c>
      <c r="C1491" s="71">
        <v>147</v>
      </c>
      <c r="D1491" s="71">
        <v>128</v>
      </c>
      <c r="E1491" s="71">
        <v>6</v>
      </c>
      <c r="F1491" s="71">
        <v>40</v>
      </c>
      <c r="G1491" s="71">
        <v>22</v>
      </c>
      <c r="H1491" s="71">
        <v>60</v>
      </c>
      <c r="I1491" s="71">
        <v>0</v>
      </c>
      <c r="J1491" s="71">
        <v>0</v>
      </c>
      <c r="K1491" s="150">
        <f t="shared" si="277"/>
        <v>128</v>
      </c>
      <c r="M1491" s="20"/>
      <c r="N1491" s="163"/>
      <c r="O1491" s="163"/>
      <c r="P1491" s="163"/>
      <c r="Q1491" s="164"/>
      <c r="S1491" s="46" t="s">
        <v>8076</v>
      </c>
      <c r="T1491" s="48">
        <v>0</v>
      </c>
      <c r="U1491" s="48">
        <v>0</v>
      </c>
      <c r="V1491" s="48">
        <v>0</v>
      </c>
      <c r="W1491" s="48">
        <v>2</v>
      </c>
      <c r="X1491" s="48">
        <v>0</v>
      </c>
      <c r="Y1491" s="22">
        <f t="shared" si="279"/>
        <v>2</v>
      </c>
      <c r="AL1491" s="18" t="s">
        <v>8295</v>
      </c>
      <c r="AM1491" s="24">
        <v>10</v>
      </c>
      <c r="AN1491" s="24">
        <v>3</v>
      </c>
      <c r="AO1491" s="24">
        <v>5</v>
      </c>
      <c r="AP1491" s="24">
        <v>3</v>
      </c>
      <c r="AQ1491" s="24">
        <v>2</v>
      </c>
      <c r="AR1491" s="24">
        <v>0</v>
      </c>
      <c r="AS1491" s="24">
        <v>0</v>
      </c>
      <c r="AT1491" s="75">
        <v>0</v>
      </c>
      <c r="AU1491" s="75">
        <v>1</v>
      </c>
      <c r="AV1491" s="24">
        <v>1</v>
      </c>
      <c r="AW1491" s="24">
        <v>0</v>
      </c>
      <c r="AX1491" s="24">
        <v>0</v>
      </c>
      <c r="AY1491" s="24">
        <v>1</v>
      </c>
      <c r="AZ1491" s="24">
        <v>0</v>
      </c>
      <c r="BA1491" s="24">
        <v>0</v>
      </c>
      <c r="BB1491" s="24">
        <v>1</v>
      </c>
      <c r="BC1491" s="24">
        <v>0</v>
      </c>
      <c r="BD1491" s="24">
        <v>0</v>
      </c>
      <c r="BE1491" s="24">
        <v>0</v>
      </c>
      <c r="BF1491" s="24">
        <v>0</v>
      </c>
      <c r="BG1491" s="24">
        <v>1</v>
      </c>
      <c r="BH1491" s="24">
        <v>0</v>
      </c>
      <c r="BI1491" s="24">
        <v>0</v>
      </c>
      <c r="BJ1491" s="24">
        <v>0</v>
      </c>
      <c r="BK1491" s="18" t="s">
        <v>8295</v>
      </c>
      <c r="BR1491" s="18"/>
      <c r="BV1491" s="18"/>
    </row>
    <row r="1492" spans="1:74" ht="14.4" x14ac:dyDescent="0.3">
      <c r="A1492" s="38" t="s">
        <v>7373</v>
      </c>
      <c r="B1492" s="38" t="s">
        <v>5524</v>
      </c>
      <c r="C1492" s="71">
        <v>17</v>
      </c>
      <c r="D1492" s="71">
        <v>17</v>
      </c>
      <c r="E1492" s="71">
        <v>0</v>
      </c>
      <c r="F1492" s="71">
        <v>14</v>
      </c>
      <c r="G1492" s="71">
        <v>3</v>
      </c>
      <c r="H1492" s="71">
        <v>0</v>
      </c>
      <c r="I1492" s="71">
        <v>0</v>
      </c>
      <c r="J1492" s="71">
        <v>0</v>
      </c>
      <c r="K1492" s="150">
        <f t="shared" si="277"/>
        <v>17</v>
      </c>
      <c r="M1492" s="20"/>
      <c r="N1492" s="163"/>
      <c r="O1492" s="163"/>
      <c r="P1492" s="163"/>
      <c r="Q1492" s="164"/>
      <c r="S1492" s="22" t="s">
        <v>8077</v>
      </c>
      <c r="T1492" s="27">
        <v>0</v>
      </c>
      <c r="U1492" s="27">
        <v>0</v>
      </c>
      <c r="V1492" s="27">
        <v>0</v>
      </c>
      <c r="W1492" s="27">
        <v>2</v>
      </c>
      <c r="X1492" s="27">
        <v>0</v>
      </c>
      <c r="Y1492" s="22">
        <f t="shared" si="279"/>
        <v>2</v>
      </c>
      <c r="AL1492" s="18" t="s">
        <v>8296</v>
      </c>
      <c r="AM1492" s="24">
        <v>51</v>
      </c>
      <c r="AN1492" s="24">
        <v>46</v>
      </c>
      <c r="AO1492" s="24">
        <v>37</v>
      </c>
      <c r="AP1492" s="24">
        <v>28</v>
      </c>
      <c r="AQ1492" s="24">
        <v>23</v>
      </c>
      <c r="AR1492" s="24">
        <v>12</v>
      </c>
      <c r="AS1492" s="24">
        <v>18</v>
      </c>
      <c r="AT1492" s="75">
        <v>8</v>
      </c>
      <c r="AU1492" s="75">
        <v>10</v>
      </c>
      <c r="AV1492" s="24">
        <v>4</v>
      </c>
      <c r="AW1492" s="24">
        <v>1</v>
      </c>
      <c r="AX1492" s="24">
        <v>5</v>
      </c>
      <c r="AY1492" s="24">
        <v>3</v>
      </c>
      <c r="AZ1492" s="24">
        <v>0</v>
      </c>
      <c r="BA1492" s="24">
        <v>0</v>
      </c>
      <c r="BB1492" s="24">
        <v>2</v>
      </c>
      <c r="BC1492" s="24">
        <v>0</v>
      </c>
      <c r="BD1492" s="24">
        <v>0</v>
      </c>
      <c r="BE1492" s="24">
        <v>0</v>
      </c>
      <c r="BF1492" s="24">
        <v>4</v>
      </c>
      <c r="BG1492" s="24">
        <v>1</v>
      </c>
      <c r="BH1492" s="24">
        <v>1</v>
      </c>
      <c r="BI1492" s="24">
        <v>0</v>
      </c>
      <c r="BJ1492" s="24">
        <v>0</v>
      </c>
      <c r="BK1492" s="18" t="s">
        <v>8296</v>
      </c>
      <c r="BR1492" s="18"/>
      <c r="BV1492" s="18"/>
    </row>
    <row r="1493" spans="1:74" ht="14.4" x14ac:dyDescent="0.3">
      <c r="A1493" s="38" t="s">
        <v>7373</v>
      </c>
      <c r="B1493" s="38" t="s">
        <v>3855</v>
      </c>
      <c r="C1493" s="71">
        <v>18</v>
      </c>
      <c r="D1493" s="71">
        <v>18</v>
      </c>
      <c r="E1493" s="71">
        <v>0</v>
      </c>
      <c r="F1493" s="71">
        <v>4</v>
      </c>
      <c r="G1493" s="71">
        <v>14</v>
      </c>
      <c r="H1493" s="71">
        <v>0</v>
      </c>
      <c r="I1493" s="71">
        <v>0</v>
      </c>
      <c r="J1493" s="71">
        <v>0</v>
      </c>
      <c r="K1493" s="165">
        <f t="shared" si="277"/>
        <v>18</v>
      </c>
      <c r="M1493" s="20"/>
      <c r="N1493" s="163"/>
      <c r="O1493" s="163"/>
      <c r="P1493" s="163"/>
      <c r="Q1493" s="164"/>
      <c r="S1493" s="46" t="s">
        <v>8078</v>
      </c>
      <c r="T1493" s="48">
        <v>0</v>
      </c>
      <c r="U1493" s="48">
        <v>4</v>
      </c>
      <c r="V1493" s="48">
        <v>0</v>
      </c>
      <c r="W1493" s="48">
        <v>17</v>
      </c>
      <c r="X1493" s="48">
        <v>0</v>
      </c>
      <c r="Y1493" s="22">
        <f t="shared" si="279"/>
        <v>21</v>
      </c>
      <c r="BR1493" s="18"/>
      <c r="BV1493" s="18"/>
    </row>
    <row r="1494" spans="1:74" ht="14.4" x14ac:dyDescent="0.3">
      <c r="A1494" s="38" t="s">
        <v>7373</v>
      </c>
      <c r="B1494" s="38" t="s">
        <v>10</v>
      </c>
      <c r="C1494" s="71">
        <v>543</v>
      </c>
      <c r="D1494" s="71">
        <v>543</v>
      </c>
      <c r="E1494" s="71">
        <v>12</v>
      </c>
      <c r="F1494" s="71">
        <v>53</v>
      </c>
      <c r="G1494" s="71">
        <v>18</v>
      </c>
      <c r="H1494" s="71">
        <v>74</v>
      </c>
      <c r="I1494" s="71">
        <v>385</v>
      </c>
      <c r="J1494" s="71">
        <v>0</v>
      </c>
      <c r="K1494" s="165">
        <f t="shared" si="277"/>
        <v>542</v>
      </c>
      <c r="L1494" s="166"/>
      <c r="M1494" s="20">
        <f>SUM(K1490:K1494)</f>
        <v>768</v>
      </c>
      <c r="N1494" s="163"/>
      <c r="O1494" s="163"/>
      <c r="P1494" s="163"/>
      <c r="Q1494" s="164"/>
      <c r="S1494" s="22" t="s">
        <v>8079</v>
      </c>
      <c r="T1494" s="55">
        <v>2</v>
      </c>
      <c r="U1494" s="55">
        <v>10</v>
      </c>
      <c r="V1494" s="55">
        <v>1</v>
      </c>
      <c r="W1494" s="55">
        <v>50</v>
      </c>
      <c r="X1494" s="55">
        <v>0</v>
      </c>
      <c r="Y1494" s="22">
        <f t="shared" si="279"/>
        <v>63</v>
      </c>
      <c r="BR1494" s="18"/>
      <c r="BV1494" s="18"/>
    </row>
    <row r="1495" spans="1:74" ht="14.4" x14ac:dyDescent="0.3">
      <c r="A1495" s="42" t="s">
        <v>8080</v>
      </c>
      <c r="B1495" s="42" t="s">
        <v>836</v>
      </c>
      <c r="C1495" s="70">
        <v>2</v>
      </c>
      <c r="D1495" s="70">
        <v>2</v>
      </c>
      <c r="E1495" s="70">
        <v>0</v>
      </c>
      <c r="F1495" s="70">
        <v>0</v>
      </c>
      <c r="G1495" s="70">
        <v>0</v>
      </c>
      <c r="H1495" s="70">
        <v>2</v>
      </c>
      <c r="I1495" s="70">
        <v>0</v>
      </c>
      <c r="J1495" s="70">
        <v>0</v>
      </c>
      <c r="K1495" s="154">
        <f t="shared" si="277"/>
        <v>2</v>
      </c>
      <c r="L1495" s="166"/>
      <c r="M1495" s="20"/>
      <c r="N1495" s="163"/>
      <c r="O1495" s="163"/>
      <c r="P1495" s="163"/>
      <c r="Q1495" s="164"/>
      <c r="S1495" s="46" t="s">
        <v>8080</v>
      </c>
      <c r="T1495" s="54">
        <v>0</v>
      </c>
      <c r="U1495" s="54">
        <v>0</v>
      </c>
      <c r="V1495" s="54">
        <v>0</v>
      </c>
      <c r="W1495" s="54">
        <v>0</v>
      </c>
      <c r="X1495" s="54">
        <v>0</v>
      </c>
      <c r="Y1495" s="22">
        <f t="shared" si="279"/>
        <v>0</v>
      </c>
      <c r="BR1495" s="18"/>
      <c r="BV1495" s="18"/>
    </row>
    <row r="1496" spans="1:74" ht="14.4" x14ac:dyDescent="0.3">
      <c r="A1496" s="42" t="s">
        <v>8080</v>
      </c>
      <c r="B1496" s="42" t="s">
        <v>5524</v>
      </c>
      <c r="C1496" s="70">
        <v>2</v>
      </c>
      <c r="D1496" s="70">
        <v>2</v>
      </c>
      <c r="E1496" s="70">
        <v>0</v>
      </c>
      <c r="F1496" s="70">
        <v>0</v>
      </c>
      <c r="G1496" s="70">
        <v>0</v>
      </c>
      <c r="H1496" s="70">
        <v>2</v>
      </c>
      <c r="I1496" s="70">
        <v>0</v>
      </c>
      <c r="J1496" s="70">
        <v>0</v>
      </c>
      <c r="K1496" s="154">
        <f>SUM(E1496:J1496)</f>
        <v>2</v>
      </c>
      <c r="M1496" s="20">
        <v>4</v>
      </c>
      <c r="N1496" s="163"/>
      <c r="O1496" s="163"/>
      <c r="P1496" s="163"/>
      <c r="Q1496" s="164"/>
      <c r="T1496" s="18">
        <f>SUM(T1490:T1495)</f>
        <v>2</v>
      </c>
      <c r="U1496" s="18">
        <f>SUM(U1490:U1495)</f>
        <v>14</v>
      </c>
      <c r="V1496" s="18">
        <f>SUM(V1490:V1495)</f>
        <v>1</v>
      </c>
      <c r="W1496" s="18">
        <f>SUM(W1490:W1495)</f>
        <v>71</v>
      </c>
      <c r="X1496" s="18">
        <f>SUM(X1490:X1495)</f>
        <v>0</v>
      </c>
      <c r="Y1496" s="22">
        <f t="shared" si="279"/>
        <v>88</v>
      </c>
      <c r="BR1496" s="18"/>
      <c r="BV1496" s="18"/>
    </row>
    <row r="1497" spans="1:74" ht="14.4" x14ac:dyDescent="0.3">
      <c r="A1497" s="155" t="s">
        <v>8193</v>
      </c>
      <c r="B1497" s="22"/>
      <c r="C1497" s="114">
        <f>SUM(C1479:C1496)</f>
        <v>1299</v>
      </c>
      <c r="D1497" s="114">
        <f>SUM(D1479:D1496)</f>
        <v>1274</v>
      </c>
      <c r="E1497" s="114">
        <f t="shared" ref="E1497:J1497" si="280">SUM(E1479:E1496)</f>
        <v>23</v>
      </c>
      <c r="F1497" s="114">
        <f t="shared" si="280"/>
        <v>136</v>
      </c>
      <c r="G1497" s="114">
        <f t="shared" si="280"/>
        <v>59</v>
      </c>
      <c r="H1497" s="114">
        <f t="shared" si="280"/>
        <v>300</v>
      </c>
      <c r="I1497" s="114">
        <f t="shared" si="280"/>
        <v>756</v>
      </c>
      <c r="J1497" s="114">
        <f t="shared" si="280"/>
        <v>0</v>
      </c>
      <c r="K1497" s="150">
        <f>SUM(E1497:J1497)</f>
        <v>1274</v>
      </c>
      <c r="M1497" s="20">
        <f>SUM(M1479:M1496)</f>
        <v>1274</v>
      </c>
      <c r="N1497" s="163"/>
      <c r="O1497" s="163"/>
      <c r="P1497" s="163"/>
      <c r="Q1497" s="164"/>
      <c r="BR1497" s="18"/>
      <c r="BV1497" s="18"/>
    </row>
    <row r="1498" spans="1:74" ht="22.8" x14ac:dyDescent="0.3">
      <c r="N1498" s="163"/>
      <c r="O1498" s="163"/>
      <c r="P1498" s="163"/>
      <c r="Q1498" s="164"/>
      <c r="AL1498" s="18" t="s">
        <v>2</v>
      </c>
      <c r="AM1498" s="18" t="s">
        <v>8255</v>
      </c>
      <c r="AN1498" s="18" t="s">
        <v>8360</v>
      </c>
      <c r="AO1498" s="18" t="s">
        <v>8361</v>
      </c>
      <c r="AP1498" s="18" t="s">
        <v>8258</v>
      </c>
      <c r="AQ1498" s="18" t="s">
        <v>8253</v>
      </c>
      <c r="AR1498" s="18" t="s">
        <v>8362</v>
      </c>
      <c r="AS1498" s="18" t="s">
        <v>8363</v>
      </c>
      <c r="AT1498" s="75" t="s">
        <v>8364</v>
      </c>
      <c r="AU1498" s="75" t="s">
        <v>8261</v>
      </c>
      <c r="AV1498" s="18" t="s">
        <v>8262</v>
      </c>
      <c r="AW1498" s="18" t="s">
        <v>8257</v>
      </c>
      <c r="AX1498" s="18" t="s">
        <v>8365</v>
      </c>
      <c r="AY1498" s="18" t="s">
        <v>8366</v>
      </c>
      <c r="AZ1498" s="18" t="s">
        <v>8367</v>
      </c>
      <c r="BA1498" s="18" t="s">
        <v>8260</v>
      </c>
      <c r="BB1498" s="18" t="s">
        <v>8303</v>
      </c>
      <c r="BC1498" s="18" t="s">
        <v>8266</v>
      </c>
      <c r="BD1498" s="18" t="s">
        <v>8368</v>
      </c>
      <c r="BE1498" s="18" t="s">
        <v>8369</v>
      </c>
      <c r="BF1498" s="18" t="s">
        <v>8265</v>
      </c>
      <c r="BG1498" s="18" t="s">
        <v>8370</v>
      </c>
      <c r="BH1498" s="18" t="s">
        <v>8371</v>
      </c>
      <c r="BI1498" s="18" t="s">
        <v>8378</v>
      </c>
      <c r="BJ1498" s="18" t="s">
        <v>8305</v>
      </c>
      <c r="BR1498" s="18"/>
      <c r="BV1498" s="18"/>
    </row>
    <row r="1499" spans="1:74" ht="14.4" x14ac:dyDescent="0.3">
      <c r="N1499" s="163"/>
      <c r="O1499" s="163"/>
      <c r="P1499" s="163"/>
      <c r="Q1499" s="164"/>
      <c r="S1499" s="22" t="s">
        <v>8195</v>
      </c>
      <c r="T1499" s="22" t="s">
        <v>5758</v>
      </c>
      <c r="U1499" s="22" t="s">
        <v>5740</v>
      </c>
      <c r="V1499" s="22" t="s">
        <v>5712</v>
      </c>
      <c r="W1499" s="22" t="s">
        <v>5745</v>
      </c>
      <c r="X1499" s="22" t="s">
        <v>5868</v>
      </c>
      <c r="Y1499" s="22" t="s">
        <v>8196</v>
      </c>
      <c r="AL1499" s="18" t="s">
        <v>8374</v>
      </c>
      <c r="AM1499" s="24">
        <v>713</v>
      </c>
      <c r="AN1499" s="24">
        <v>352</v>
      </c>
      <c r="AO1499" s="24">
        <v>266</v>
      </c>
      <c r="AP1499" s="24">
        <v>249</v>
      </c>
      <c r="AQ1499" s="24">
        <v>156</v>
      </c>
      <c r="AR1499" s="24">
        <v>84</v>
      </c>
      <c r="AS1499" s="24">
        <v>62</v>
      </c>
      <c r="AT1499" s="75">
        <v>82</v>
      </c>
      <c r="AU1499" s="75">
        <v>42</v>
      </c>
      <c r="AV1499" s="24">
        <v>52</v>
      </c>
      <c r="AW1499" s="24">
        <v>37</v>
      </c>
      <c r="AX1499" s="24">
        <v>17</v>
      </c>
      <c r="AY1499" s="24">
        <v>19</v>
      </c>
      <c r="AZ1499" s="24">
        <v>37</v>
      </c>
      <c r="BA1499" s="24">
        <v>13</v>
      </c>
      <c r="BB1499" s="24">
        <v>19</v>
      </c>
      <c r="BC1499" s="24">
        <v>16</v>
      </c>
      <c r="BD1499" s="140">
        <v>11</v>
      </c>
      <c r="BE1499" s="24">
        <v>3</v>
      </c>
      <c r="BF1499" s="24">
        <v>6</v>
      </c>
      <c r="BG1499" s="24">
        <v>2</v>
      </c>
      <c r="BH1499" s="24">
        <v>3</v>
      </c>
      <c r="BI1499" s="24">
        <v>5</v>
      </c>
      <c r="BJ1499" s="24">
        <v>3</v>
      </c>
      <c r="BK1499" s="18" t="s">
        <v>8374</v>
      </c>
      <c r="BR1499" s="18"/>
      <c r="BV1499" s="18"/>
    </row>
    <row r="1500" spans="1:74" ht="14.4" x14ac:dyDescent="0.3">
      <c r="N1500" s="163"/>
      <c r="O1500" s="163"/>
      <c r="P1500" s="163"/>
      <c r="Q1500" s="164"/>
      <c r="S1500" s="22" t="s">
        <v>8075</v>
      </c>
      <c r="T1500" s="27">
        <v>0</v>
      </c>
      <c r="U1500" s="27">
        <v>0</v>
      </c>
      <c r="V1500" s="27">
        <v>0</v>
      </c>
      <c r="W1500" s="27">
        <v>3</v>
      </c>
      <c r="X1500" s="27">
        <v>0</v>
      </c>
      <c r="Y1500" s="22">
        <f t="shared" ref="Y1500:Y1506" si="281">SUM(T1500:W1500)</f>
        <v>3</v>
      </c>
      <c r="Z1500" s="22" t="s">
        <v>8075</v>
      </c>
      <c r="AL1500" s="18" t="s">
        <v>8375</v>
      </c>
      <c r="AM1500" s="24">
        <v>1</v>
      </c>
      <c r="AN1500" s="24">
        <v>28</v>
      </c>
      <c r="AO1500" s="24">
        <v>72</v>
      </c>
      <c r="AP1500" s="24">
        <v>273</v>
      </c>
      <c r="AQ1500" s="24">
        <v>355</v>
      </c>
      <c r="AR1500" s="24">
        <v>161</v>
      </c>
      <c r="AS1500" s="24">
        <v>145</v>
      </c>
      <c r="AT1500" s="75">
        <v>92</v>
      </c>
      <c r="AU1500" s="75">
        <v>72</v>
      </c>
      <c r="AV1500" s="24">
        <v>60</v>
      </c>
      <c r="AW1500" s="24">
        <v>43</v>
      </c>
      <c r="AX1500" s="24">
        <v>40</v>
      </c>
      <c r="AY1500" s="24">
        <v>31</v>
      </c>
      <c r="AZ1500" s="24">
        <v>39</v>
      </c>
      <c r="BA1500" s="24">
        <v>28</v>
      </c>
      <c r="BB1500" s="24">
        <v>32</v>
      </c>
      <c r="BC1500" s="24">
        <v>17</v>
      </c>
      <c r="BD1500" s="140">
        <v>29</v>
      </c>
      <c r="BE1500" s="24">
        <v>10</v>
      </c>
      <c r="BF1500" s="24">
        <v>15</v>
      </c>
      <c r="BG1500" s="24">
        <v>6</v>
      </c>
      <c r="BH1500" s="24">
        <v>14</v>
      </c>
      <c r="BI1500" s="24">
        <v>7</v>
      </c>
      <c r="BJ1500" s="24">
        <v>4</v>
      </c>
      <c r="BK1500" s="18" t="s">
        <v>8375</v>
      </c>
      <c r="BR1500" s="18"/>
      <c r="BV1500" s="18"/>
    </row>
    <row r="1501" spans="1:74" ht="14.4" x14ac:dyDescent="0.3">
      <c r="N1501" s="163"/>
      <c r="O1501" s="163"/>
      <c r="P1501" s="163"/>
      <c r="Q1501" s="164"/>
      <c r="S1501" s="46" t="s">
        <v>8076</v>
      </c>
      <c r="T1501" s="47">
        <v>0</v>
      </c>
      <c r="U1501" s="47">
        <v>0</v>
      </c>
      <c r="V1501" s="47">
        <v>0</v>
      </c>
      <c r="W1501" s="48">
        <v>4</v>
      </c>
      <c r="X1501" s="47">
        <v>0</v>
      </c>
      <c r="Y1501" s="22">
        <f t="shared" si="281"/>
        <v>4</v>
      </c>
      <c r="Z1501" s="46" t="s">
        <v>8076</v>
      </c>
      <c r="AL1501" s="18" t="s">
        <v>8376</v>
      </c>
      <c r="AM1501" s="24">
        <v>0</v>
      </c>
      <c r="AN1501" s="24">
        <v>0</v>
      </c>
      <c r="AO1501" s="24">
        <v>0</v>
      </c>
      <c r="AP1501" s="24">
        <v>0</v>
      </c>
      <c r="AQ1501" s="24">
        <v>2</v>
      </c>
      <c r="AR1501" s="24">
        <v>15</v>
      </c>
      <c r="AS1501" s="24">
        <v>39</v>
      </c>
      <c r="AT1501" s="75">
        <v>174</v>
      </c>
      <c r="AU1501" s="75">
        <v>257</v>
      </c>
      <c r="AV1501" s="24">
        <v>409</v>
      </c>
      <c r="AW1501" s="24">
        <v>233</v>
      </c>
      <c r="AX1501" s="24">
        <v>203</v>
      </c>
      <c r="AY1501" s="24">
        <v>114</v>
      </c>
      <c r="AZ1501" s="24">
        <v>154</v>
      </c>
      <c r="BA1501" s="24">
        <v>112</v>
      </c>
      <c r="BB1501" s="24">
        <v>124</v>
      </c>
      <c r="BC1501" s="24">
        <v>60</v>
      </c>
      <c r="BD1501" s="140">
        <v>87</v>
      </c>
      <c r="BE1501" s="24">
        <v>39</v>
      </c>
      <c r="BF1501" s="24">
        <v>57</v>
      </c>
      <c r="BG1501" s="24">
        <v>29</v>
      </c>
      <c r="BH1501" s="24">
        <v>50</v>
      </c>
      <c r="BI1501" s="24">
        <v>34</v>
      </c>
      <c r="BJ1501" s="24">
        <v>35</v>
      </c>
      <c r="BK1501" s="18" t="s">
        <v>8376</v>
      </c>
      <c r="BR1501" s="18"/>
      <c r="BV1501" s="18"/>
    </row>
    <row r="1502" spans="1:74" ht="14.4" x14ac:dyDescent="0.3">
      <c r="M1502" s="20"/>
      <c r="N1502" s="163"/>
      <c r="O1502" s="163"/>
      <c r="P1502" s="163"/>
      <c r="Q1502" s="164"/>
      <c r="S1502" s="22" t="s">
        <v>8077</v>
      </c>
      <c r="T1502" s="27">
        <v>0</v>
      </c>
      <c r="U1502" s="27">
        <v>4</v>
      </c>
      <c r="V1502" s="27">
        <v>0</v>
      </c>
      <c r="W1502" s="27">
        <v>31</v>
      </c>
      <c r="X1502" s="27">
        <v>45</v>
      </c>
      <c r="Y1502" s="22">
        <f t="shared" si="281"/>
        <v>35</v>
      </c>
      <c r="Z1502" s="22" t="s">
        <v>8077</v>
      </c>
      <c r="AL1502" s="141" t="s">
        <v>8259</v>
      </c>
      <c r="AM1502" s="142">
        <v>0</v>
      </c>
      <c r="AN1502" s="142">
        <v>0</v>
      </c>
      <c r="AO1502" s="142">
        <v>0</v>
      </c>
      <c r="AP1502" s="142">
        <v>0</v>
      </c>
      <c r="AQ1502" s="142">
        <v>0</v>
      </c>
      <c r="AR1502" s="142">
        <v>0</v>
      </c>
      <c r="AS1502" s="142">
        <v>0</v>
      </c>
      <c r="AT1502" s="142">
        <v>0</v>
      </c>
      <c r="AU1502" s="142">
        <v>0</v>
      </c>
      <c r="AV1502" s="142">
        <v>2</v>
      </c>
      <c r="AW1502" s="142">
        <v>10</v>
      </c>
      <c r="AX1502" s="142">
        <v>51</v>
      </c>
      <c r="AY1502" s="142">
        <v>115</v>
      </c>
      <c r="AZ1502" s="142">
        <v>428</v>
      </c>
      <c r="BA1502" s="142">
        <v>525</v>
      </c>
      <c r="BB1502" s="142">
        <v>467</v>
      </c>
      <c r="BC1502" s="142">
        <v>379</v>
      </c>
      <c r="BD1502" s="143">
        <v>320</v>
      </c>
      <c r="BE1502" s="143">
        <v>115</v>
      </c>
      <c r="BF1502" s="142">
        <v>91</v>
      </c>
      <c r="BG1502" s="142">
        <v>54</v>
      </c>
      <c r="BH1502" s="144">
        <v>62</v>
      </c>
      <c r="BI1502" s="145">
        <v>37</v>
      </c>
      <c r="BJ1502" s="145">
        <v>45</v>
      </c>
      <c r="BK1502" s="141" t="s">
        <v>8259</v>
      </c>
      <c r="BR1502" s="18"/>
      <c r="BV1502" s="18"/>
    </row>
    <row r="1503" spans="1:74" ht="14.4" x14ac:dyDescent="0.3">
      <c r="M1503" s="20"/>
      <c r="N1503" s="163"/>
      <c r="O1503" s="163"/>
      <c r="P1503" s="163"/>
      <c r="Q1503" s="164"/>
      <c r="S1503" s="46" t="s">
        <v>8078</v>
      </c>
      <c r="T1503" s="47">
        <v>3</v>
      </c>
      <c r="U1503" s="47">
        <v>7</v>
      </c>
      <c r="V1503" s="47">
        <v>1</v>
      </c>
      <c r="W1503" s="48">
        <v>53</v>
      </c>
      <c r="X1503" s="47">
        <v>326</v>
      </c>
      <c r="Y1503" s="22">
        <f t="shared" si="281"/>
        <v>64</v>
      </c>
      <c r="Z1503" s="46" t="s">
        <v>8078</v>
      </c>
      <c r="AL1503" s="18" t="s">
        <v>8385</v>
      </c>
      <c r="AM1503" s="24">
        <v>0</v>
      </c>
      <c r="AN1503" s="24">
        <v>0</v>
      </c>
      <c r="AO1503" s="24">
        <v>0</v>
      </c>
      <c r="AP1503" s="24">
        <v>0</v>
      </c>
      <c r="AQ1503" s="24">
        <v>0</v>
      </c>
      <c r="AR1503" s="24">
        <v>0</v>
      </c>
      <c r="AS1503" s="24">
        <v>0</v>
      </c>
      <c r="AT1503" s="24">
        <v>0</v>
      </c>
      <c r="AU1503" s="24">
        <v>0</v>
      </c>
      <c r="AV1503" s="24">
        <v>1</v>
      </c>
      <c r="AW1503" s="24">
        <v>7</v>
      </c>
      <c r="AX1503" s="24">
        <v>40</v>
      </c>
      <c r="AY1503" s="24">
        <v>42</v>
      </c>
      <c r="AZ1503" s="24">
        <v>161</v>
      </c>
      <c r="BA1503" s="24">
        <v>182</v>
      </c>
      <c r="BB1503" s="24">
        <v>349</v>
      </c>
      <c r="BC1503" s="24">
        <v>202</v>
      </c>
      <c r="BD1503" s="140">
        <v>211</v>
      </c>
      <c r="BE1503" s="24">
        <v>120</v>
      </c>
      <c r="BF1503" s="24">
        <v>162</v>
      </c>
      <c r="BG1503" s="24">
        <v>71</v>
      </c>
      <c r="BH1503" s="24">
        <v>109</v>
      </c>
      <c r="BI1503" s="24">
        <v>69</v>
      </c>
      <c r="BJ1503" s="24">
        <v>64</v>
      </c>
      <c r="BK1503" s="18" t="s">
        <v>8385</v>
      </c>
      <c r="BR1503" s="18"/>
      <c r="BV1503" s="18"/>
    </row>
    <row r="1504" spans="1:74" ht="14.4" x14ac:dyDescent="0.3">
      <c r="D1504" s="159"/>
      <c r="E1504" s="159"/>
      <c r="F1504" s="162"/>
      <c r="H1504" s="159"/>
      <c r="I1504" s="159"/>
      <c r="J1504" s="159"/>
      <c r="K1504" s="162"/>
      <c r="N1504" s="163"/>
      <c r="O1504" s="163"/>
      <c r="P1504" s="163"/>
      <c r="Q1504" s="164"/>
      <c r="S1504" s="22" t="s">
        <v>8079</v>
      </c>
      <c r="T1504" s="27">
        <v>18</v>
      </c>
      <c r="U1504" s="27">
        <v>111</v>
      </c>
      <c r="V1504" s="27">
        <v>57</v>
      </c>
      <c r="W1504" s="27">
        <v>134</v>
      </c>
      <c r="X1504" s="27">
        <v>385</v>
      </c>
      <c r="Y1504" s="22">
        <f t="shared" si="281"/>
        <v>320</v>
      </c>
      <c r="Z1504" s="22" t="s">
        <v>8079</v>
      </c>
      <c r="AL1504" s="141" t="s">
        <v>8264</v>
      </c>
      <c r="AM1504" s="142">
        <v>0</v>
      </c>
      <c r="AN1504" s="142">
        <v>0</v>
      </c>
      <c r="AO1504" s="142">
        <v>0</v>
      </c>
      <c r="AP1504" s="142">
        <v>0</v>
      </c>
      <c r="AQ1504" s="142">
        <v>0</v>
      </c>
      <c r="AR1504" s="142">
        <v>0</v>
      </c>
      <c r="AS1504" s="142">
        <v>0</v>
      </c>
      <c r="AT1504" s="142">
        <v>0</v>
      </c>
      <c r="AU1504" s="142">
        <v>0</v>
      </c>
      <c r="AV1504" s="142">
        <v>0</v>
      </c>
      <c r="AW1504" s="142">
        <v>0</v>
      </c>
      <c r="AX1504" s="142">
        <v>13</v>
      </c>
      <c r="AY1504" s="142">
        <v>33</v>
      </c>
      <c r="AZ1504" s="142">
        <v>51</v>
      </c>
      <c r="BA1504" s="142">
        <v>28</v>
      </c>
      <c r="BB1504" s="142">
        <v>181</v>
      </c>
      <c r="BC1504" s="142">
        <v>177</v>
      </c>
      <c r="BD1504" s="143">
        <v>386</v>
      </c>
      <c r="BE1504" s="143">
        <v>395</v>
      </c>
      <c r="BF1504" s="142">
        <v>522</v>
      </c>
      <c r="BG1504" s="142">
        <v>271</v>
      </c>
      <c r="BH1504" s="144">
        <v>333</v>
      </c>
      <c r="BI1504" s="145">
        <v>316</v>
      </c>
      <c r="BJ1504" s="145">
        <v>325</v>
      </c>
      <c r="BK1504" s="141" t="s">
        <v>8264</v>
      </c>
      <c r="BR1504" s="18"/>
      <c r="BV1504" s="18"/>
    </row>
    <row r="1505" spans="1:74" ht="14.4" x14ac:dyDescent="0.3">
      <c r="D1505" s="159"/>
      <c r="E1505" s="159"/>
      <c r="F1505" s="162"/>
      <c r="H1505" s="159"/>
      <c r="I1505" s="159"/>
      <c r="J1505" s="159"/>
      <c r="K1505" s="162"/>
      <c r="N1505" s="163"/>
      <c r="O1505" s="163"/>
      <c r="P1505" s="163"/>
      <c r="Q1505" s="164"/>
      <c r="S1505" s="46" t="s">
        <v>8080</v>
      </c>
      <c r="T1505" s="47">
        <v>0</v>
      </c>
      <c r="U1505" s="47">
        <v>0</v>
      </c>
      <c r="V1505" s="47">
        <v>0</v>
      </c>
      <c r="W1505" s="47">
        <v>4</v>
      </c>
      <c r="X1505" s="47">
        <v>0</v>
      </c>
      <c r="Y1505" s="22">
        <f t="shared" si="281"/>
        <v>4</v>
      </c>
      <c r="Z1505" s="46" t="s">
        <v>8080</v>
      </c>
      <c r="AL1505" s="18" t="s">
        <v>8386</v>
      </c>
      <c r="AM1505" s="24">
        <v>0</v>
      </c>
      <c r="AN1505" s="24">
        <v>0</v>
      </c>
      <c r="AO1505" s="24">
        <v>0</v>
      </c>
      <c r="AP1505" s="24">
        <v>0</v>
      </c>
      <c r="AQ1505" s="24">
        <v>0</v>
      </c>
      <c r="AR1505" s="24">
        <v>0</v>
      </c>
      <c r="AS1505" s="24">
        <v>0</v>
      </c>
      <c r="AT1505" s="24">
        <v>0</v>
      </c>
      <c r="AU1505" s="24">
        <v>0</v>
      </c>
      <c r="AV1505" s="24">
        <v>0</v>
      </c>
      <c r="AW1505" s="24">
        <v>0</v>
      </c>
      <c r="AX1505" s="24">
        <v>0</v>
      </c>
      <c r="AY1505" s="24">
        <v>0</v>
      </c>
      <c r="AZ1505" s="24">
        <v>0</v>
      </c>
      <c r="BA1505" s="24">
        <v>0</v>
      </c>
      <c r="BB1505" s="24">
        <v>0</v>
      </c>
      <c r="BC1505" s="24">
        <v>0</v>
      </c>
      <c r="BD1505" s="140">
        <v>61</v>
      </c>
      <c r="BE1505" s="24">
        <v>57</v>
      </c>
      <c r="BF1505" s="24">
        <v>152</v>
      </c>
      <c r="BG1505" s="24">
        <v>72</v>
      </c>
      <c r="BH1505" s="24">
        <v>204</v>
      </c>
      <c r="BI1505" s="24">
        <v>229</v>
      </c>
      <c r="BJ1505" s="24">
        <v>320</v>
      </c>
      <c r="BK1505" s="18" t="s">
        <v>8386</v>
      </c>
      <c r="BR1505" s="18"/>
      <c r="BV1505" s="18"/>
    </row>
    <row r="1506" spans="1:74" ht="14.4" x14ac:dyDescent="0.3">
      <c r="N1506" s="163"/>
      <c r="O1506" s="163"/>
      <c r="P1506" s="163"/>
      <c r="Q1506" s="164"/>
      <c r="T1506" s="18">
        <f>SUM(T1500:T1505)</f>
        <v>21</v>
      </c>
      <c r="U1506" s="18">
        <f>SUM(U1500:U1505)</f>
        <v>122</v>
      </c>
      <c r="V1506" s="18">
        <f>SUM(V1500:V1505)</f>
        <v>58</v>
      </c>
      <c r="W1506" s="18">
        <f>SUM(W1500:W1505)</f>
        <v>229</v>
      </c>
      <c r="X1506" s="18">
        <f>SUM(X1500:X1505)</f>
        <v>756</v>
      </c>
      <c r="Y1506" s="22">
        <f t="shared" si="281"/>
        <v>430</v>
      </c>
      <c r="AL1506" s="141" t="s">
        <v>8268</v>
      </c>
      <c r="AM1506" s="142">
        <v>0</v>
      </c>
      <c r="AN1506" s="142">
        <v>0</v>
      </c>
      <c r="AO1506" s="142">
        <v>0</v>
      </c>
      <c r="AP1506" s="142">
        <v>0</v>
      </c>
      <c r="AQ1506" s="142">
        <v>0</v>
      </c>
      <c r="AR1506" s="142">
        <v>0</v>
      </c>
      <c r="AS1506" s="142">
        <v>0</v>
      </c>
      <c r="AT1506" s="142">
        <v>0</v>
      </c>
      <c r="AU1506" s="142">
        <v>0</v>
      </c>
      <c r="AV1506" s="142">
        <v>0</v>
      </c>
      <c r="AW1506" s="142">
        <v>0</v>
      </c>
      <c r="AX1506" s="142">
        <v>0</v>
      </c>
      <c r="AY1506" s="142">
        <v>0</v>
      </c>
      <c r="AZ1506" s="142">
        <v>0</v>
      </c>
      <c r="BA1506" s="142">
        <v>0</v>
      </c>
      <c r="BB1506" s="142">
        <v>0</v>
      </c>
      <c r="BC1506" s="142">
        <v>0</v>
      </c>
      <c r="BD1506" s="143">
        <v>0</v>
      </c>
      <c r="BE1506" s="143">
        <v>0</v>
      </c>
      <c r="BF1506" s="142">
        <v>76</v>
      </c>
      <c r="BG1506" s="142">
        <v>315</v>
      </c>
      <c r="BH1506" s="144">
        <v>456</v>
      </c>
      <c r="BI1506" s="145">
        <v>337</v>
      </c>
      <c r="BJ1506" s="145">
        <v>386</v>
      </c>
      <c r="BK1506" s="141" t="s">
        <v>8268</v>
      </c>
      <c r="BR1506" s="18"/>
      <c r="BV1506" s="18"/>
    </row>
    <row r="1507" spans="1:74" ht="14.4" x14ac:dyDescent="0.3">
      <c r="N1507" s="163"/>
      <c r="O1507" s="163"/>
      <c r="P1507" s="163"/>
      <c r="Q1507" s="164"/>
      <c r="AL1507" s="18" t="s">
        <v>8387</v>
      </c>
      <c r="AM1507" s="24">
        <v>0</v>
      </c>
      <c r="AN1507" s="24">
        <v>0</v>
      </c>
      <c r="AO1507" s="24">
        <v>0</v>
      </c>
      <c r="AP1507" s="24">
        <v>0</v>
      </c>
      <c r="AQ1507" s="24">
        <v>0</v>
      </c>
      <c r="AR1507" s="24">
        <v>0</v>
      </c>
      <c r="AS1507" s="24">
        <v>0</v>
      </c>
      <c r="AT1507" s="24">
        <v>0</v>
      </c>
      <c r="AU1507" s="24">
        <v>0</v>
      </c>
      <c r="AV1507" s="24">
        <v>0</v>
      </c>
      <c r="AW1507" s="24">
        <v>0</v>
      </c>
      <c r="AX1507" s="24">
        <v>0</v>
      </c>
      <c r="AY1507" s="24">
        <v>0</v>
      </c>
      <c r="AZ1507" s="24">
        <v>0</v>
      </c>
      <c r="BA1507" s="24">
        <v>0</v>
      </c>
      <c r="BB1507" s="24">
        <v>0</v>
      </c>
      <c r="BC1507" s="24">
        <v>0</v>
      </c>
      <c r="BD1507" s="24">
        <v>0</v>
      </c>
      <c r="BE1507" s="24">
        <v>0</v>
      </c>
      <c r="BF1507" s="24">
        <v>0</v>
      </c>
      <c r="BG1507" s="24">
        <v>0</v>
      </c>
      <c r="BH1507" s="24">
        <v>0</v>
      </c>
      <c r="BI1507" s="24">
        <v>0</v>
      </c>
      <c r="BJ1507" s="24">
        <v>4</v>
      </c>
      <c r="BK1507" s="18" t="s">
        <v>8387</v>
      </c>
      <c r="BR1507" s="18"/>
      <c r="BV1507" s="18"/>
    </row>
    <row r="1508" spans="1:74" ht="14.4" x14ac:dyDescent="0.3">
      <c r="N1508" s="163"/>
      <c r="O1508" s="163"/>
      <c r="P1508" s="163"/>
      <c r="Q1508" s="164"/>
    </row>
    <row r="1509" spans="1:74" ht="14.4" x14ac:dyDescent="0.3">
      <c r="N1509" s="163"/>
      <c r="O1509" s="163"/>
      <c r="P1509" s="163"/>
      <c r="Q1509" s="164"/>
    </row>
    <row r="1510" spans="1:74" ht="14.4" x14ac:dyDescent="0.3">
      <c r="N1510" s="163"/>
      <c r="O1510" s="163"/>
      <c r="P1510" s="163"/>
      <c r="Q1510" s="164"/>
    </row>
    <row r="1511" spans="1:74" ht="39.6" x14ac:dyDescent="0.3">
      <c r="A1511" s="33" t="s">
        <v>8270</v>
      </c>
      <c r="B1511" s="33" t="s">
        <v>7633</v>
      </c>
      <c r="C1511" s="33" t="s">
        <v>8063</v>
      </c>
      <c r="D1511" s="33" t="s">
        <v>8181</v>
      </c>
      <c r="E1511" s="33" t="s">
        <v>8182</v>
      </c>
      <c r="F1511" s="33" t="s">
        <v>8183</v>
      </c>
      <c r="G1511" s="33" t="s">
        <v>8184</v>
      </c>
      <c r="H1511" s="33" t="s">
        <v>8185</v>
      </c>
      <c r="I1511" s="33" t="s">
        <v>8186</v>
      </c>
      <c r="J1511" s="35" t="s">
        <v>8187</v>
      </c>
      <c r="K1511" s="25" t="s">
        <v>8188</v>
      </c>
      <c r="M1511" s="24" t="s">
        <v>8393</v>
      </c>
      <c r="N1511" s="163"/>
      <c r="O1511" s="163"/>
      <c r="P1511" s="163"/>
      <c r="Q1511" s="164"/>
      <c r="S1511" s="18" t="s">
        <v>8270</v>
      </c>
      <c r="AL1511" s="24" t="s">
        <v>8228</v>
      </c>
      <c r="AM1511" s="75" t="s">
        <v>8270</v>
      </c>
      <c r="AN1511" s="24"/>
      <c r="AO1511" s="24"/>
      <c r="AP1511" s="24"/>
      <c r="BR1511" s="18"/>
      <c r="BV1511" s="18"/>
    </row>
    <row r="1512" spans="1:74" ht="14.4" x14ac:dyDescent="0.3">
      <c r="A1512" s="38" t="s">
        <v>8207</v>
      </c>
      <c r="B1512" s="38" t="s">
        <v>10</v>
      </c>
      <c r="C1512" s="71">
        <v>5</v>
      </c>
      <c r="D1512" s="71">
        <v>5</v>
      </c>
      <c r="E1512" s="114">
        <v>0</v>
      </c>
      <c r="F1512" s="114">
        <v>0</v>
      </c>
      <c r="G1512" s="114">
        <v>0</v>
      </c>
      <c r="H1512" s="114">
        <v>5</v>
      </c>
      <c r="I1512" s="114">
        <v>0</v>
      </c>
      <c r="J1512" s="114">
        <v>0</v>
      </c>
      <c r="K1512" s="150">
        <f t="shared" ref="K1512:K1529" si="282">SUM(E1512:J1512)</f>
        <v>5</v>
      </c>
      <c r="M1512" s="20">
        <v>5</v>
      </c>
      <c r="N1512" s="163"/>
      <c r="O1512" s="163"/>
      <c r="P1512" s="163"/>
      <c r="Q1512" s="164"/>
      <c r="S1512" s="22" t="s">
        <v>8190</v>
      </c>
      <c r="T1512" s="22" t="s">
        <v>5758</v>
      </c>
      <c r="U1512" s="22" t="s">
        <v>5740</v>
      </c>
      <c r="V1512" s="22" t="s">
        <v>5712</v>
      </c>
      <c r="W1512" s="22" t="s">
        <v>5745</v>
      </c>
      <c r="X1512" s="22" t="s">
        <v>5868</v>
      </c>
      <c r="Y1512" s="22" t="s">
        <v>5636</v>
      </c>
      <c r="AL1512" s="18" t="s">
        <v>8353</v>
      </c>
      <c r="AM1512" s="24"/>
      <c r="AN1512" s="24"/>
      <c r="AO1512" s="24"/>
      <c r="AP1512" s="24"/>
      <c r="BR1512" s="18"/>
      <c r="BV1512" s="18"/>
    </row>
    <row r="1513" spans="1:74" ht="14.4" x14ac:dyDescent="0.3">
      <c r="A1513" s="151" t="s">
        <v>8208</v>
      </c>
      <c r="B1513" s="151" t="s">
        <v>3133</v>
      </c>
      <c r="C1513" s="138">
        <v>1</v>
      </c>
      <c r="D1513" s="138">
        <v>1</v>
      </c>
      <c r="E1513" s="123">
        <v>0</v>
      </c>
      <c r="F1513" s="123">
        <v>0</v>
      </c>
      <c r="G1513" s="123">
        <v>0</v>
      </c>
      <c r="H1513" s="123">
        <v>1</v>
      </c>
      <c r="I1513" s="123">
        <v>0</v>
      </c>
      <c r="J1513" s="123">
        <v>0</v>
      </c>
      <c r="K1513" s="153">
        <f t="shared" si="282"/>
        <v>1</v>
      </c>
      <c r="M1513" s="135"/>
      <c r="N1513" s="163"/>
      <c r="O1513" s="163"/>
      <c r="P1513" s="163"/>
      <c r="Q1513" s="164"/>
      <c r="S1513" s="22" t="s">
        <v>8394</v>
      </c>
      <c r="T1513" s="27">
        <v>0</v>
      </c>
      <c r="U1513" s="27">
        <v>0</v>
      </c>
      <c r="V1513" s="27">
        <v>0</v>
      </c>
      <c r="W1513" s="27">
        <v>0</v>
      </c>
      <c r="X1513" s="27">
        <v>0</v>
      </c>
      <c r="Y1513" s="22">
        <f t="shared" ref="Y1513:Y1522" si="283">SUM(T1513:X1513)</f>
        <v>0</v>
      </c>
      <c r="AL1513" s="18" t="s">
        <v>8355</v>
      </c>
      <c r="AM1513" s="24"/>
      <c r="AN1513" s="24"/>
      <c r="AO1513" s="24"/>
      <c r="AP1513" s="24"/>
      <c r="BR1513" s="18"/>
      <c r="BV1513" s="18"/>
    </row>
    <row r="1514" spans="1:74" ht="14.4" x14ac:dyDescent="0.3">
      <c r="A1514" s="151" t="s">
        <v>8208</v>
      </c>
      <c r="B1514" s="151" t="s">
        <v>5524</v>
      </c>
      <c r="C1514" s="138">
        <v>1</v>
      </c>
      <c r="D1514" s="138">
        <v>1</v>
      </c>
      <c r="E1514" s="123">
        <v>0</v>
      </c>
      <c r="F1514" s="123">
        <v>1</v>
      </c>
      <c r="G1514" s="123">
        <v>0</v>
      </c>
      <c r="H1514" s="123">
        <v>0</v>
      </c>
      <c r="I1514" s="123">
        <v>0</v>
      </c>
      <c r="J1514" s="123">
        <v>0</v>
      </c>
      <c r="K1514" s="153">
        <f t="shared" si="282"/>
        <v>1</v>
      </c>
      <c r="M1514" s="20"/>
      <c r="N1514" s="163"/>
      <c r="O1514" s="163"/>
      <c r="P1514" s="163"/>
      <c r="Q1514" s="164"/>
      <c r="S1514" s="22" t="s">
        <v>8395</v>
      </c>
      <c r="T1514" s="27">
        <v>0</v>
      </c>
      <c r="U1514" s="27">
        <v>0</v>
      </c>
      <c r="V1514" s="27">
        <v>0</v>
      </c>
      <c r="W1514" s="27">
        <v>0</v>
      </c>
      <c r="X1514" s="27">
        <v>0</v>
      </c>
      <c r="Y1514" s="22">
        <f t="shared" si="283"/>
        <v>0</v>
      </c>
      <c r="AM1514" s="24"/>
      <c r="AN1514" s="24"/>
      <c r="AO1514" s="24"/>
      <c r="AP1514" s="24"/>
      <c r="BR1514" s="18"/>
      <c r="BV1514" s="18"/>
    </row>
    <row r="1515" spans="1:74" ht="22.8" x14ac:dyDescent="0.3">
      <c r="A1515" s="151" t="s">
        <v>8208</v>
      </c>
      <c r="B1515" s="151" t="s">
        <v>10</v>
      </c>
      <c r="C1515" s="138">
        <v>6</v>
      </c>
      <c r="D1515" s="138">
        <v>6</v>
      </c>
      <c r="E1515" s="123">
        <v>0</v>
      </c>
      <c r="F1515" s="123">
        <v>0</v>
      </c>
      <c r="G1515" s="123">
        <v>1</v>
      </c>
      <c r="H1515" s="123">
        <v>5</v>
      </c>
      <c r="I1515" s="123">
        <v>0</v>
      </c>
      <c r="J1515" s="123">
        <v>0</v>
      </c>
      <c r="K1515" s="153">
        <f t="shared" si="282"/>
        <v>6</v>
      </c>
      <c r="M1515" s="20">
        <v>8</v>
      </c>
      <c r="N1515" s="163"/>
      <c r="O1515" s="163"/>
      <c r="P1515" s="163"/>
      <c r="Q1515" s="164"/>
      <c r="S1515" s="22" t="s">
        <v>8396</v>
      </c>
      <c r="T1515" s="27">
        <v>0</v>
      </c>
      <c r="U1515" s="27">
        <v>0</v>
      </c>
      <c r="V1515" s="27">
        <v>0</v>
      </c>
      <c r="W1515" s="27">
        <v>0</v>
      </c>
      <c r="X1515" s="27">
        <v>0</v>
      </c>
      <c r="Y1515" s="22">
        <f t="shared" si="283"/>
        <v>0</v>
      </c>
      <c r="AL1515" s="18" t="s">
        <v>2</v>
      </c>
      <c r="AM1515" s="18" t="s">
        <v>8359</v>
      </c>
      <c r="AN1515" s="18" t="s">
        <v>8360</v>
      </c>
      <c r="AO1515" s="18" t="s">
        <v>8361</v>
      </c>
      <c r="AP1515" s="18" t="s">
        <v>8258</v>
      </c>
      <c r="AQ1515" s="18" t="s">
        <v>8253</v>
      </c>
      <c r="AR1515" s="18" t="s">
        <v>8362</v>
      </c>
      <c r="AS1515" s="18" t="s">
        <v>8363</v>
      </c>
      <c r="AT1515" s="75" t="s">
        <v>8364</v>
      </c>
      <c r="AU1515" s="75" t="s">
        <v>8261</v>
      </c>
      <c r="AV1515" s="18" t="s">
        <v>8262</v>
      </c>
      <c r="AW1515" s="18" t="s">
        <v>8257</v>
      </c>
      <c r="AX1515" s="18" t="s">
        <v>8365</v>
      </c>
      <c r="AY1515" s="18" t="s">
        <v>8366</v>
      </c>
      <c r="AZ1515" s="18" t="s">
        <v>8367</v>
      </c>
      <c r="BA1515" s="18" t="s">
        <v>8260</v>
      </c>
      <c r="BB1515" s="18" t="s">
        <v>8303</v>
      </c>
      <c r="BC1515" s="18" t="s">
        <v>8266</v>
      </c>
      <c r="BD1515" s="18" t="s">
        <v>8368</v>
      </c>
      <c r="BE1515" s="18" t="s">
        <v>8369</v>
      </c>
      <c r="BF1515" s="18" t="s">
        <v>8265</v>
      </c>
      <c r="BG1515" s="18" t="s">
        <v>8370</v>
      </c>
      <c r="BH1515" s="18" t="s">
        <v>8371</v>
      </c>
      <c r="BI1515" s="18" t="s">
        <v>8270</v>
      </c>
      <c r="BR1515" s="18"/>
      <c r="BV1515" s="18"/>
    </row>
    <row r="1516" spans="1:74" ht="14.4" x14ac:dyDescent="0.3">
      <c r="A1516" s="38" t="s">
        <v>8202</v>
      </c>
      <c r="B1516" s="38" t="s">
        <v>3133</v>
      </c>
      <c r="C1516" s="71">
        <v>4</v>
      </c>
      <c r="D1516" s="71">
        <v>4</v>
      </c>
      <c r="E1516" s="114">
        <v>0</v>
      </c>
      <c r="F1516" s="114">
        <v>1</v>
      </c>
      <c r="G1516" s="114">
        <v>1</v>
      </c>
      <c r="H1516" s="114">
        <v>2</v>
      </c>
      <c r="I1516" s="114">
        <v>0</v>
      </c>
      <c r="J1516" s="114">
        <v>0</v>
      </c>
      <c r="K1516" s="150">
        <f t="shared" si="282"/>
        <v>4</v>
      </c>
      <c r="M1516" s="20"/>
      <c r="N1516" s="163"/>
      <c r="O1516" s="163"/>
      <c r="P1516" s="163"/>
      <c r="Q1516" s="164"/>
      <c r="S1516" s="46" t="s">
        <v>8074</v>
      </c>
      <c r="T1516" s="47">
        <v>0</v>
      </c>
      <c r="U1516" s="47">
        <v>0</v>
      </c>
      <c r="V1516" s="47">
        <v>0</v>
      </c>
      <c r="W1516" s="47">
        <v>0</v>
      </c>
      <c r="X1516" s="47">
        <v>0</v>
      </c>
      <c r="Y1516" s="22">
        <f t="shared" si="283"/>
        <v>0</v>
      </c>
      <c r="AL1516" s="18" t="s">
        <v>8243</v>
      </c>
      <c r="AM1516" s="24">
        <v>0</v>
      </c>
      <c r="AN1516" s="24">
        <v>0</v>
      </c>
      <c r="AO1516" s="24">
        <v>0</v>
      </c>
      <c r="AP1516" s="24">
        <v>0</v>
      </c>
      <c r="AQ1516" s="24">
        <v>0</v>
      </c>
      <c r="AR1516" s="24">
        <v>0</v>
      </c>
      <c r="AS1516" s="24">
        <v>0</v>
      </c>
      <c r="AT1516" s="75">
        <v>0</v>
      </c>
      <c r="AU1516" s="75">
        <v>0</v>
      </c>
      <c r="AV1516" s="24">
        <v>0</v>
      </c>
      <c r="AW1516" s="24">
        <v>0</v>
      </c>
      <c r="AX1516" s="24">
        <v>0</v>
      </c>
      <c r="AY1516" s="24">
        <v>0</v>
      </c>
      <c r="AZ1516" s="24">
        <v>0</v>
      </c>
      <c r="BA1516" s="24">
        <v>0</v>
      </c>
      <c r="BB1516" s="24">
        <v>0</v>
      </c>
      <c r="BC1516" s="24">
        <v>0</v>
      </c>
      <c r="BD1516" s="24">
        <v>0</v>
      </c>
      <c r="BE1516" s="24">
        <v>0</v>
      </c>
      <c r="BF1516" s="24">
        <v>0</v>
      </c>
      <c r="BG1516" s="24">
        <v>0</v>
      </c>
      <c r="BH1516" s="24">
        <v>0</v>
      </c>
      <c r="BI1516" s="24">
        <v>0</v>
      </c>
      <c r="BJ1516" s="18" t="s">
        <v>8243</v>
      </c>
      <c r="BR1516" s="18"/>
      <c r="BV1516" s="18"/>
    </row>
    <row r="1517" spans="1:74" ht="14.4" x14ac:dyDescent="0.3">
      <c r="A1517" s="38" t="s">
        <v>8202</v>
      </c>
      <c r="B1517" s="38" t="s">
        <v>836</v>
      </c>
      <c r="C1517" s="71">
        <v>17</v>
      </c>
      <c r="D1517" s="71">
        <v>16</v>
      </c>
      <c r="E1517" s="114">
        <v>0</v>
      </c>
      <c r="F1517" s="114">
        <v>0</v>
      </c>
      <c r="G1517" s="114">
        <v>0</v>
      </c>
      <c r="H1517" s="114">
        <v>14</v>
      </c>
      <c r="I1517" s="114">
        <v>2</v>
      </c>
      <c r="J1517" s="114">
        <v>0</v>
      </c>
      <c r="K1517" s="150">
        <f t="shared" si="282"/>
        <v>16</v>
      </c>
      <c r="M1517" s="20"/>
      <c r="N1517" s="163"/>
      <c r="O1517" s="163"/>
      <c r="P1517" s="163"/>
      <c r="Q1517" s="164"/>
      <c r="S1517" s="22" t="s">
        <v>8075</v>
      </c>
      <c r="T1517" s="27">
        <v>0</v>
      </c>
      <c r="U1517" s="27">
        <v>0</v>
      </c>
      <c r="V1517" s="27">
        <v>0</v>
      </c>
      <c r="W1517" s="27">
        <v>5</v>
      </c>
      <c r="X1517" s="27">
        <v>0</v>
      </c>
      <c r="Y1517" s="22">
        <f t="shared" si="283"/>
        <v>5</v>
      </c>
      <c r="AL1517" s="18" t="s">
        <v>8244</v>
      </c>
      <c r="AM1517" s="24">
        <v>0</v>
      </c>
      <c r="AN1517" s="24">
        <v>0</v>
      </c>
      <c r="AO1517" s="24">
        <v>0</v>
      </c>
      <c r="AP1517" s="24">
        <v>0</v>
      </c>
      <c r="AQ1517" s="24">
        <v>0</v>
      </c>
      <c r="AR1517" s="24">
        <v>0</v>
      </c>
      <c r="AS1517" s="24">
        <v>0</v>
      </c>
      <c r="AT1517" s="75">
        <v>0</v>
      </c>
      <c r="AU1517" s="75">
        <v>0</v>
      </c>
      <c r="AV1517" s="24">
        <v>0</v>
      </c>
      <c r="AW1517" s="24">
        <v>0</v>
      </c>
      <c r="AX1517" s="24">
        <v>0</v>
      </c>
      <c r="AY1517" s="24">
        <v>0</v>
      </c>
      <c r="AZ1517" s="24">
        <v>0</v>
      </c>
      <c r="BA1517" s="24">
        <v>0</v>
      </c>
      <c r="BB1517" s="24">
        <v>0</v>
      </c>
      <c r="BC1517" s="24">
        <v>0</v>
      </c>
      <c r="BD1517" s="24">
        <v>0</v>
      </c>
      <c r="BE1517" s="24">
        <v>0</v>
      </c>
      <c r="BF1517" s="24">
        <v>0</v>
      </c>
      <c r="BG1517" s="24">
        <v>0</v>
      </c>
      <c r="BH1517" s="24">
        <v>0</v>
      </c>
      <c r="BI1517" s="24">
        <v>0</v>
      </c>
      <c r="BJ1517" s="18" t="s">
        <v>8244</v>
      </c>
      <c r="BR1517" s="18"/>
      <c r="BV1517" s="18"/>
    </row>
    <row r="1518" spans="1:74" ht="14.4" x14ac:dyDescent="0.3">
      <c r="A1518" s="38" t="s">
        <v>8202</v>
      </c>
      <c r="B1518" s="38" t="s">
        <v>10</v>
      </c>
      <c r="C1518" s="71">
        <v>55</v>
      </c>
      <c r="D1518" s="71">
        <v>55</v>
      </c>
      <c r="E1518" s="114">
        <v>0</v>
      </c>
      <c r="F1518" s="114">
        <v>3</v>
      </c>
      <c r="G1518" s="114">
        <v>0</v>
      </c>
      <c r="H1518" s="114">
        <v>17</v>
      </c>
      <c r="I1518" s="114">
        <v>35</v>
      </c>
      <c r="J1518" s="114">
        <v>0</v>
      </c>
      <c r="K1518" s="150">
        <f t="shared" si="282"/>
        <v>55</v>
      </c>
      <c r="M1518" s="20">
        <f>SUM(K1516:K1518)</f>
        <v>75</v>
      </c>
      <c r="N1518" s="163"/>
      <c r="O1518" s="163"/>
      <c r="P1518" s="163"/>
      <c r="Q1518" s="164"/>
      <c r="S1518" s="46" t="s">
        <v>8076</v>
      </c>
      <c r="T1518" s="47">
        <v>0</v>
      </c>
      <c r="U1518" s="47">
        <v>1</v>
      </c>
      <c r="V1518" s="47">
        <v>1</v>
      </c>
      <c r="W1518" s="47">
        <v>6</v>
      </c>
      <c r="X1518" s="47">
        <v>0</v>
      </c>
      <c r="Y1518" s="22">
        <f t="shared" si="283"/>
        <v>8</v>
      </c>
      <c r="AL1518" s="18" t="s">
        <v>8245</v>
      </c>
      <c r="AM1518" s="24">
        <v>0</v>
      </c>
      <c r="AN1518" s="24">
        <v>0</v>
      </c>
      <c r="AO1518" s="24">
        <v>0</v>
      </c>
      <c r="AP1518" s="24">
        <v>0</v>
      </c>
      <c r="AQ1518" s="24">
        <v>0</v>
      </c>
      <c r="AR1518" s="24">
        <v>0</v>
      </c>
      <c r="AS1518" s="24">
        <v>0</v>
      </c>
      <c r="AT1518" s="75">
        <v>0</v>
      </c>
      <c r="AU1518" s="75">
        <v>0</v>
      </c>
      <c r="AV1518" s="24">
        <v>0</v>
      </c>
      <c r="AW1518" s="24">
        <v>0</v>
      </c>
      <c r="AX1518" s="24">
        <v>1</v>
      </c>
      <c r="AY1518" s="24">
        <v>0</v>
      </c>
      <c r="AZ1518" s="24">
        <v>0</v>
      </c>
      <c r="BA1518" s="24">
        <v>0</v>
      </c>
      <c r="BB1518" s="24">
        <v>0</v>
      </c>
      <c r="BC1518" s="24">
        <v>0</v>
      </c>
      <c r="BD1518" s="24">
        <v>0</v>
      </c>
      <c r="BE1518" s="24">
        <v>0</v>
      </c>
      <c r="BF1518" s="24">
        <v>0</v>
      </c>
      <c r="BG1518" s="24">
        <v>0</v>
      </c>
      <c r="BH1518" s="24">
        <v>0</v>
      </c>
      <c r="BI1518" s="24">
        <v>0</v>
      </c>
      <c r="BJ1518" s="18" t="s">
        <v>8245</v>
      </c>
      <c r="BR1518" s="18"/>
      <c r="BV1518" s="18"/>
    </row>
    <row r="1519" spans="1:74" x14ac:dyDescent="0.25">
      <c r="A1519" s="151" t="s">
        <v>8203</v>
      </c>
      <c r="B1519" s="151" t="s">
        <v>3133</v>
      </c>
      <c r="C1519" s="123">
        <v>16</v>
      </c>
      <c r="D1519" s="123">
        <v>16</v>
      </c>
      <c r="E1519" s="123">
        <v>0</v>
      </c>
      <c r="F1519" s="123">
        <v>4</v>
      </c>
      <c r="G1519" s="123">
        <v>1</v>
      </c>
      <c r="H1519" s="123">
        <v>11</v>
      </c>
      <c r="I1519" s="123">
        <v>0</v>
      </c>
      <c r="J1519" s="123">
        <v>0</v>
      </c>
      <c r="K1519" s="153">
        <f t="shared" si="282"/>
        <v>16</v>
      </c>
      <c r="M1519" s="135"/>
      <c r="N1519" s="167"/>
      <c r="O1519" s="167"/>
      <c r="P1519" s="167"/>
      <c r="Q1519" s="168"/>
      <c r="S1519" s="22" t="s">
        <v>8077</v>
      </c>
      <c r="T1519" s="27">
        <v>0</v>
      </c>
      <c r="U1519" s="27">
        <v>4</v>
      </c>
      <c r="V1519" s="27">
        <v>1</v>
      </c>
      <c r="W1519" s="27">
        <v>33</v>
      </c>
      <c r="X1519" s="27">
        <v>37</v>
      </c>
      <c r="Y1519" s="22">
        <f t="shared" si="283"/>
        <v>75</v>
      </c>
      <c r="AL1519" s="18" t="s">
        <v>8246</v>
      </c>
      <c r="AM1519" s="24">
        <v>0</v>
      </c>
      <c r="AN1519" s="24">
        <v>0</v>
      </c>
      <c r="AO1519" s="24">
        <v>0</v>
      </c>
      <c r="AP1519" s="24">
        <v>0</v>
      </c>
      <c r="AQ1519" s="24">
        <v>0</v>
      </c>
      <c r="AR1519" s="24">
        <v>0</v>
      </c>
      <c r="AS1519" s="24">
        <v>0</v>
      </c>
      <c r="AT1519" s="75">
        <v>0</v>
      </c>
      <c r="AU1519" s="75">
        <v>0</v>
      </c>
      <c r="AV1519" s="24">
        <v>0</v>
      </c>
      <c r="AW1519" s="24">
        <v>0</v>
      </c>
      <c r="AX1519" s="24">
        <v>1</v>
      </c>
      <c r="AY1519" s="24">
        <v>0</v>
      </c>
      <c r="AZ1519" s="24">
        <v>0</v>
      </c>
      <c r="BA1519" s="24">
        <v>0</v>
      </c>
      <c r="BB1519" s="24">
        <v>0</v>
      </c>
      <c r="BC1519" s="24">
        <v>0</v>
      </c>
      <c r="BD1519" s="24">
        <v>0</v>
      </c>
      <c r="BE1519" s="24">
        <v>0</v>
      </c>
      <c r="BF1519" s="24">
        <v>0</v>
      </c>
      <c r="BG1519" s="24">
        <v>0</v>
      </c>
      <c r="BH1519" s="24">
        <v>0</v>
      </c>
      <c r="BI1519" s="24">
        <v>0</v>
      </c>
      <c r="BJ1519" s="18" t="s">
        <v>8246</v>
      </c>
      <c r="BR1519" s="18"/>
      <c r="BV1519" s="18"/>
    </row>
    <row r="1520" spans="1:74" x14ac:dyDescent="0.25">
      <c r="A1520" s="151" t="s">
        <v>8203</v>
      </c>
      <c r="B1520" s="151" t="s">
        <v>836</v>
      </c>
      <c r="C1520" s="123">
        <v>69</v>
      </c>
      <c r="D1520" s="123">
        <v>62</v>
      </c>
      <c r="E1520" s="123">
        <v>0</v>
      </c>
      <c r="F1520" s="123">
        <v>0</v>
      </c>
      <c r="G1520" s="123">
        <v>0</v>
      </c>
      <c r="H1520" s="123">
        <v>17</v>
      </c>
      <c r="I1520" s="123">
        <v>45</v>
      </c>
      <c r="J1520" s="123">
        <v>0</v>
      </c>
      <c r="K1520" s="153">
        <f t="shared" si="282"/>
        <v>62</v>
      </c>
      <c r="M1520" s="20"/>
      <c r="N1520" s="167"/>
      <c r="O1520" s="167"/>
      <c r="P1520" s="167"/>
      <c r="Q1520" s="168"/>
      <c r="S1520" s="46" t="s">
        <v>8078</v>
      </c>
      <c r="T1520" s="47">
        <v>4</v>
      </c>
      <c r="U1520" s="47">
        <v>21</v>
      </c>
      <c r="V1520" s="47">
        <v>1</v>
      </c>
      <c r="W1520" s="47">
        <v>59</v>
      </c>
      <c r="X1520" s="47">
        <v>316</v>
      </c>
      <c r="Y1520" s="22">
        <f t="shared" si="283"/>
        <v>401</v>
      </c>
      <c r="AL1520" s="18" t="s">
        <v>8252</v>
      </c>
      <c r="AM1520" s="24">
        <v>364</v>
      </c>
      <c r="AN1520" s="24">
        <v>349</v>
      </c>
      <c r="AO1520" s="24">
        <v>510</v>
      </c>
      <c r="AP1520" s="24">
        <v>535</v>
      </c>
      <c r="AQ1520" s="24">
        <v>579</v>
      </c>
      <c r="AR1520" s="24">
        <v>91</v>
      </c>
      <c r="AS1520" s="24">
        <v>181</v>
      </c>
      <c r="AT1520" s="75">
        <v>166</v>
      </c>
      <c r="AU1520" s="75">
        <v>123</v>
      </c>
      <c r="AV1520" s="24">
        <v>6</v>
      </c>
      <c r="AW1520" s="24">
        <v>0</v>
      </c>
      <c r="AX1520" s="24">
        <v>1</v>
      </c>
      <c r="AY1520" s="24">
        <v>0</v>
      </c>
      <c r="AZ1520" s="24">
        <v>0</v>
      </c>
      <c r="BA1520" s="24">
        <v>0</v>
      </c>
      <c r="BB1520" s="24">
        <v>0</v>
      </c>
      <c r="BC1520" s="24">
        <v>0</v>
      </c>
      <c r="BD1520" s="24">
        <v>0</v>
      </c>
      <c r="BE1520" s="24">
        <v>0</v>
      </c>
      <c r="BF1520" s="24">
        <v>0</v>
      </c>
      <c r="BG1520" s="24">
        <v>0</v>
      </c>
      <c r="BH1520" s="24">
        <v>0</v>
      </c>
      <c r="BI1520" s="24">
        <v>0</v>
      </c>
      <c r="BJ1520" s="18" t="s">
        <v>8252</v>
      </c>
      <c r="BR1520" s="18"/>
      <c r="BV1520" s="18"/>
    </row>
    <row r="1521" spans="1:74" ht="14.4" x14ac:dyDescent="0.3">
      <c r="A1521" s="151" t="s">
        <v>8203</v>
      </c>
      <c r="B1521" s="151" t="s">
        <v>5524</v>
      </c>
      <c r="C1521" s="123">
        <v>1</v>
      </c>
      <c r="D1521" s="123">
        <v>1</v>
      </c>
      <c r="E1521" s="123">
        <v>0</v>
      </c>
      <c r="F1521" s="123">
        <v>1</v>
      </c>
      <c r="G1521" s="123">
        <v>0</v>
      </c>
      <c r="H1521" s="123">
        <v>0</v>
      </c>
      <c r="I1521" s="123">
        <v>0</v>
      </c>
      <c r="J1521" s="123">
        <v>0</v>
      </c>
      <c r="K1521" s="153">
        <f t="shared" si="282"/>
        <v>1</v>
      </c>
      <c r="M1521" s="20"/>
      <c r="N1521" s="163"/>
      <c r="O1521" s="163"/>
      <c r="P1521" s="164"/>
      <c r="Q1521" s="168"/>
      <c r="S1521" s="22" t="s">
        <v>8079</v>
      </c>
      <c r="T1521" s="27">
        <v>27</v>
      </c>
      <c r="U1521" s="27">
        <v>90</v>
      </c>
      <c r="V1521" s="27">
        <v>21</v>
      </c>
      <c r="W1521" s="27">
        <v>141</v>
      </c>
      <c r="X1521" s="27">
        <v>337</v>
      </c>
      <c r="Y1521" s="22">
        <f t="shared" si="283"/>
        <v>616</v>
      </c>
      <c r="AL1521" s="18" t="s">
        <v>8256</v>
      </c>
      <c r="AM1521" s="24">
        <v>0</v>
      </c>
      <c r="AN1521" s="24">
        <v>0</v>
      </c>
      <c r="AO1521" s="24">
        <v>0</v>
      </c>
      <c r="AP1521" s="24">
        <v>0</v>
      </c>
      <c r="AQ1521" s="24">
        <v>0</v>
      </c>
      <c r="AR1521" s="24">
        <v>415</v>
      </c>
      <c r="AS1521" s="24">
        <v>435</v>
      </c>
      <c r="AT1521" s="75">
        <v>345</v>
      </c>
      <c r="AU1521" s="75">
        <v>433</v>
      </c>
      <c r="AV1521" s="24">
        <v>457</v>
      </c>
      <c r="AW1521" s="24">
        <v>568</v>
      </c>
      <c r="AX1521" s="24">
        <v>453</v>
      </c>
      <c r="AY1521" s="24">
        <v>391</v>
      </c>
      <c r="AZ1521" s="24">
        <v>236</v>
      </c>
      <c r="BA1521" s="24">
        <v>35</v>
      </c>
      <c r="BB1521" s="24">
        <v>44</v>
      </c>
      <c r="BC1521" s="24">
        <v>12</v>
      </c>
      <c r="BD1521" s="140">
        <v>15</v>
      </c>
      <c r="BE1521" s="140">
        <v>11</v>
      </c>
      <c r="BF1521" s="140">
        <v>1</v>
      </c>
      <c r="BG1521" s="24">
        <v>0</v>
      </c>
      <c r="BH1521" s="107">
        <v>0</v>
      </c>
      <c r="BI1521" s="24">
        <v>0</v>
      </c>
      <c r="BJ1521" s="18" t="s">
        <v>8256</v>
      </c>
      <c r="BR1521" s="18"/>
      <c r="BV1521" s="18"/>
    </row>
    <row r="1522" spans="1:74" ht="14.4" x14ac:dyDescent="0.3">
      <c r="A1522" s="151" t="s">
        <v>8203</v>
      </c>
      <c r="B1522" s="151" t="s">
        <v>3855</v>
      </c>
      <c r="C1522" s="123">
        <v>1</v>
      </c>
      <c r="D1522" s="123">
        <v>1</v>
      </c>
      <c r="E1522" s="123">
        <v>0</v>
      </c>
      <c r="F1522" s="123">
        <v>0</v>
      </c>
      <c r="G1522" s="123">
        <v>0</v>
      </c>
      <c r="H1522" s="123">
        <v>1</v>
      </c>
      <c r="I1522" s="123">
        <v>0</v>
      </c>
      <c r="J1522" s="123">
        <v>0</v>
      </c>
      <c r="K1522" s="153">
        <f t="shared" si="282"/>
        <v>1</v>
      </c>
      <c r="M1522" s="20"/>
      <c r="N1522" s="163"/>
      <c r="O1522" s="163"/>
      <c r="P1522" s="164"/>
      <c r="Q1522" s="168"/>
      <c r="T1522" s="18">
        <f>SUM(T1513:T1521)</f>
        <v>31</v>
      </c>
      <c r="U1522" s="18">
        <f>SUM(U1513:U1521)</f>
        <v>116</v>
      </c>
      <c r="V1522" s="18">
        <f>SUM(V1513:V1521)</f>
        <v>24</v>
      </c>
      <c r="W1522" s="18">
        <f>SUM(W1513:W1521)</f>
        <v>244</v>
      </c>
      <c r="X1522" s="18">
        <f>SUM(X1513:X1521)</f>
        <v>690</v>
      </c>
      <c r="Y1522" s="22">
        <f t="shared" si="283"/>
        <v>1105</v>
      </c>
      <c r="AL1522" s="18" t="s">
        <v>8293</v>
      </c>
      <c r="AM1522" s="24">
        <v>3</v>
      </c>
      <c r="AN1522" s="24">
        <v>0</v>
      </c>
      <c r="AO1522" s="24">
        <v>1</v>
      </c>
      <c r="AP1522" s="24">
        <v>1</v>
      </c>
      <c r="AQ1522" s="24">
        <v>1</v>
      </c>
      <c r="AR1522" s="24">
        <v>0</v>
      </c>
      <c r="AS1522" s="24">
        <v>0</v>
      </c>
      <c r="AT1522" s="75">
        <v>0</v>
      </c>
      <c r="AU1522" s="75">
        <v>0</v>
      </c>
      <c r="AV1522" s="24">
        <v>1</v>
      </c>
      <c r="AW1522" s="24">
        <v>2</v>
      </c>
      <c r="AX1522" s="24">
        <v>1</v>
      </c>
      <c r="AY1522" s="24">
        <v>1</v>
      </c>
      <c r="AZ1522" s="24">
        <v>0</v>
      </c>
      <c r="BA1522" s="24">
        <v>0</v>
      </c>
      <c r="BB1522" s="24">
        <v>1</v>
      </c>
      <c r="BC1522" s="24">
        <v>0</v>
      </c>
      <c r="BD1522" s="24">
        <v>0</v>
      </c>
      <c r="BE1522" s="24">
        <v>0</v>
      </c>
      <c r="BF1522" s="24">
        <v>1</v>
      </c>
      <c r="BG1522" s="24">
        <v>1</v>
      </c>
      <c r="BH1522" s="24">
        <v>0</v>
      </c>
      <c r="BI1522" s="24">
        <v>0</v>
      </c>
      <c r="BJ1522" s="18" t="s">
        <v>8293</v>
      </c>
      <c r="BR1522" s="18"/>
      <c r="BV1522" s="18"/>
    </row>
    <row r="1523" spans="1:74" ht="14.4" x14ac:dyDescent="0.3">
      <c r="A1523" s="151" t="s">
        <v>8203</v>
      </c>
      <c r="B1523" s="151" t="s">
        <v>10</v>
      </c>
      <c r="C1523" s="123">
        <v>321</v>
      </c>
      <c r="D1523" s="123">
        <v>321</v>
      </c>
      <c r="E1523" s="123">
        <v>4</v>
      </c>
      <c r="F1523" s="123">
        <v>16</v>
      </c>
      <c r="G1523" s="123">
        <v>0</v>
      </c>
      <c r="H1523" s="123">
        <v>30</v>
      </c>
      <c r="I1523" s="123">
        <v>271</v>
      </c>
      <c r="J1523" s="123">
        <v>0</v>
      </c>
      <c r="K1523" s="153">
        <f t="shared" si="282"/>
        <v>321</v>
      </c>
      <c r="M1523" s="20">
        <f>SUM(K1519:K1523)</f>
        <v>401</v>
      </c>
      <c r="N1523" s="163"/>
      <c r="O1523" s="163"/>
      <c r="P1523" s="164"/>
      <c r="Q1523" s="168"/>
      <c r="AL1523" s="18" t="s">
        <v>8294</v>
      </c>
      <c r="AM1523" s="24">
        <v>3</v>
      </c>
      <c r="AN1523" s="24">
        <v>3</v>
      </c>
      <c r="AO1523" s="24">
        <v>1</v>
      </c>
      <c r="AP1523" s="24">
        <v>1</v>
      </c>
      <c r="AQ1523" s="24">
        <v>1</v>
      </c>
      <c r="AR1523" s="24">
        <v>0</v>
      </c>
      <c r="AS1523" s="24">
        <v>0</v>
      </c>
      <c r="AT1523" s="75">
        <v>0</v>
      </c>
      <c r="AU1523" s="75">
        <v>1</v>
      </c>
      <c r="AV1523" s="24">
        <v>1</v>
      </c>
      <c r="AW1523" s="24">
        <v>0</v>
      </c>
      <c r="AX1523" s="24">
        <v>0</v>
      </c>
      <c r="AY1523" s="24">
        <v>1</v>
      </c>
      <c r="AZ1523" s="24">
        <v>0</v>
      </c>
      <c r="BA1523" s="24">
        <v>0</v>
      </c>
      <c r="BB1523" s="24">
        <v>1</v>
      </c>
      <c r="BC1523" s="24">
        <v>0</v>
      </c>
      <c r="BD1523" s="24">
        <v>0</v>
      </c>
      <c r="BE1523" s="24">
        <v>0</v>
      </c>
      <c r="BF1523" s="24">
        <v>0</v>
      </c>
      <c r="BG1523" s="24">
        <v>1</v>
      </c>
      <c r="BH1523" s="24">
        <v>0</v>
      </c>
      <c r="BI1523" s="24">
        <v>0</v>
      </c>
      <c r="BJ1523" s="18" t="s">
        <v>8294</v>
      </c>
      <c r="BR1523" s="18"/>
      <c r="BV1523" s="18"/>
    </row>
    <row r="1524" spans="1:74" ht="14.4" x14ac:dyDescent="0.3">
      <c r="A1524" s="38" t="s">
        <v>7373</v>
      </c>
      <c r="B1524" s="38" t="s">
        <v>3133</v>
      </c>
      <c r="C1524" s="71">
        <v>55</v>
      </c>
      <c r="D1524" s="71">
        <v>50</v>
      </c>
      <c r="E1524" s="71">
        <v>2</v>
      </c>
      <c r="F1524" s="71">
        <v>19</v>
      </c>
      <c r="G1524" s="71">
        <v>1</v>
      </c>
      <c r="H1524" s="71">
        <v>28</v>
      </c>
      <c r="I1524" s="71">
        <v>0</v>
      </c>
      <c r="J1524" s="71">
        <v>0</v>
      </c>
      <c r="K1524" s="150">
        <f t="shared" si="282"/>
        <v>50</v>
      </c>
      <c r="M1524" s="20"/>
      <c r="N1524" s="163"/>
      <c r="O1524" s="163"/>
      <c r="P1524" s="164"/>
      <c r="Q1524" s="168"/>
      <c r="AL1524" s="18" t="s">
        <v>8295</v>
      </c>
      <c r="AM1524" s="24">
        <v>10</v>
      </c>
      <c r="AN1524" s="24">
        <v>3</v>
      </c>
      <c r="AO1524" s="24">
        <v>5</v>
      </c>
      <c r="AP1524" s="24">
        <v>3</v>
      </c>
      <c r="AQ1524" s="24">
        <v>2</v>
      </c>
      <c r="AR1524" s="24">
        <v>0</v>
      </c>
      <c r="AS1524" s="24">
        <v>0</v>
      </c>
      <c r="AT1524" s="75">
        <v>0</v>
      </c>
      <c r="AU1524" s="75">
        <v>1</v>
      </c>
      <c r="AV1524" s="24">
        <v>1</v>
      </c>
      <c r="AW1524" s="24">
        <v>0</v>
      </c>
      <c r="AX1524" s="24">
        <v>0</v>
      </c>
      <c r="AY1524" s="24">
        <v>1</v>
      </c>
      <c r="AZ1524" s="24">
        <v>0</v>
      </c>
      <c r="BA1524" s="24">
        <v>0</v>
      </c>
      <c r="BB1524" s="24">
        <v>1</v>
      </c>
      <c r="BC1524" s="24">
        <v>0</v>
      </c>
      <c r="BD1524" s="24">
        <v>0</v>
      </c>
      <c r="BE1524" s="24">
        <v>0</v>
      </c>
      <c r="BF1524" s="24">
        <v>0</v>
      </c>
      <c r="BG1524" s="24">
        <v>1</v>
      </c>
      <c r="BH1524" s="24">
        <v>0</v>
      </c>
      <c r="BI1524" s="24">
        <v>0</v>
      </c>
      <c r="BJ1524" s="18" t="s">
        <v>8295</v>
      </c>
      <c r="BR1524" s="18"/>
      <c r="BV1524" s="18"/>
    </row>
    <row r="1525" spans="1:74" ht="14.4" x14ac:dyDescent="0.3">
      <c r="A1525" s="38" t="s">
        <v>7373</v>
      </c>
      <c r="B1525" s="38" t="s">
        <v>836</v>
      </c>
      <c r="C1525" s="71">
        <v>194</v>
      </c>
      <c r="D1525" s="71">
        <v>164</v>
      </c>
      <c r="E1525" s="71">
        <v>19</v>
      </c>
      <c r="F1525" s="71">
        <v>55</v>
      </c>
      <c r="G1525" s="71">
        <v>14</v>
      </c>
      <c r="H1525" s="71">
        <v>76</v>
      </c>
      <c r="I1525" s="71">
        <v>0</v>
      </c>
      <c r="J1525" s="71">
        <v>0</v>
      </c>
      <c r="K1525" s="150">
        <f t="shared" si="282"/>
        <v>164</v>
      </c>
      <c r="M1525" s="20"/>
      <c r="N1525" s="163"/>
      <c r="O1525" s="163"/>
      <c r="P1525" s="164"/>
      <c r="Q1525" s="168"/>
      <c r="S1525" s="22" t="s">
        <v>8192</v>
      </c>
      <c r="T1525" s="22" t="s">
        <v>5758</v>
      </c>
      <c r="U1525" s="22" t="s">
        <v>5740</v>
      </c>
      <c r="V1525" s="22" t="s">
        <v>5712</v>
      </c>
      <c r="W1525" s="22" t="s">
        <v>5745</v>
      </c>
      <c r="X1525" s="22" t="s">
        <v>5868</v>
      </c>
      <c r="Y1525" s="22" t="s">
        <v>5636</v>
      </c>
      <c r="AL1525" s="18" t="s">
        <v>8296</v>
      </c>
      <c r="AM1525" s="24">
        <v>51</v>
      </c>
      <c r="AN1525" s="24">
        <v>46</v>
      </c>
      <c r="AO1525" s="24">
        <v>37</v>
      </c>
      <c r="AP1525" s="24">
        <v>28</v>
      </c>
      <c r="AQ1525" s="24">
        <v>23</v>
      </c>
      <c r="AR1525" s="24">
        <v>12</v>
      </c>
      <c r="AS1525" s="24">
        <v>18</v>
      </c>
      <c r="AT1525" s="75">
        <v>8</v>
      </c>
      <c r="AU1525" s="75">
        <v>10</v>
      </c>
      <c r="AV1525" s="24">
        <v>4</v>
      </c>
      <c r="AW1525" s="24">
        <v>1</v>
      </c>
      <c r="AX1525" s="24">
        <v>5</v>
      </c>
      <c r="AY1525" s="24">
        <v>3</v>
      </c>
      <c r="AZ1525" s="24">
        <v>0</v>
      </c>
      <c r="BA1525" s="24">
        <v>0</v>
      </c>
      <c r="BB1525" s="24">
        <v>2</v>
      </c>
      <c r="BC1525" s="24">
        <v>0</v>
      </c>
      <c r="BD1525" s="24">
        <v>0</v>
      </c>
      <c r="BE1525" s="24">
        <v>0</v>
      </c>
      <c r="BF1525" s="24">
        <v>4</v>
      </c>
      <c r="BG1525" s="24">
        <v>1</v>
      </c>
      <c r="BH1525" s="24">
        <v>1</v>
      </c>
      <c r="BI1525" s="24">
        <v>0</v>
      </c>
      <c r="BJ1525" s="18" t="s">
        <v>8296</v>
      </c>
      <c r="BR1525" s="18"/>
      <c r="BV1525" s="18"/>
    </row>
    <row r="1526" spans="1:74" ht="14.4" x14ac:dyDescent="0.3">
      <c r="A1526" s="38" t="s">
        <v>7373</v>
      </c>
      <c r="B1526" s="38" t="s">
        <v>5524</v>
      </c>
      <c r="C1526" s="71">
        <v>6</v>
      </c>
      <c r="D1526" s="71">
        <v>3</v>
      </c>
      <c r="E1526" s="71">
        <v>0</v>
      </c>
      <c r="F1526" s="71">
        <v>2</v>
      </c>
      <c r="G1526" s="71">
        <v>0</v>
      </c>
      <c r="H1526" s="71">
        <v>1</v>
      </c>
      <c r="I1526" s="71">
        <v>0</v>
      </c>
      <c r="J1526" s="71">
        <v>0</v>
      </c>
      <c r="K1526" s="165">
        <f t="shared" si="282"/>
        <v>3</v>
      </c>
      <c r="M1526" s="20"/>
      <c r="N1526" s="163"/>
      <c r="O1526" s="163"/>
      <c r="P1526" s="164"/>
      <c r="Q1526" s="168"/>
      <c r="S1526" s="22" t="s">
        <v>8394</v>
      </c>
      <c r="T1526" s="27">
        <v>0</v>
      </c>
      <c r="U1526" s="27">
        <v>0</v>
      </c>
      <c r="V1526" s="27">
        <v>0</v>
      </c>
      <c r="W1526" s="27">
        <v>0</v>
      </c>
      <c r="X1526" s="27">
        <v>0</v>
      </c>
      <c r="Y1526" s="22">
        <f t="shared" ref="Y1526:Y1535" si="284">SUM(T1526:X1526)</f>
        <v>0</v>
      </c>
      <c r="BR1526" s="18"/>
      <c r="BV1526" s="18"/>
    </row>
    <row r="1527" spans="1:74" ht="14.4" x14ac:dyDescent="0.3">
      <c r="A1527" s="38" t="s">
        <v>7373</v>
      </c>
      <c r="B1527" s="38" t="s">
        <v>3855</v>
      </c>
      <c r="C1527" s="71">
        <v>9</v>
      </c>
      <c r="D1527" s="71">
        <v>6</v>
      </c>
      <c r="E1527" s="71">
        <v>0</v>
      </c>
      <c r="F1527" s="71">
        <v>1</v>
      </c>
      <c r="G1527" s="71">
        <v>3</v>
      </c>
      <c r="H1527" s="71">
        <v>2</v>
      </c>
      <c r="I1527" s="71">
        <v>0</v>
      </c>
      <c r="J1527" s="71">
        <v>0</v>
      </c>
      <c r="K1527" s="165">
        <f t="shared" si="282"/>
        <v>6</v>
      </c>
      <c r="L1527" s="166"/>
      <c r="M1527" s="20"/>
      <c r="N1527" s="163"/>
      <c r="O1527" s="163"/>
      <c r="P1527" s="164"/>
      <c r="Q1527" s="168"/>
      <c r="S1527" s="22" t="s">
        <v>8395</v>
      </c>
      <c r="T1527" s="27">
        <v>0</v>
      </c>
      <c r="U1527" s="27">
        <v>0</v>
      </c>
      <c r="V1527" s="27">
        <v>0</v>
      </c>
      <c r="W1527" s="27">
        <v>0</v>
      </c>
      <c r="X1527" s="27">
        <v>0</v>
      </c>
      <c r="Y1527" s="22">
        <f t="shared" si="284"/>
        <v>0</v>
      </c>
      <c r="BR1527" s="18"/>
      <c r="BV1527" s="18"/>
    </row>
    <row r="1528" spans="1:74" ht="14.4" x14ac:dyDescent="0.3">
      <c r="A1528" s="38" t="s">
        <v>7373</v>
      </c>
      <c r="B1528" s="38" t="s">
        <v>10</v>
      </c>
      <c r="C1528" s="71">
        <v>397</v>
      </c>
      <c r="D1528" s="71">
        <v>393</v>
      </c>
      <c r="E1528" s="71">
        <v>6</v>
      </c>
      <c r="F1528" s="71">
        <v>13</v>
      </c>
      <c r="G1528" s="71">
        <v>3</v>
      </c>
      <c r="H1528" s="71">
        <v>34</v>
      </c>
      <c r="I1528" s="71">
        <v>337</v>
      </c>
      <c r="J1528" s="71">
        <v>0</v>
      </c>
      <c r="K1528" s="150">
        <f t="shared" si="282"/>
        <v>393</v>
      </c>
      <c r="L1528" s="166"/>
      <c r="M1528" s="20">
        <f>SUM(K1524:K1528)</f>
        <v>616</v>
      </c>
      <c r="N1528" s="163"/>
      <c r="O1528" s="163"/>
      <c r="P1528" s="164"/>
      <c r="Q1528" s="168"/>
      <c r="S1528" s="22" t="s">
        <v>8396</v>
      </c>
      <c r="T1528" s="27">
        <v>0</v>
      </c>
      <c r="U1528" s="27">
        <v>0</v>
      </c>
      <c r="V1528" s="27">
        <v>0</v>
      </c>
      <c r="W1528" s="27">
        <v>0</v>
      </c>
      <c r="X1528" s="27">
        <v>0</v>
      </c>
      <c r="Y1528" s="22">
        <f t="shared" si="284"/>
        <v>0</v>
      </c>
      <c r="BR1528" s="18"/>
      <c r="BV1528" s="18"/>
    </row>
    <row r="1529" spans="1:74" ht="14.4" x14ac:dyDescent="0.3">
      <c r="A1529" s="155" t="s">
        <v>8193</v>
      </c>
      <c r="B1529" s="22"/>
      <c r="C1529" s="114">
        <f t="shared" ref="C1529:J1529" si="285">SUM(C1512:C1528)</f>
        <v>1158</v>
      </c>
      <c r="D1529" s="114">
        <f t="shared" si="285"/>
        <v>1105</v>
      </c>
      <c r="E1529" s="114">
        <f t="shared" si="285"/>
        <v>31</v>
      </c>
      <c r="F1529" s="114">
        <f t="shared" si="285"/>
        <v>116</v>
      </c>
      <c r="G1529" s="114">
        <f t="shared" si="285"/>
        <v>24</v>
      </c>
      <c r="H1529" s="114">
        <f t="shared" si="285"/>
        <v>244</v>
      </c>
      <c r="I1529" s="114">
        <f t="shared" si="285"/>
        <v>690</v>
      </c>
      <c r="J1529" s="114">
        <f t="shared" si="285"/>
        <v>0</v>
      </c>
      <c r="K1529" s="150">
        <f t="shared" si="282"/>
        <v>1105</v>
      </c>
      <c r="M1529" s="20">
        <f>SUM(M1512:M1528)</f>
        <v>1105</v>
      </c>
      <c r="N1529" s="163"/>
      <c r="O1529" s="163"/>
      <c r="P1529" s="164"/>
      <c r="Q1529" s="168"/>
      <c r="S1529" s="46" t="s">
        <v>8074</v>
      </c>
      <c r="T1529" s="54">
        <v>0</v>
      </c>
      <c r="U1529" s="54">
        <v>0</v>
      </c>
      <c r="V1529" s="54">
        <v>0</v>
      </c>
      <c r="W1529" s="54">
        <v>0</v>
      </c>
      <c r="X1529" s="54">
        <v>0</v>
      </c>
      <c r="Y1529" s="22">
        <f t="shared" si="284"/>
        <v>0</v>
      </c>
      <c r="BR1529" s="18"/>
      <c r="BV1529" s="18"/>
    </row>
    <row r="1530" spans="1:74" ht="14.4" x14ac:dyDescent="0.3">
      <c r="M1530" s="20"/>
      <c r="N1530" s="163"/>
      <c r="O1530" s="163"/>
      <c r="P1530" s="164"/>
      <c r="Q1530" s="168"/>
      <c r="S1530" s="22" t="s">
        <v>8075</v>
      </c>
      <c r="T1530" s="55">
        <v>0</v>
      </c>
      <c r="U1530" s="55">
        <v>0</v>
      </c>
      <c r="V1530" s="55">
        <v>0</v>
      </c>
      <c r="W1530" s="55">
        <v>0</v>
      </c>
      <c r="X1530" s="55">
        <v>0</v>
      </c>
      <c r="Y1530" s="22">
        <f t="shared" si="284"/>
        <v>0</v>
      </c>
      <c r="BR1530" s="18"/>
      <c r="BV1530" s="18"/>
    </row>
    <row r="1531" spans="1:74" ht="22.8" x14ac:dyDescent="0.3">
      <c r="N1531" s="163"/>
      <c r="O1531" s="163"/>
      <c r="P1531" s="164"/>
      <c r="Q1531" s="168"/>
      <c r="S1531" s="46" t="s">
        <v>8076</v>
      </c>
      <c r="T1531" s="48">
        <v>0</v>
      </c>
      <c r="U1531" s="48">
        <v>0</v>
      </c>
      <c r="V1531" s="48">
        <v>0</v>
      </c>
      <c r="W1531" s="48">
        <v>1</v>
      </c>
      <c r="X1531" s="48">
        <v>0</v>
      </c>
      <c r="Y1531" s="22">
        <f t="shared" si="284"/>
        <v>1</v>
      </c>
      <c r="AL1531" s="18" t="s">
        <v>2</v>
      </c>
      <c r="AM1531" s="18" t="s">
        <v>8255</v>
      </c>
      <c r="AN1531" s="18" t="s">
        <v>8360</v>
      </c>
      <c r="AO1531" s="18" t="s">
        <v>8361</v>
      </c>
      <c r="AP1531" s="18" t="s">
        <v>8258</v>
      </c>
      <c r="AQ1531" s="18" t="s">
        <v>8253</v>
      </c>
      <c r="AR1531" s="18" t="s">
        <v>8362</v>
      </c>
      <c r="AS1531" s="18" t="s">
        <v>8363</v>
      </c>
      <c r="AT1531" s="75" t="s">
        <v>8364</v>
      </c>
      <c r="AU1531" s="75" t="s">
        <v>8261</v>
      </c>
      <c r="AV1531" s="18" t="s">
        <v>8262</v>
      </c>
      <c r="AW1531" s="18" t="s">
        <v>8257</v>
      </c>
      <c r="AX1531" s="18" t="s">
        <v>8365</v>
      </c>
      <c r="AY1531" s="18" t="s">
        <v>8366</v>
      </c>
      <c r="AZ1531" s="18" t="s">
        <v>8367</v>
      </c>
      <c r="BA1531" s="18" t="s">
        <v>8260</v>
      </c>
      <c r="BB1531" s="18" t="s">
        <v>8303</v>
      </c>
      <c r="BC1531" s="18" t="s">
        <v>8266</v>
      </c>
      <c r="BD1531" s="18" t="s">
        <v>8368</v>
      </c>
      <c r="BE1531" s="18" t="s">
        <v>8369</v>
      </c>
      <c r="BF1531" s="18" t="s">
        <v>8265</v>
      </c>
      <c r="BG1531" s="18" t="s">
        <v>8370</v>
      </c>
      <c r="BH1531" s="18" t="s">
        <v>8371</v>
      </c>
      <c r="BI1531" s="18" t="s">
        <v>8378</v>
      </c>
      <c r="BR1531" s="18"/>
      <c r="BV1531" s="18"/>
    </row>
    <row r="1532" spans="1:74" ht="14.4" x14ac:dyDescent="0.3">
      <c r="N1532" s="163"/>
      <c r="O1532" s="163"/>
      <c r="P1532" s="164"/>
      <c r="Q1532" s="168"/>
      <c r="S1532" s="22" t="s">
        <v>8077</v>
      </c>
      <c r="T1532" s="27">
        <v>0</v>
      </c>
      <c r="U1532" s="27">
        <v>1</v>
      </c>
      <c r="V1532" s="27">
        <v>1</v>
      </c>
      <c r="W1532" s="27">
        <v>2</v>
      </c>
      <c r="X1532" s="27">
        <v>0</v>
      </c>
      <c r="Y1532" s="22">
        <f t="shared" si="284"/>
        <v>4</v>
      </c>
      <c r="AL1532" s="18" t="s">
        <v>8374</v>
      </c>
      <c r="AM1532" s="24">
        <v>713</v>
      </c>
      <c r="AN1532" s="24">
        <v>352</v>
      </c>
      <c r="AO1532" s="24">
        <v>266</v>
      </c>
      <c r="AP1532" s="24">
        <v>249</v>
      </c>
      <c r="AQ1532" s="24">
        <v>156</v>
      </c>
      <c r="AR1532" s="24">
        <v>84</v>
      </c>
      <c r="AS1532" s="24">
        <v>62</v>
      </c>
      <c r="AT1532" s="75">
        <v>82</v>
      </c>
      <c r="AU1532" s="75">
        <v>42</v>
      </c>
      <c r="AV1532" s="24">
        <v>52</v>
      </c>
      <c r="AW1532" s="24">
        <v>37</v>
      </c>
      <c r="AX1532" s="24">
        <v>17</v>
      </c>
      <c r="AY1532" s="24">
        <v>19</v>
      </c>
      <c r="AZ1532" s="24">
        <v>37</v>
      </c>
      <c r="BA1532" s="24">
        <v>13</v>
      </c>
      <c r="BB1532" s="24">
        <v>19</v>
      </c>
      <c r="BC1532" s="24">
        <v>16</v>
      </c>
      <c r="BD1532" s="140">
        <v>11</v>
      </c>
      <c r="BE1532" s="24">
        <v>3</v>
      </c>
      <c r="BF1532" s="24">
        <v>6</v>
      </c>
      <c r="BG1532" s="24">
        <v>2</v>
      </c>
      <c r="BH1532" s="24">
        <v>3</v>
      </c>
      <c r="BI1532" s="24">
        <v>5</v>
      </c>
      <c r="BJ1532" s="18" t="s">
        <v>8374</v>
      </c>
      <c r="BR1532" s="18"/>
      <c r="BV1532" s="18"/>
    </row>
    <row r="1533" spans="1:74" ht="14.4" x14ac:dyDescent="0.3">
      <c r="N1533" s="163"/>
      <c r="O1533" s="163"/>
      <c r="P1533" s="164"/>
      <c r="Q1533" s="168"/>
      <c r="S1533" s="46" t="s">
        <v>8078</v>
      </c>
      <c r="T1533" s="48">
        <v>0</v>
      </c>
      <c r="U1533" s="48">
        <v>4</v>
      </c>
      <c r="V1533" s="48">
        <v>1</v>
      </c>
      <c r="W1533" s="48">
        <v>11</v>
      </c>
      <c r="X1533" s="48">
        <v>0</v>
      </c>
      <c r="Y1533" s="22">
        <f t="shared" si="284"/>
        <v>16</v>
      </c>
      <c r="AL1533" s="18" t="s">
        <v>8375</v>
      </c>
      <c r="AM1533" s="24">
        <v>1</v>
      </c>
      <c r="AN1533" s="24">
        <v>28</v>
      </c>
      <c r="AO1533" s="24">
        <v>72</v>
      </c>
      <c r="AP1533" s="24">
        <v>273</v>
      </c>
      <c r="AQ1533" s="24">
        <v>355</v>
      </c>
      <c r="AR1533" s="24">
        <v>161</v>
      </c>
      <c r="AS1533" s="24">
        <v>145</v>
      </c>
      <c r="AT1533" s="75">
        <v>92</v>
      </c>
      <c r="AU1533" s="75">
        <v>72</v>
      </c>
      <c r="AV1533" s="24">
        <v>60</v>
      </c>
      <c r="AW1533" s="24">
        <v>43</v>
      </c>
      <c r="AX1533" s="24">
        <v>40</v>
      </c>
      <c r="AY1533" s="24">
        <v>31</v>
      </c>
      <c r="AZ1533" s="24">
        <v>39</v>
      </c>
      <c r="BA1533" s="24">
        <v>28</v>
      </c>
      <c r="BB1533" s="24">
        <v>32</v>
      </c>
      <c r="BC1533" s="24">
        <v>17</v>
      </c>
      <c r="BD1533" s="140">
        <v>29</v>
      </c>
      <c r="BE1533" s="24">
        <v>10</v>
      </c>
      <c r="BF1533" s="24">
        <v>15</v>
      </c>
      <c r="BG1533" s="24">
        <v>6</v>
      </c>
      <c r="BH1533" s="24">
        <v>14</v>
      </c>
      <c r="BI1533" s="24">
        <v>7</v>
      </c>
      <c r="BJ1533" s="18" t="s">
        <v>8375</v>
      </c>
      <c r="BR1533" s="18"/>
      <c r="BV1533" s="18"/>
    </row>
    <row r="1534" spans="1:74" ht="14.4" x14ac:dyDescent="0.3">
      <c r="A1534" s="18" t="s">
        <v>8397</v>
      </c>
      <c r="N1534" s="163"/>
      <c r="O1534" s="163"/>
      <c r="P1534" s="164"/>
      <c r="Q1534" s="168"/>
      <c r="S1534" s="22" t="s">
        <v>8079</v>
      </c>
      <c r="T1534" s="55">
        <v>2</v>
      </c>
      <c r="U1534" s="55">
        <v>19</v>
      </c>
      <c r="V1534" s="55">
        <v>1</v>
      </c>
      <c r="W1534" s="55">
        <v>28</v>
      </c>
      <c r="X1534" s="55">
        <v>0</v>
      </c>
      <c r="Y1534" s="22">
        <f t="shared" si="284"/>
        <v>50</v>
      </c>
      <c r="AL1534" s="18" t="s">
        <v>8376</v>
      </c>
      <c r="AM1534" s="24">
        <v>0</v>
      </c>
      <c r="AN1534" s="24">
        <v>0</v>
      </c>
      <c r="AO1534" s="24">
        <v>0</v>
      </c>
      <c r="AP1534" s="24">
        <v>0</v>
      </c>
      <c r="AQ1534" s="24">
        <v>2</v>
      </c>
      <c r="AR1534" s="24">
        <v>15</v>
      </c>
      <c r="AS1534" s="24">
        <v>39</v>
      </c>
      <c r="AT1534" s="75">
        <v>174</v>
      </c>
      <c r="AU1534" s="75">
        <v>257</v>
      </c>
      <c r="AV1534" s="24">
        <v>409</v>
      </c>
      <c r="AW1534" s="24">
        <v>233</v>
      </c>
      <c r="AX1534" s="24">
        <v>203</v>
      </c>
      <c r="AY1534" s="24">
        <v>114</v>
      </c>
      <c r="AZ1534" s="24">
        <v>154</v>
      </c>
      <c r="BA1534" s="24">
        <v>112</v>
      </c>
      <c r="BB1534" s="24">
        <v>124</v>
      </c>
      <c r="BC1534" s="24">
        <v>60</v>
      </c>
      <c r="BD1534" s="140">
        <v>87</v>
      </c>
      <c r="BE1534" s="24">
        <v>39</v>
      </c>
      <c r="BF1534" s="24">
        <v>57</v>
      </c>
      <c r="BG1534" s="24">
        <v>29</v>
      </c>
      <c r="BH1534" s="24">
        <v>50</v>
      </c>
      <c r="BI1534" s="24">
        <v>34</v>
      </c>
      <c r="BJ1534" s="18" t="s">
        <v>8376</v>
      </c>
      <c r="BR1534" s="18"/>
      <c r="BV1534" s="18"/>
    </row>
    <row r="1535" spans="1:74" ht="14.4" x14ac:dyDescent="0.3">
      <c r="M1535" s="20"/>
      <c r="N1535" s="163"/>
      <c r="O1535" s="163"/>
      <c r="P1535" s="164"/>
      <c r="Q1535" s="168"/>
      <c r="T1535" s="18">
        <f>SUM(T1526:T1534)</f>
        <v>2</v>
      </c>
      <c r="U1535" s="18">
        <f>SUM(U1526:U1534)</f>
        <v>24</v>
      </c>
      <c r="V1535" s="18">
        <f>SUM(V1526:V1534)</f>
        <v>3</v>
      </c>
      <c r="W1535" s="18">
        <f>SUM(W1526:W1534)</f>
        <v>42</v>
      </c>
      <c r="X1535" s="18">
        <f>SUM(X1526:X1534)</f>
        <v>0</v>
      </c>
      <c r="Y1535" s="22">
        <f t="shared" si="284"/>
        <v>71</v>
      </c>
      <c r="AL1535" s="141" t="s">
        <v>8259</v>
      </c>
      <c r="AM1535" s="142">
        <v>0</v>
      </c>
      <c r="AN1535" s="142">
        <v>0</v>
      </c>
      <c r="AO1535" s="142">
        <v>0</v>
      </c>
      <c r="AP1535" s="142">
        <v>0</v>
      </c>
      <c r="AQ1535" s="142">
        <v>0</v>
      </c>
      <c r="AR1535" s="142">
        <v>0</v>
      </c>
      <c r="AS1535" s="142">
        <v>0</v>
      </c>
      <c r="AT1535" s="142">
        <v>0</v>
      </c>
      <c r="AU1535" s="142">
        <v>0</v>
      </c>
      <c r="AV1535" s="142">
        <v>2</v>
      </c>
      <c r="AW1535" s="142">
        <v>10</v>
      </c>
      <c r="AX1535" s="142">
        <v>51</v>
      </c>
      <c r="AY1535" s="142">
        <v>115</v>
      </c>
      <c r="AZ1535" s="142">
        <v>428</v>
      </c>
      <c r="BA1535" s="142">
        <v>525</v>
      </c>
      <c r="BB1535" s="142">
        <v>467</v>
      </c>
      <c r="BC1535" s="142">
        <v>379</v>
      </c>
      <c r="BD1535" s="143">
        <v>320</v>
      </c>
      <c r="BE1535" s="143">
        <v>115</v>
      </c>
      <c r="BF1535" s="142">
        <v>91</v>
      </c>
      <c r="BG1535" s="142">
        <v>54</v>
      </c>
      <c r="BH1535" s="144">
        <v>62</v>
      </c>
      <c r="BI1535" s="145">
        <v>37</v>
      </c>
      <c r="BJ1535" s="141" t="s">
        <v>8259</v>
      </c>
      <c r="BR1535" s="18"/>
      <c r="BV1535" s="18"/>
    </row>
    <row r="1536" spans="1:74" ht="14.4" x14ac:dyDescent="0.3">
      <c r="M1536" s="20"/>
      <c r="N1536" s="163"/>
      <c r="O1536" s="163"/>
      <c r="P1536" s="164"/>
      <c r="Q1536" s="168"/>
      <c r="T1536" s="20"/>
      <c r="U1536" s="20"/>
      <c r="V1536" s="20"/>
      <c r="W1536" s="20"/>
      <c r="X1536" s="20"/>
      <c r="AL1536" s="18" t="s">
        <v>8385</v>
      </c>
      <c r="AM1536" s="24">
        <v>0</v>
      </c>
      <c r="AN1536" s="24">
        <v>0</v>
      </c>
      <c r="AO1536" s="24">
        <v>0</v>
      </c>
      <c r="AP1536" s="24">
        <v>0</v>
      </c>
      <c r="AQ1536" s="24">
        <v>0</v>
      </c>
      <c r="AR1536" s="24">
        <v>0</v>
      </c>
      <c r="AS1536" s="24">
        <v>0</v>
      </c>
      <c r="AT1536" s="24">
        <v>0</v>
      </c>
      <c r="AU1536" s="24">
        <v>0</v>
      </c>
      <c r="AV1536" s="24">
        <v>1</v>
      </c>
      <c r="AW1536" s="24">
        <v>7</v>
      </c>
      <c r="AX1536" s="24">
        <v>40</v>
      </c>
      <c r="AY1536" s="24">
        <v>42</v>
      </c>
      <c r="AZ1536" s="24">
        <v>161</v>
      </c>
      <c r="BA1536" s="24">
        <v>182</v>
      </c>
      <c r="BB1536" s="24">
        <v>349</v>
      </c>
      <c r="BC1536" s="24">
        <v>202</v>
      </c>
      <c r="BD1536" s="140">
        <v>211</v>
      </c>
      <c r="BE1536" s="24">
        <v>120</v>
      </c>
      <c r="BF1536" s="24">
        <v>162</v>
      </c>
      <c r="BG1536" s="24">
        <v>71</v>
      </c>
      <c r="BH1536" s="24">
        <v>109</v>
      </c>
      <c r="BI1536" s="24">
        <v>69</v>
      </c>
      <c r="BJ1536" s="18" t="s">
        <v>8385</v>
      </c>
      <c r="BR1536" s="18"/>
      <c r="BV1536" s="18"/>
    </row>
    <row r="1537" spans="4:74" ht="14.4" x14ac:dyDescent="0.3">
      <c r="D1537" s="159"/>
      <c r="E1537" s="159"/>
      <c r="F1537" s="162"/>
      <c r="H1537" s="159"/>
      <c r="I1537" s="159"/>
      <c r="J1537" s="159"/>
      <c r="K1537" s="162"/>
      <c r="N1537" s="163"/>
      <c r="O1537" s="163"/>
      <c r="P1537" s="164"/>
      <c r="Q1537" s="168"/>
      <c r="S1537" s="22" t="s">
        <v>8195</v>
      </c>
      <c r="T1537" s="22" t="s">
        <v>5758</v>
      </c>
      <c r="U1537" s="22" t="s">
        <v>5740</v>
      </c>
      <c r="V1537" s="22" t="s">
        <v>5712</v>
      </c>
      <c r="W1537" s="22" t="s">
        <v>5745</v>
      </c>
      <c r="X1537" s="22" t="s">
        <v>5868</v>
      </c>
      <c r="Y1537" s="22" t="s">
        <v>8196</v>
      </c>
      <c r="AL1537" s="141" t="s">
        <v>8264</v>
      </c>
      <c r="AM1537" s="142">
        <v>0</v>
      </c>
      <c r="AN1537" s="142">
        <v>0</v>
      </c>
      <c r="AO1537" s="142">
        <v>0</v>
      </c>
      <c r="AP1537" s="142">
        <v>0</v>
      </c>
      <c r="AQ1537" s="142">
        <v>0</v>
      </c>
      <c r="AR1537" s="142">
        <v>0</v>
      </c>
      <c r="AS1537" s="142">
        <v>0</v>
      </c>
      <c r="AT1537" s="142">
        <v>0</v>
      </c>
      <c r="AU1537" s="142">
        <v>0</v>
      </c>
      <c r="AV1537" s="142">
        <v>0</v>
      </c>
      <c r="AW1537" s="142">
        <v>0</v>
      </c>
      <c r="AX1537" s="142">
        <v>13</v>
      </c>
      <c r="AY1537" s="142">
        <v>33</v>
      </c>
      <c r="AZ1537" s="142">
        <v>51</v>
      </c>
      <c r="BA1537" s="142">
        <v>28</v>
      </c>
      <c r="BB1537" s="142">
        <v>181</v>
      </c>
      <c r="BC1537" s="142">
        <v>177</v>
      </c>
      <c r="BD1537" s="143">
        <v>386</v>
      </c>
      <c r="BE1537" s="143">
        <v>395</v>
      </c>
      <c r="BF1537" s="142">
        <v>522</v>
      </c>
      <c r="BG1537" s="142">
        <v>271</v>
      </c>
      <c r="BH1537" s="144">
        <v>333</v>
      </c>
      <c r="BI1537" s="145">
        <v>316</v>
      </c>
      <c r="BJ1537" s="141" t="s">
        <v>8264</v>
      </c>
      <c r="BR1537" s="18"/>
      <c r="BV1537" s="18"/>
    </row>
    <row r="1538" spans="4:74" ht="14.4" x14ac:dyDescent="0.3">
      <c r="D1538" s="159"/>
      <c r="E1538" s="159"/>
      <c r="F1538" s="162"/>
      <c r="H1538" s="159"/>
      <c r="I1538" s="159"/>
      <c r="J1538" s="159"/>
      <c r="K1538" s="162"/>
      <c r="N1538" s="163"/>
      <c r="O1538" s="163"/>
      <c r="P1538" s="164"/>
      <c r="Q1538" s="168"/>
      <c r="S1538" s="22" t="s">
        <v>8394</v>
      </c>
      <c r="T1538" s="27">
        <v>0</v>
      </c>
      <c r="U1538" s="27">
        <v>0</v>
      </c>
      <c r="V1538" s="27">
        <v>0</v>
      </c>
      <c r="W1538" s="27">
        <v>0</v>
      </c>
      <c r="X1538" s="27">
        <v>0</v>
      </c>
      <c r="Y1538" s="22">
        <f>SUM(T1538:X1538)</f>
        <v>0</v>
      </c>
      <c r="Z1538" s="22" t="s">
        <v>8394</v>
      </c>
      <c r="AL1538" s="18" t="s">
        <v>8386</v>
      </c>
      <c r="AM1538" s="24">
        <v>0</v>
      </c>
      <c r="AN1538" s="24">
        <v>0</v>
      </c>
      <c r="AO1538" s="24">
        <v>0</v>
      </c>
      <c r="AP1538" s="24">
        <v>0</v>
      </c>
      <c r="AQ1538" s="24">
        <v>0</v>
      </c>
      <c r="AR1538" s="24">
        <v>0</v>
      </c>
      <c r="AS1538" s="24">
        <v>0</v>
      </c>
      <c r="AT1538" s="24">
        <v>0</v>
      </c>
      <c r="AU1538" s="24">
        <v>0</v>
      </c>
      <c r="AV1538" s="24">
        <v>0</v>
      </c>
      <c r="AW1538" s="24">
        <v>0</v>
      </c>
      <c r="AX1538" s="24">
        <v>0</v>
      </c>
      <c r="AY1538" s="24">
        <v>0</v>
      </c>
      <c r="AZ1538" s="24">
        <v>0</v>
      </c>
      <c r="BA1538" s="24">
        <v>0</v>
      </c>
      <c r="BB1538" s="24">
        <v>0</v>
      </c>
      <c r="BC1538" s="24">
        <v>0</v>
      </c>
      <c r="BD1538" s="140">
        <v>61</v>
      </c>
      <c r="BE1538" s="24">
        <v>57</v>
      </c>
      <c r="BF1538" s="24">
        <v>152</v>
      </c>
      <c r="BG1538" s="24">
        <v>72</v>
      </c>
      <c r="BH1538" s="24">
        <v>204</v>
      </c>
      <c r="BI1538" s="24">
        <v>229</v>
      </c>
      <c r="BJ1538" s="18" t="s">
        <v>8386</v>
      </c>
      <c r="BR1538" s="18"/>
      <c r="BV1538" s="18"/>
    </row>
    <row r="1539" spans="4:74" x14ac:dyDescent="0.25">
      <c r="N1539" s="167"/>
      <c r="O1539" s="167"/>
      <c r="P1539" s="167"/>
      <c r="Q1539" s="168"/>
      <c r="S1539" s="22" t="s">
        <v>8395</v>
      </c>
      <c r="T1539" s="27">
        <v>0</v>
      </c>
      <c r="U1539" s="27">
        <v>0</v>
      </c>
      <c r="V1539" s="27">
        <v>0</v>
      </c>
      <c r="W1539" s="27">
        <v>0</v>
      </c>
      <c r="X1539" s="27">
        <v>0</v>
      </c>
      <c r="Y1539" s="22">
        <f>SUM(T1539:X1539)</f>
        <v>0</v>
      </c>
      <c r="Z1539" s="22" t="s">
        <v>8395</v>
      </c>
      <c r="AL1539" s="141" t="s">
        <v>8268</v>
      </c>
      <c r="AM1539" s="142">
        <v>0</v>
      </c>
      <c r="AN1539" s="142">
        <v>0</v>
      </c>
      <c r="AO1539" s="142">
        <v>0</v>
      </c>
      <c r="AP1539" s="142">
        <v>0</v>
      </c>
      <c r="AQ1539" s="142">
        <v>0</v>
      </c>
      <c r="AR1539" s="142">
        <v>0</v>
      </c>
      <c r="AS1539" s="142">
        <v>0</v>
      </c>
      <c r="AT1539" s="142">
        <v>0</v>
      </c>
      <c r="AU1539" s="142">
        <v>0</v>
      </c>
      <c r="AV1539" s="142">
        <v>0</v>
      </c>
      <c r="AW1539" s="142">
        <v>0</v>
      </c>
      <c r="AX1539" s="142">
        <v>0</v>
      </c>
      <c r="AY1539" s="142">
        <v>0</v>
      </c>
      <c r="AZ1539" s="142">
        <v>0</v>
      </c>
      <c r="BA1539" s="142">
        <v>0</v>
      </c>
      <c r="BB1539" s="142">
        <v>0</v>
      </c>
      <c r="BC1539" s="142">
        <v>0</v>
      </c>
      <c r="BD1539" s="143">
        <v>0</v>
      </c>
      <c r="BE1539" s="143">
        <v>0</v>
      </c>
      <c r="BF1539" s="142">
        <v>76</v>
      </c>
      <c r="BG1539" s="142">
        <v>315</v>
      </c>
      <c r="BH1539" s="144">
        <v>456</v>
      </c>
      <c r="BI1539" s="145">
        <v>337</v>
      </c>
      <c r="BJ1539" s="141" t="s">
        <v>8268</v>
      </c>
      <c r="BR1539" s="18"/>
      <c r="BV1539" s="18"/>
    </row>
    <row r="1540" spans="4:74" x14ac:dyDescent="0.25">
      <c r="N1540" s="167"/>
      <c r="O1540" s="167"/>
      <c r="P1540" s="167"/>
      <c r="Q1540" s="168"/>
      <c r="S1540" s="22" t="s">
        <v>8396</v>
      </c>
      <c r="T1540" s="27">
        <v>0</v>
      </c>
      <c r="U1540" s="27">
        <v>0</v>
      </c>
      <c r="V1540" s="27">
        <v>0</v>
      </c>
      <c r="W1540" s="27">
        <v>0</v>
      </c>
      <c r="X1540" s="27">
        <v>0</v>
      </c>
      <c r="Y1540" s="22">
        <f>SUM(T1540:X1540)</f>
        <v>0</v>
      </c>
      <c r="Z1540" s="22" t="s">
        <v>8396</v>
      </c>
      <c r="BR1540" s="18"/>
      <c r="BV1540" s="18"/>
    </row>
    <row r="1541" spans="4:74" x14ac:dyDescent="0.25">
      <c r="N1541" s="167"/>
      <c r="O1541" s="167"/>
      <c r="P1541" s="167"/>
      <c r="Q1541" s="168"/>
      <c r="S1541" s="46" t="s">
        <v>8074</v>
      </c>
      <c r="T1541" s="47">
        <v>0</v>
      </c>
      <c r="U1541" s="47">
        <v>0</v>
      </c>
      <c r="V1541" s="47">
        <v>0</v>
      </c>
      <c r="W1541" s="47">
        <v>0</v>
      </c>
      <c r="X1541" s="47">
        <v>0</v>
      </c>
      <c r="Y1541" s="22">
        <f>SUM(T1541:X1541)</f>
        <v>0</v>
      </c>
      <c r="Z1541" s="46" t="s">
        <v>8074</v>
      </c>
      <c r="BR1541" s="18"/>
      <c r="BV1541" s="18"/>
    </row>
    <row r="1542" spans="4:74" x14ac:dyDescent="0.25">
      <c r="N1542" s="167"/>
      <c r="O1542" s="167"/>
      <c r="P1542" s="167"/>
      <c r="Q1542" s="168"/>
      <c r="S1542" s="22" t="s">
        <v>8075</v>
      </c>
      <c r="T1542" s="27">
        <v>0</v>
      </c>
      <c r="U1542" s="27">
        <v>0</v>
      </c>
      <c r="V1542" s="27">
        <v>0</v>
      </c>
      <c r="W1542" s="27">
        <v>5</v>
      </c>
      <c r="X1542" s="27">
        <v>0</v>
      </c>
      <c r="Y1542" s="22">
        <f t="shared" ref="Y1542:Y1547" si="286">SUM(T1542:W1542)</f>
        <v>5</v>
      </c>
      <c r="Z1542" s="22" t="s">
        <v>8075</v>
      </c>
      <c r="BR1542" s="18"/>
      <c r="BV1542" s="18"/>
    </row>
    <row r="1543" spans="4:74" x14ac:dyDescent="0.25">
      <c r="N1543" s="167"/>
      <c r="O1543" s="167"/>
      <c r="P1543" s="167"/>
      <c r="Q1543" s="168"/>
      <c r="S1543" s="46" t="s">
        <v>8076</v>
      </c>
      <c r="T1543" s="47">
        <v>0</v>
      </c>
      <c r="U1543" s="47">
        <v>1</v>
      </c>
      <c r="V1543" s="47">
        <v>1</v>
      </c>
      <c r="W1543" s="48">
        <v>5</v>
      </c>
      <c r="X1543" s="47">
        <v>0</v>
      </c>
      <c r="Y1543" s="22">
        <f t="shared" si="286"/>
        <v>7</v>
      </c>
      <c r="Z1543" s="46" t="s">
        <v>8076</v>
      </c>
      <c r="BR1543" s="18"/>
      <c r="BV1543" s="18"/>
    </row>
    <row r="1544" spans="4:74" x14ac:dyDescent="0.25">
      <c r="N1544" s="167"/>
      <c r="O1544" s="167"/>
      <c r="P1544" s="167"/>
      <c r="Q1544" s="168"/>
      <c r="S1544" s="22" t="s">
        <v>8077</v>
      </c>
      <c r="T1544" s="27">
        <v>0</v>
      </c>
      <c r="U1544" s="27">
        <v>3</v>
      </c>
      <c r="V1544" s="27">
        <v>0</v>
      </c>
      <c r="W1544" s="27">
        <v>31</v>
      </c>
      <c r="X1544" s="27">
        <v>37</v>
      </c>
      <c r="Y1544" s="22">
        <f t="shared" si="286"/>
        <v>34</v>
      </c>
      <c r="Z1544" s="22" t="s">
        <v>8077</v>
      </c>
      <c r="BR1544" s="18"/>
      <c r="BV1544" s="18"/>
    </row>
    <row r="1545" spans="4:74" x14ac:dyDescent="0.25">
      <c r="N1545" s="167"/>
      <c r="O1545" s="167"/>
      <c r="P1545" s="167"/>
      <c r="Q1545" s="168"/>
      <c r="S1545" s="46" t="s">
        <v>8078</v>
      </c>
      <c r="T1545" s="47">
        <v>4</v>
      </c>
      <c r="U1545" s="47">
        <v>17</v>
      </c>
      <c r="V1545" s="47">
        <v>0</v>
      </c>
      <c r="W1545" s="48">
        <v>48</v>
      </c>
      <c r="X1545" s="47">
        <v>316</v>
      </c>
      <c r="Y1545" s="22">
        <f t="shared" si="286"/>
        <v>69</v>
      </c>
      <c r="Z1545" s="46" t="s">
        <v>8078</v>
      </c>
      <c r="BR1545" s="18"/>
      <c r="BV1545" s="18"/>
    </row>
    <row r="1546" spans="4:74" x14ac:dyDescent="0.25">
      <c r="N1546" s="167"/>
      <c r="O1546" s="167"/>
      <c r="P1546" s="167"/>
      <c r="Q1546" s="168"/>
      <c r="S1546" s="22" t="s">
        <v>8079</v>
      </c>
      <c r="T1546" s="27">
        <v>25</v>
      </c>
      <c r="U1546" s="27">
        <v>71</v>
      </c>
      <c r="V1546" s="27">
        <v>20</v>
      </c>
      <c r="W1546" s="27">
        <v>113</v>
      </c>
      <c r="X1546" s="27">
        <v>337</v>
      </c>
      <c r="Y1546" s="22">
        <f t="shared" si="286"/>
        <v>229</v>
      </c>
      <c r="Z1546" s="22" t="s">
        <v>8079</v>
      </c>
      <c r="BR1546" s="18"/>
      <c r="BV1546" s="18"/>
    </row>
    <row r="1547" spans="4:74" x14ac:dyDescent="0.25">
      <c r="N1547" s="167"/>
      <c r="O1547" s="167"/>
      <c r="P1547" s="167"/>
      <c r="Q1547" s="168"/>
      <c r="T1547" s="18">
        <f>SUM(T1538:T1546)</f>
        <v>29</v>
      </c>
      <c r="U1547" s="18">
        <f>SUM(U1538:U1546)</f>
        <v>92</v>
      </c>
      <c r="V1547" s="18">
        <f>SUM(V1538:V1546)</f>
        <v>21</v>
      </c>
      <c r="W1547" s="18">
        <f>SUM(W1538:W1546)</f>
        <v>202</v>
      </c>
      <c r="X1547" s="18">
        <f>SUM(X1538:X1546)</f>
        <v>690</v>
      </c>
      <c r="Y1547" s="22">
        <f t="shared" si="286"/>
        <v>344</v>
      </c>
      <c r="BR1547" s="18"/>
      <c r="BV1547" s="18"/>
    </row>
    <row r="1548" spans="4:74" x14ac:dyDescent="0.25">
      <c r="N1548" s="167"/>
      <c r="O1548" s="167"/>
      <c r="P1548" s="167"/>
      <c r="Q1548" s="168"/>
      <c r="BR1548" s="18"/>
      <c r="BV1548" s="18"/>
    </row>
    <row r="1549" spans="4:74" x14ac:dyDescent="0.25">
      <c r="N1549" s="167"/>
      <c r="O1549" s="167"/>
      <c r="P1549" s="167"/>
      <c r="Q1549" s="168"/>
      <c r="BR1549" s="18"/>
      <c r="BV1549" s="18"/>
    </row>
    <row r="1550" spans="4:74" x14ac:dyDescent="0.25">
      <c r="N1550" s="167"/>
      <c r="O1550" s="167"/>
      <c r="P1550" s="167"/>
      <c r="Q1550" s="168"/>
      <c r="BR1550" s="18"/>
      <c r="BV1550" s="18"/>
    </row>
    <row r="1551" spans="4:74" x14ac:dyDescent="0.25">
      <c r="N1551" s="167"/>
      <c r="O1551" s="167"/>
      <c r="P1551" s="167"/>
      <c r="Q1551" s="168"/>
      <c r="BR1551" s="18"/>
      <c r="BV1551" s="18"/>
    </row>
    <row r="1552" spans="4:74" x14ac:dyDescent="0.25">
      <c r="N1552" s="167"/>
      <c r="O1552" s="167"/>
      <c r="P1552" s="167"/>
      <c r="Q1552" s="168"/>
      <c r="BR1552" s="18"/>
      <c r="BV1552" s="18"/>
    </row>
    <row r="1553" spans="1:74" x14ac:dyDescent="0.25">
      <c r="N1553" s="167"/>
      <c r="O1553" s="167"/>
      <c r="P1553" s="167"/>
      <c r="Q1553" s="168"/>
      <c r="BR1553" s="18"/>
      <c r="BV1553" s="18"/>
    </row>
    <row r="1555" spans="1:74" ht="39.6" x14ac:dyDescent="0.25">
      <c r="A1555" s="33" t="s">
        <v>8371</v>
      </c>
      <c r="B1555" s="33" t="s">
        <v>7633</v>
      </c>
      <c r="C1555" s="33" t="s">
        <v>8063</v>
      </c>
      <c r="D1555" s="33" t="s">
        <v>8181</v>
      </c>
      <c r="E1555" s="33" t="s">
        <v>8182</v>
      </c>
      <c r="F1555" s="33" t="s">
        <v>8183</v>
      </c>
      <c r="G1555" s="33" t="s">
        <v>8184</v>
      </c>
      <c r="H1555" s="33" t="s">
        <v>8185</v>
      </c>
      <c r="I1555" s="33" t="s">
        <v>8186</v>
      </c>
      <c r="J1555" s="35" t="s">
        <v>8187</v>
      </c>
      <c r="K1555" s="25" t="s">
        <v>8188</v>
      </c>
      <c r="M1555" s="24" t="s">
        <v>8398</v>
      </c>
      <c r="S1555" s="18" t="s">
        <v>8371</v>
      </c>
      <c r="AL1555" s="24" t="s">
        <v>8228</v>
      </c>
      <c r="AM1555" s="75" t="s">
        <v>8371</v>
      </c>
      <c r="AN1555" s="24"/>
      <c r="AO1555" s="24"/>
      <c r="AP1555" s="24"/>
      <c r="BR1555" s="18"/>
      <c r="BV1555" s="18"/>
    </row>
    <row r="1556" spans="1:74" x14ac:dyDescent="0.25">
      <c r="A1556" s="151" t="s">
        <v>8399</v>
      </c>
      <c r="B1556" s="151" t="s">
        <v>10</v>
      </c>
      <c r="C1556" s="138">
        <v>1</v>
      </c>
      <c r="D1556" s="138">
        <v>1</v>
      </c>
      <c r="E1556" s="138">
        <v>0</v>
      </c>
      <c r="F1556" s="138">
        <v>1</v>
      </c>
      <c r="G1556" s="138">
        <v>0</v>
      </c>
      <c r="H1556" s="138">
        <v>0</v>
      </c>
      <c r="I1556" s="138">
        <v>0</v>
      </c>
      <c r="J1556" s="138">
        <v>0</v>
      </c>
      <c r="K1556" s="169">
        <f t="shared" ref="K1556:K1576" si="287">SUM(E1556:J1556)</f>
        <v>1</v>
      </c>
      <c r="L1556" s="135"/>
      <c r="M1556" s="135">
        <v>1</v>
      </c>
      <c r="O1556" s="167"/>
      <c r="P1556" s="167"/>
      <c r="Q1556" s="168"/>
      <c r="S1556" s="22" t="s">
        <v>8190</v>
      </c>
      <c r="T1556" s="22" t="s">
        <v>5758</v>
      </c>
      <c r="U1556" s="22" t="s">
        <v>5740</v>
      </c>
      <c r="V1556" s="22" t="s">
        <v>5712</v>
      </c>
      <c r="W1556" s="22" t="s">
        <v>5745</v>
      </c>
      <c r="X1556" s="22" t="s">
        <v>5868</v>
      </c>
      <c r="Y1556" s="22" t="s">
        <v>5636</v>
      </c>
      <c r="AL1556" s="18" t="s">
        <v>8353</v>
      </c>
      <c r="AM1556" s="24"/>
      <c r="AN1556" s="24"/>
      <c r="AO1556" s="24"/>
      <c r="AP1556" s="24"/>
      <c r="BR1556" s="18"/>
      <c r="BV1556" s="18"/>
    </row>
    <row r="1557" spans="1:74" x14ac:dyDescent="0.25">
      <c r="A1557" s="38" t="s">
        <v>8207</v>
      </c>
      <c r="B1557" s="170" t="s">
        <v>3133</v>
      </c>
      <c r="C1557" s="71">
        <v>1</v>
      </c>
      <c r="D1557" s="71">
        <v>1</v>
      </c>
      <c r="E1557" s="71">
        <v>0</v>
      </c>
      <c r="F1557" s="71">
        <v>1</v>
      </c>
      <c r="G1557" s="71">
        <v>0</v>
      </c>
      <c r="H1557" s="71">
        <v>0</v>
      </c>
      <c r="I1557" s="71">
        <v>0</v>
      </c>
      <c r="J1557" s="71">
        <v>0</v>
      </c>
      <c r="K1557" s="171">
        <f t="shared" si="287"/>
        <v>1</v>
      </c>
      <c r="L1557" s="135"/>
      <c r="M1557" s="135"/>
      <c r="O1557" s="167"/>
      <c r="P1557" s="167"/>
      <c r="Q1557" s="168"/>
      <c r="S1557" s="22" t="s">
        <v>8394</v>
      </c>
      <c r="T1557" s="27">
        <v>0</v>
      </c>
      <c r="U1557" s="27">
        <v>0</v>
      </c>
      <c r="V1557" s="27">
        <v>0</v>
      </c>
      <c r="W1557" s="27">
        <v>0</v>
      </c>
      <c r="X1557" s="27">
        <v>0</v>
      </c>
      <c r="Y1557" s="22">
        <f t="shared" ref="Y1557:Y1566" si="288">SUM(T1557:X1557)</f>
        <v>0</v>
      </c>
      <c r="AL1557" s="18" t="s">
        <v>8355</v>
      </c>
      <c r="AM1557" s="24"/>
      <c r="AN1557" s="24"/>
      <c r="AO1557" s="24"/>
      <c r="AP1557" s="24"/>
      <c r="BR1557" s="18"/>
      <c r="BV1557" s="18"/>
    </row>
    <row r="1558" spans="1:74" x14ac:dyDescent="0.25">
      <c r="A1558" s="38" t="s">
        <v>8207</v>
      </c>
      <c r="B1558" s="38" t="s">
        <v>10</v>
      </c>
      <c r="C1558" s="71">
        <v>3</v>
      </c>
      <c r="D1558" s="71">
        <v>3</v>
      </c>
      <c r="E1558" s="114">
        <v>0</v>
      </c>
      <c r="F1558" s="114">
        <v>1</v>
      </c>
      <c r="G1558" s="114">
        <v>0</v>
      </c>
      <c r="H1558" s="114">
        <v>2</v>
      </c>
      <c r="I1558" s="114">
        <v>0</v>
      </c>
      <c r="J1558" s="114">
        <v>0</v>
      </c>
      <c r="K1558" s="171">
        <f t="shared" si="287"/>
        <v>3</v>
      </c>
      <c r="L1558" s="135"/>
      <c r="M1558" s="135">
        <v>4</v>
      </c>
      <c r="O1558" s="167"/>
      <c r="P1558" s="167"/>
      <c r="Q1558" s="168"/>
      <c r="S1558" s="22" t="s">
        <v>8395</v>
      </c>
      <c r="T1558" s="27">
        <v>0</v>
      </c>
      <c r="U1558" s="27">
        <v>0</v>
      </c>
      <c r="V1558" s="27">
        <v>0</v>
      </c>
      <c r="W1558" s="27">
        <v>0</v>
      </c>
      <c r="X1558" s="27">
        <v>0</v>
      </c>
      <c r="Y1558" s="22">
        <f t="shared" si="288"/>
        <v>0</v>
      </c>
      <c r="AM1558" s="24"/>
      <c r="AN1558" s="24"/>
      <c r="AO1558" s="24"/>
      <c r="AP1558" s="24"/>
      <c r="BR1558" s="18"/>
      <c r="BV1558" s="18"/>
    </row>
    <row r="1559" spans="1:74" ht="22.8" x14ac:dyDescent="0.25">
      <c r="A1559" s="151" t="s">
        <v>8208</v>
      </c>
      <c r="B1559" s="151" t="s">
        <v>3133</v>
      </c>
      <c r="C1559" s="138">
        <v>1</v>
      </c>
      <c r="D1559" s="138">
        <v>1</v>
      </c>
      <c r="E1559" s="123">
        <v>0</v>
      </c>
      <c r="F1559" s="123">
        <v>1</v>
      </c>
      <c r="G1559" s="123">
        <v>0</v>
      </c>
      <c r="H1559" s="123">
        <v>0</v>
      </c>
      <c r="I1559" s="123">
        <v>0</v>
      </c>
      <c r="J1559" s="123">
        <v>0</v>
      </c>
      <c r="K1559" s="169">
        <f t="shared" si="287"/>
        <v>1</v>
      </c>
      <c r="L1559" s="135"/>
      <c r="M1559" s="135"/>
      <c r="O1559" s="167"/>
      <c r="P1559" s="167"/>
      <c r="Q1559" s="168"/>
      <c r="S1559" s="22" t="s">
        <v>8396</v>
      </c>
      <c r="T1559" s="27">
        <v>0</v>
      </c>
      <c r="U1559" s="27">
        <v>0</v>
      </c>
      <c r="V1559" s="27">
        <v>0</v>
      </c>
      <c r="W1559" s="27">
        <v>0</v>
      </c>
      <c r="X1559" s="27">
        <v>0</v>
      </c>
      <c r="Y1559" s="22">
        <f t="shared" si="288"/>
        <v>0</v>
      </c>
      <c r="AL1559" s="18" t="s">
        <v>2</v>
      </c>
      <c r="AM1559" s="18" t="s">
        <v>8359</v>
      </c>
      <c r="AN1559" s="18" t="s">
        <v>8360</v>
      </c>
      <c r="AO1559" s="18" t="s">
        <v>8361</v>
      </c>
      <c r="AP1559" s="18" t="s">
        <v>8258</v>
      </c>
      <c r="AQ1559" s="18" t="s">
        <v>8253</v>
      </c>
      <c r="AR1559" s="18" t="s">
        <v>8362</v>
      </c>
      <c r="AS1559" s="18" t="s">
        <v>8363</v>
      </c>
      <c r="AT1559" s="75" t="s">
        <v>8364</v>
      </c>
      <c r="AU1559" s="75" t="s">
        <v>8261</v>
      </c>
      <c r="AV1559" s="18" t="s">
        <v>8262</v>
      </c>
      <c r="AW1559" s="18" t="s">
        <v>8257</v>
      </c>
      <c r="AX1559" s="18" t="s">
        <v>8365</v>
      </c>
      <c r="AY1559" s="18" t="s">
        <v>8366</v>
      </c>
      <c r="AZ1559" s="18" t="s">
        <v>8367</v>
      </c>
      <c r="BA1559" s="18" t="s">
        <v>8260</v>
      </c>
      <c r="BB1559" s="18" t="s">
        <v>8303</v>
      </c>
      <c r="BC1559" s="18" t="s">
        <v>8266</v>
      </c>
      <c r="BD1559" s="18" t="s">
        <v>8368</v>
      </c>
      <c r="BE1559" s="18" t="s">
        <v>8369</v>
      </c>
      <c r="BF1559" s="18" t="s">
        <v>8265</v>
      </c>
      <c r="BG1559" s="18" t="s">
        <v>8370</v>
      </c>
      <c r="BH1559" s="18" t="s">
        <v>8371</v>
      </c>
      <c r="BR1559" s="18"/>
      <c r="BV1559" s="18"/>
    </row>
    <row r="1560" spans="1:74" x14ac:dyDescent="0.25">
      <c r="A1560" s="151" t="s">
        <v>8208</v>
      </c>
      <c r="B1560" s="151" t="s">
        <v>836</v>
      </c>
      <c r="C1560" s="138">
        <v>1</v>
      </c>
      <c r="D1560" s="138">
        <v>1</v>
      </c>
      <c r="E1560" s="123">
        <v>0</v>
      </c>
      <c r="F1560" s="123">
        <v>1</v>
      </c>
      <c r="G1560" s="123">
        <v>0</v>
      </c>
      <c r="H1560" s="123">
        <v>0</v>
      </c>
      <c r="I1560" s="123">
        <v>0</v>
      </c>
      <c r="J1560" s="123">
        <v>0</v>
      </c>
      <c r="K1560" s="169">
        <f t="shared" si="287"/>
        <v>1</v>
      </c>
      <c r="L1560" s="135"/>
      <c r="M1560" s="135"/>
      <c r="Q1560" s="168"/>
      <c r="S1560" s="46" t="s">
        <v>8074</v>
      </c>
      <c r="T1560" s="47">
        <v>0</v>
      </c>
      <c r="U1560" s="47">
        <v>1</v>
      </c>
      <c r="V1560" s="47">
        <v>0</v>
      </c>
      <c r="W1560" s="47">
        <v>0</v>
      </c>
      <c r="X1560" s="47">
        <v>0</v>
      </c>
      <c r="Y1560" s="22">
        <f t="shared" si="288"/>
        <v>1</v>
      </c>
      <c r="AL1560" s="18" t="s">
        <v>8243</v>
      </c>
      <c r="AM1560" s="24">
        <v>0</v>
      </c>
      <c r="AN1560" s="24">
        <v>0</v>
      </c>
      <c r="AO1560" s="24">
        <v>0</v>
      </c>
      <c r="AP1560" s="24">
        <v>0</v>
      </c>
      <c r="AQ1560" s="24">
        <v>0</v>
      </c>
      <c r="AR1560" s="24">
        <v>0</v>
      </c>
      <c r="AS1560" s="24">
        <v>0</v>
      </c>
      <c r="AT1560" s="75">
        <v>0</v>
      </c>
      <c r="AU1560" s="75">
        <v>0</v>
      </c>
      <c r="AV1560" s="24">
        <v>0</v>
      </c>
      <c r="AW1560" s="24">
        <v>0</v>
      </c>
      <c r="AX1560" s="24">
        <v>0</v>
      </c>
      <c r="AY1560" s="24">
        <v>0</v>
      </c>
      <c r="AZ1560" s="24">
        <v>0</v>
      </c>
      <c r="BA1560" s="24">
        <v>0</v>
      </c>
      <c r="BB1560" s="24">
        <v>0</v>
      </c>
      <c r="BC1560" s="24">
        <v>0</v>
      </c>
      <c r="BD1560" s="24">
        <v>0</v>
      </c>
      <c r="BE1560" s="24">
        <v>0</v>
      </c>
      <c r="BF1560" s="24">
        <v>0</v>
      </c>
      <c r="BG1560" s="24">
        <v>0</v>
      </c>
      <c r="BH1560" s="24">
        <v>0</v>
      </c>
      <c r="BJ1560" s="18" t="s">
        <v>8243</v>
      </c>
      <c r="BR1560" s="18"/>
      <c r="BV1560" s="18"/>
    </row>
    <row r="1561" spans="1:74" x14ac:dyDescent="0.25">
      <c r="A1561" s="151" t="s">
        <v>8208</v>
      </c>
      <c r="B1561" s="151" t="s">
        <v>5524</v>
      </c>
      <c r="C1561" s="138">
        <v>1</v>
      </c>
      <c r="D1561" s="138">
        <v>1</v>
      </c>
      <c r="E1561" s="123">
        <v>0</v>
      </c>
      <c r="F1561" s="123">
        <v>1</v>
      </c>
      <c r="G1561" s="123">
        <v>0</v>
      </c>
      <c r="H1561" s="123">
        <v>0</v>
      </c>
      <c r="I1561" s="123">
        <v>0</v>
      </c>
      <c r="J1561" s="123">
        <v>0</v>
      </c>
      <c r="K1561" s="169">
        <f t="shared" si="287"/>
        <v>1</v>
      </c>
      <c r="L1561" s="135"/>
      <c r="M1561" s="135"/>
      <c r="Q1561" s="168"/>
      <c r="S1561" s="22" t="s">
        <v>8075</v>
      </c>
      <c r="T1561" s="27">
        <v>0</v>
      </c>
      <c r="U1561" s="27">
        <v>2</v>
      </c>
      <c r="V1561" s="27">
        <v>0</v>
      </c>
      <c r="W1561" s="27">
        <v>2</v>
      </c>
      <c r="X1561" s="27">
        <v>0</v>
      </c>
      <c r="Y1561" s="22">
        <f t="shared" si="288"/>
        <v>4</v>
      </c>
      <c r="AL1561" s="18" t="s">
        <v>8244</v>
      </c>
      <c r="AM1561" s="24">
        <v>0</v>
      </c>
      <c r="AN1561" s="24">
        <v>0</v>
      </c>
      <c r="AO1561" s="24">
        <v>0</v>
      </c>
      <c r="AP1561" s="24">
        <v>0</v>
      </c>
      <c r="AQ1561" s="24">
        <v>0</v>
      </c>
      <c r="AR1561" s="24">
        <v>0</v>
      </c>
      <c r="AS1561" s="24">
        <v>0</v>
      </c>
      <c r="AT1561" s="75">
        <v>0</v>
      </c>
      <c r="AU1561" s="75">
        <v>0</v>
      </c>
      <c r="AV1561" s="24">
        <v>0</v>
      </c>
      <c r="AW1561" s="24">
        <v>0</v>
      </c>
      <c r="AX1561" s="24">
        <v>0</v>
      </c>
      <c r="AY1561" s="24">
        <v>0</v>
      </c>
      <c r="AZ1561" s="24">
        <v>0</v>
      </c>
      <c r="BA1561" s="24">
        <v>0</v>
      </c>
      <c r="BB1561" s="24">
        <v>0</v>
      </c>
      <c r="BC1561" s="24">
        <v>0</v>
      </c>
      <c r="BD1561" s="24">
        <v>0</v>
      </c>
      <c r="BE1561" s="24">
        <v>0</v>
      </c>
      <c r="BF1561" s="24">
        <v>0</v>
      </c>
      <c r="BG1561" s="24">
        <v>0</v>
      </c>
      <c r="BH1561" s="24">
        <v>0</v>
      </c>
      <c r="BJ1561" s="18" t="s">
        <v>8244</v>
      </c>
      <c r="BR1561" s="18"/>
      <c r="BV1561" s="18"/>
    </row>
    <row r="1562" spans="1:74" x14ac:dyDescent="0.25">
      <c r="A1562" s="151" t="s">
        <v>8208</v>
      </c>
      <c r="B1562" s="151" t="s">
        <v>10</v>
      </c>
      <c r="C1562" s="138">
        <v>12</v>
      </c>
      <c r="D1562" s="138">
        <v>12</v>
      </c>
      <c r="E1562" s="123">
        <v>0</v>
      </c>
      <c r="F1562" s="123">
        <v>6</v>
      </c>
      <c r="G1562" s="123">
        <v>1</v>
      </c>
      <c r="H1562" s="123">
        <v>5</v>
      </c>
      <c r="I1562" s="123">
        <v>0</v>
      </c>
      <c r="J1562" s="123">
        <v>0</v>
      </c>
      <c r="K1562" s="169">
        <f t="shared" si="287"/>
        <v>12</v>
      </c>
      <c r="L1562" s="135"/>
      <c r="M1562" s="135">
        <v>15</v>
      </c>
      <c r="Q1562" s="168"/>
      <c r="S1562" s="46" t="s">
        <v>8076</v>
      </c>
      <c r="T1562" s="47">
        <v>0</v>
      </c>
      <c r="U1562" s="47">
        <v>9</v>
      </c>
      <c r="V1562" s="47">
        <v>1</v>
      </c>
      <c r="W1562" s="47">
        <v>5</v>
      </c>
      <c r="X1562" s="47">
        <v>0</v>
      </c>
      <c r="Y1562" s="22">
        <f t="shared" si="288"/>
        <v>15</v>
      </c>
      <c r="AL1562" s="18" t="s">
        <v>8245</v>
      </c>
      <c r="AM1562" s="24">
        <v>0</v>
      </c>
      <c r="AN1562" s="24">
        <v>0</v>
      </c>
      <c r="AO1562" s="24">
        <v>0</v>
      </c>
      <c r="AP1562" s="24">
        <v>0</v>
      </c>
      <c r="AQ1562" s="24">
        <v>0</v>
      </c>
      <c r="AR1562" s="24">
        <v>0</v>
      </c>
      <c r="AS1562" s="24">
        <v>0</v>
      </c>
      <c r="AT1562" s="75">
        <v>0</v>
      </c>
      <c r="AU1562" s="75">
        <v>0</v>
      </c>
      <c r="AV1562" s="24">
        <v>0</v>
      </c>
      <c r="AW1562" s="24">
        <v>0</v>
      </c>
      <c r="AX1562" s="24">
        <v>1</v>
      </c>
      <c r="AY1562" s="24">
        <v>0</v>
      </c>
      <c r="AZ1562" s="24">
        <v>0</v>
      </c>
      <c r="BA1562" s="24">
        <v>0</v>
      </c>
      <c r="BB1562" s="24">
        <v>0</v>
      </c>
      <c r="BC1562" s="24">
        <v>0</v>
      </c>
      <c r="BD1562" s="24">
        <v>0</v>
      </c>
      <c r="BE1562" s="24">
        <v>0</v>
      </c>
      <c r="BF1562" s="24">
        <v>0</v>
      </c>
      <c r="BG1562" s="24">
        <v>0</v>
      </c>
      <c r="BH1562" s="24">
        <v>0</v>
      </c>
      <c r="BJ1562" s="18" t="s">
        <v>8245</v>
      </c>
      <c r="BR1562" s="18"/>
      <c r="BV1562" s="18"/>
    </row>
    <row r="1563" spans="1:74" x14ac:dyDescent="0.25">
      <c r="A1563" s="38" t="s">
        <v>8202</v>
      </c>
      <c r="B1563" s="38" t="s">
        <v>3133</v>
      </c>
      <c r="C1563" s="71">
        <v>9</v>
      </c>
      <c r="D1563" s="71">
        <v>9</v>
      </c>
      <c r="E1563" s="114">
        <v>0</v>
      </c>
      <c r="F1563" s="114">
        <v>7</v>
      </c>
      <c r="G1563" s="114">
        <v>1</v>
      </c>
      <c r="H1563" s="114">
        <v>1</v>
      </c>
      <c r="I1563" s="114">
        <v>0</v>
      </c>
      <c r="J1563" s="114">
        <v>0</v>
      </c>
      <c r="K1563" s="171">
        <f t="shared" si="287"/>
        <v>9</v>
      </c>
      <c r="L1563" s="135"/>
      <c r="M1563" s="135"/>
      <c r="Q1563" s="168"/>
      <c r="S1563" s="22" t="s">
        <v>8077</v>
      </c>
      <c r="T1563" s="27">
        <v>0</v>
      </c>
      <c r="U1563" s="27">
        <v>14</v>
      </c>
      <c r="V1563" s="27">
        <v>2</v>
      </c>
      <c r="W1563" s="27">
        <v>43</v>
      </c>
      <c r="X1563" s="27">
        <v>62</v>
      </c>
      <c r="Y1563" s="22">
        <f t="shared" si="288"/>
        <v>121</v>
      </c>
      <c r="AL1563" s="18" t="s">
        <v>8246</v>
      </c>
      <c r="AM1563" s="24">
        <v>0</v>
      </c>
      <c r="AN1563" s="24">
        <v>0</v>
      </c>
      <c r="AO1563" s="24">
        <v>0</v>
      </c>
      <c r="AP1563" s="24">
        <v>0</v>
      </c>
      <c r="AQ1563" s="24">
        <v>0</v>
      </c>
      <c r="AR1563" s="24">
        <v>0</v>
      </c>
      <c r="AS1563" s="24">
        <v>0</v>
      </c>
      <c r="AT1563" s="75">
        <v>0</v>
      </c>
      <c r="AU1563" s="75">
        <v>0</v>
      </c>
      <c r="AV1563" s="24">
        <v>0</v>
      </c>
      <c r="AW1563" s="24">
        <v>0</v>
      </c>
      <c r="AX1563" s="24">
        <v>1</v>
      </c>
      <c r="AY1563" s="24">
        <v>0</v>
      </c>
      <c r="AZ1563" s="24">
        <v>0</v>
      </c>
      <c r="BA1563" s="24">
        <v>0</v>
      </c>
      <c r="BB1563" s="24">
        <v>0</v>
      </c>
      <c r="BC1563" s="24">
        <v>0</v>
      </c>
      <c r="BD1563" s="24">
        <v>0</v>
      </c>
      <c r="BE1563" s="24">
        <v>0</v>
      </c>
      <c r="BF1563" s="24">
        <v>0</v>
      </c>
      <c r="BG1563" s="24">
        <v>0</v>
      </c>
      <c r="BH1563" s="24">
        <v>0</v>
      </c>
      <c r="BJ1563" s="18" t="s">
        <v>8246</v>
      </c>
      <c r="BR1563" s="18"/>
      <c r="BV1563" s="18"/>
    </row>
    <row r="1564" spans="1:74" x14ac:dyDescent="0.25">
      <c r="A1564" s="38" t="s">
        <v>8202</v>
      </c>
      <c r="B1564" s="38" t="s">
        <v>836</v>
      </c>
      <c r="C1564" s="71">
        <v>31</v>
      </c>
      <c r="D1564" s="71">
        <v>28</v>
      </c>
      <c r="E1564" s="114">
        <v>0</v>
      </c>
      <c r="F1564" s="114">
        <v>1</v>
      </c>
      <c r="G1564" s="114">
        <v>0</v>
      </c>
      <c r="H1564" s="114">
        <v>10</v>
      </c>
      <c r="I1564" s="114">
        <v>17</v>
      </c>
      <c r="J1564" s="114">
        <v>0</v>
      </c>
      <c r="K1564" s="171">
        <f t="shared" si="287"/>
        <v>28</v>
      </c>
      <c r="L1564" s="135"/>
      <c r="M1564" s="135"/>
      <c r="Q1564" s="168"/>
      <c r="S1564" s="46" t="s">
        <v>8078</v>
      </c>
      <c r="T1564" s="47">
        <v>7</v>
      </c>
      <c r="U1564" s="47">
        <v>29</v>
      </c>
      <c r="V1564" s="47">
        <v>5</v>
      </c>
      <c r="W1564" s="47">
        <v>100</v>
      </c>
      <c r="X1564" s="47">
        <v>333</v>
      </c>
      <c r="Y1564" s="22">
        <f t="shared" si="288"/>
        <v>474</v>
      </c>
      <c r="AL1564" s="18" t="s">
        <v>8252</v>
      </c>
      <c r="AM1564" s="24">
        <v>364</v>
      </c>
      <c r="AN1564" s="24">
        <v>349</v>
      </c>
      <c r="AO1564" s="24">
        <v>510</v>
      </c>
      <c r="AP1564" s="24">
        <v>535</v>
      </c>
      <c r="AQ1564" s="24">
        <v>579</v>
      </c>
      <c r="AR1564" s="24">
        <v>91</v>
      </c>
      <c r="AS1564" s="24">
        <v>181</v>
      </c>
      <c r="AT1564" s="75">
        <v>166</v>
      </c>
      <c r="AU1564" s="75">
        <v>123</v>
      </c>
      <c r="AV1564" s="24">
        <v>6</v>
      </c>
      <c r="AW1564" s="24">
        <v>0</v>
      </c>
      <c r="AX1564" s="24">
        <v>1</v>
      </c>
      <c r="AY1564" s="24">
        <v>0</v>
      </c>
      <c r="AZ1564" s="24">
        <v>0</v>
      </c>
      <c r="BA1564" s="24">
        <v>0</v>
      </c>
      <c r="BB1564" s="24">
        <v>0</v>
      </c>
      <c r="BC1564" s="24">
        <v>0</v>
      </c>
      <c r="BD1564" s="24">
        <v>0</v>
      </c>
      <c r="BE1564" s="24">
        <v>0</v>
      </c>
      <c r="BF1564" s="24">
        <v>0</v>
      </c>
      <c r="BG1564" s="24">
        <v>0</v>
      </c>
      <c r="BH1564" s="24">
        <v>0</v>
      </c>
      <c r="BJ1564" s="18" t="s">
        <v>8252</v>
      </c>
      <c r="BR1564" s="18"/>
      <c r="BV1564" s="18"/>
    </row>
    <row r="1565" spans="1:74" x14ac:dyDescent="0.25">
      <c r="A1565" s="38" t="s">
        <v>8202</v>
      </c>
      <c r="B1565" s="38" t="s">
        <v>3855</v>
      </c>
      <c r="C1565" s="71">
        <v>1</v>
      </c>
      <c r="D1565" s="71">
        <v>1</v>
      </c>
      <c r="E1565" s="114">
        <v>0</v>
      </c>
      <c r="F1565" s="114">
        <v>0</v>
      </c>
      <c r="G1565" s="114">
        <v>0</v>
      </c>
      <c r="H1565" s="114">
        <v>1</v>
      </c>
      <c r="I1565" s="114">
        <v>0</v>
      </c>
      <c r="J1565" s="114">
        <v>0</v>
      </c>
      <c r="K1565" s="171">
        <f t="shared" si="287"/>
        <v>1</v>
      </c>
      <c r="L1565" s="135"/>
      <c r="M1565" s="135"/>
      <c r="Q1565" s="168"/>
      <c r="S1565" s="22" t="s">
        <v>8079</v>
      </c>
      <c r="T1565" s="27">
        <v>12</v>
      </c>
      <c r="U1565" s="27">
        <v>72</v>
      </c>
      <c r="V1565" s="27">
        <v>32</v>
      </c>
      <c r="W1565" s="27">
        <v>196</v>
      </c>
      <c r="X1565" s="27">
        <v>456</v>
      </c>
      <c r="Y1565" s="22">
        <f t="shared" si="288"/>
        <v>768</v>
      </c>
      <c r="AL1565" s="18" t="s">
        <v>8256</v>
      </c>
      <c r="AM1565" s="24">
        <v>0</v>
      </c>
      <c r="AN1565" s="24">
        <v>0</v>
      </c>
      <c r="AO1565" s="24">
        <v>0</v>
      </c>
      <c r="AP1565" s="24">
        <v>0</v>
      </c>
      <c r="AQ1565" s="24">
        <v>0</v>
      </c>
      <c r="AR1565" s="24">
        <v>415</v>
      </c>
      <c r="AS1565" s="24">
        <v>435</v>
      </c>
      <c r="AT1565" s="75">
        <v>345</v>
      </c>
      <c r="AU1565" s="75">
        <v>433</v>
      </c>
      <c r="AV1565" s="24">
        <v>457</v>
      </c>
      <c r="AW1565" s="24">
        <v>568</v>
      </c>
      <c r="AX1565" s="24">
        <v>453</v>
      </c>
      <c r="AY1565" s="24">
        <v>391</v>
      </c>
      <c r="AZ1565" s="24">
        <v>236</v>
      </c>
      <c r="BA1565" s="24">
        <v>35</v>
      </c>
      <c r="BB1565" s="24">
        <v>44</v>
      </c>
      <c r="BC1565" s="24">
        <v>12</v>
      </c>
      <c r="BD1565" s="140">
        <v>15</v>
      </c>
      <c r="BE1565" s="140">
        <v>11</v>
      </c>
      <c r="BF1565" s="140">
        <v>1</v>
      </c>
      <c r="BG1565" s="24">
        <v>0</v>
      </c>
      <c r="BH1565" s="107">
        <v>0</v>
      </c>
      <c r="BJ1565" s="18" t="s">
        <v>8256</v>
      </c>
      <c r="BR1565" s="18"/>
      <c r="BV1565" s="18"/>
    </row>
    <row r="1566" spans="1:74" x14ac:dyDescent="0.25">
      <c r="A1566" s="38" t="s">
        <v>8202</v>
      </c>
      <c r="B1566" s="38" t="s">
        <v>10</v>
      </c>
      <c r="C1566" s="71">
        <v>85</v>
      </c>
      <c r="D1566" s="71">
        <v>83</v>
      </c>
      <c r="E1566" s="114">
        <v>0</v>
      </c>
      <c r="F1566" s="114">
        <v>6</v>
      </c>
      <c r="G1566" s="114">
        <v>1</v>
      </c>
      <c r="H1566" s="114">
        <v>31</v>
      </c>
      <c r="I1566" s="114">
        <v>45</v>
      </c>
      <c r="J1566" s="114">
        <v>0</v>
      </c>
      <c r="K1566" s="171">
        <f t="shared" si="287"/>
        <v>83</v>
      </c>
      <c r="L1566" s="135"/>
      <c r="M1566" s="135">
        <v>121</v>
      </c>
      <c r="Q1566" s="168"/>
      <c r="T1566" s="18">
        <f>SUM(T1557:T1565)</f>
        <v>19</v>
      </c>
      <c r="U1566" s="18">
        <f>SUM(U1557:U1565)</f>
        <v>127</v>
      </c>
      <c r="V1566" s="18">
        <f>SUM(V1557:V1565)</f>
        <v>40</v>
      </c>
      <c r="W1566" s="18">
        <f>SUM(W1557:W1565)</f>
        <v>346</v>
      </c>
      <c r="X1566" s="18">
        <f>SUM(X1557:X1565)</f>
        <v>851</v>
      </c>
      <c r="Y1566" s="22">
        <f t="shared" si="288"/>
        <v>1383</v>
      </c>
      <c r="AL1566" s="18" t="s">
        <v>8293</v>
      </c>
      <c r="AM1566" s="24">
        <v>3</v>
      </c>
      <c r="AN1566" s="24">
        <v>0</v>
      </c>
      <c r="AO1566" s="24">
        <v>1</v>
      </c>
      <c r="AP1566" s="24">
        <v>1</v>
      </c>
      <c r="AQ1566" s="24">
        <v>1</v>
      </c>
      <c r="AR1566" s="24">
        <v>0</v>
      </c>
      <c r="AS1566" s="24">
        <v>0</v>
      </c>
      <c r="AT1566" s="75">
        <v>0</v>
      </c>
      <c r="AU1566" s="75">
        <v>0</v>
      </c>
      <c r="AV1566" s="24">
        <v>1</v>
      </c>
      <c r="AW1566" s="24">
        <v>2</v>
      </c>
      <c r="AX1566" s="24">
        <v>1</v>
      </c>
      <c r="AY1566" s="24">
        <v>1</v>
      </c>
      <c r="AZ1566" s="24">
        <v>0</v>
      </c>
      <c r="BA1566" s="24">
        <v>0</v>
      </c>
      <c r="BB1566" s="24">
        <v>1</v>
      </c>
      <c r="BC1566" s="24">
        <v>0</v>
      </c>
      <c r="BD1566" s="24">
        <v>0</v>
      </c>
      <c r="BE1566" s="24">
        <v>0</v>
      </c>
      <c r="BF1566" s="24">
        <v>1</v>
      </c>
      <c r="BG1566" s="24">
        <v>1</v>
      </c>
      <c r="BH1566" s="24">
        <v>0</v>
      </c>
      <c r="BJ1566" s="18" t="s">
        <v>8293</v>
      </c>
      <c r="BR1566" s="18"/>
      <c r="BV1566" s="18"/>
    </row>
    <row r="1567" spans="1:74" x14ac:dyDescent="0.25">
      <c r="A1567" s="151" t="s">
        <v>8203</v>
      </c>
      <c r="B1567" s="151" t="s">
        <v>3133</v>
      </c>
      <c r="C1567" s="123">
        <v>35</v>
      </c>
      <c r="D1567" s="123">
        <v>32</v>
      </c>
      <c r="E1567" s="123">
        <v>0</v>
      </c>
      <c r="F1567" s="123">
        <v>11</v>
      </c>
      <c r="G1567" s="123">
        <v>2</v>
      </c>
      <c r="H1567" s="123">
        <v>19</v>
      </c>
      <c r="I1567" s="123">
        <v>0</v>
      </c>
      <c r="J1567" s="123">
        <v>0</v>
      </c>
      <c r="K1567" s="169">
        <f t="shared" si="287"/>
        <v>32</v>
      </c>
      <c r="L1567" s="135"/>
      <c r="M1567" s="135"/>
      <c r="Q1567" s="168"/>
      <c r="AL1567" s="18" t="s">
        <v>8294</v>
      </c>
      <c r="AM1567" s="24">
        <v>3</v>
      </c>
      <c r="AN1567" s="24">
        <v>3</v>
      </c>
      <c r="AO1567" s="24">
        <v>1</v>
      </c>
      <c r="AP1567" s="24">
        <v>1</v>
      </c>
      <c r="AQ1567" s="24">
        <v>1</v>
      </c>
      <c r="AR1567" s="24">
        <v>0</v>
      </c>
      <c r="AS1567" s="24">
        <v>0</v>
      </c>
      <c r="AT1567" s="75">
        <v>0</v>
      </c>
      <c r="AU1567" s="75">
        <v>1</v>
      </c>
      <c r="AV1567" s="24">
        <v>1</v>
      </c>
      <c r="AW1567" s="24">
        <v>0</v>
      </c>
      <c r="AX1567" s="24">
        <v>0</v>
      </c>
      <c r="AY1567" s="24">
        <v>1</v>
      </c>
      <c r="AZ1567" s="24">
        <v>0</v>
      </c>
      <c r="BA1567" s="24">
        <v>0</v>
      </c>
      <c r="BB1567" s="24">
        <v>1</v>
      </c>
      <c r="BC1567" s="24">
        <v>0</v>
      </c>
      <c r="BD1567" s="24">
        <v>0</v>
      </c>
      <c r="BE1567" s="24">
        <v>0</v>
      </c>
      <c r="BF1567" s="24">
        <v>0</v>
      </c>
      <c r="BG1567" s="24">
        <v>1</v>
      </c>
      <c r="BH1567" s="24">
        <v>0</v>
      </c>
      <c r="BJ1567" s="18" t="s">
        <v>8294</v>
      </c>
      <c r="BR1567" s="18"/>
      <c r="BV1567" s="18"/>
    </row>
    <row r="1568" spans="1:74" x14ac:dyDescent="0.25">
      <c r="A1568" s="151" t="s">
        <v>8203</v>
      </c>
      <c r="B1568" s="151" t="s">
        <v>836</v>
      </c>
      <c r="C1568" s="123">
        <v>99</v>
      </c>
      <c r="D1568" s="123">
        <v>98</v>
      </c>
      <c r="E1568" s="123">
        <v>0</v>
      </c>
      <c r="F1568" s="123">
        <v>1</v>
      </c>
      <c r="G1568" s="123">
        <v>0</v>
      </c>
      <c r="H1568" s="123">
        <v>14</v>
      </c>
      <c r="I1568" s="123">
        <v>83</v>
      </c>
      <c r="J1568" s="123">
        <v>0</v>
      </c>
      <c r="K1568" s="169">
        <f t="shared" si="287"/>
        <v>98</v>
      </c>
      <c r="L1568" s="135"/>
      <c r="M1568" s="135"/>
      <c r="O1568" s="167"/>
      <c r="P1568" s="167"/>
      <c r="Q1568" s="168"/>
      <c r="AL1568" s="18" t="s">
        <v>8295</v>
      </c>
      <c r="AM1568" s="24">
        <v>10</v>
      </c>
      <c r="AN1568" s="24">
        <v>3</v>
      </c>
      <c r="AO1568" s="24">
        <v>5</v>
      </c>
      <c r="AP1568" s="24">
        <v>3</v>
      </c>
      <c r="AQ1568" s="24">
        <v>2</v>
      </c>
      <c r="AR1568" s="24">
        <v>0</v>
      </c>
      <c r="AS1568" s="24">
        <v>0</v>
      </c>
      <c r="AT1568" s="75">
        <v>0</v>
      </c>
      <c r="AU1568" s="75">
        <v>1</v>
      </c>
      <c r="AV1568" s="24">
        <v>1</v>
      </c>
      <c r="AW1568" s="24">
        <v>0</v>
      </c>
      <c r="AX1568" s="24">
        <v>0</v>
      </c>
      <c r="AY1568" s="24">
        <v>1</v>
      </c>
      <c r="AZ1568" s="24">
        <v>0</v>
      </c>
      <c r="BA1568" s="24">
        <v>0</v>
      </c>
      <c r="BB1568" s="24">
        <v>1</v>
      </c>
      <c r="BC1568" s="24">
        <v>0</v>
      </c>
      <c r="BD1568" s="24">
        <v>0</v>
      </c>
      <c r="BE1568" s="24">
        <v>0</v>
      </c>
      <c r="BF1568" s="24">
        <v>0</v>
      </c>
      <c r="BG1568" s="24">
        <v>1</v>
      </c>
      <c r="BH1568" s="24">
        <v>0</v>
      </c>
      <c r="BJ1568" s="18" t="s">
        <v>8295</v>
      </c>
      <c r="BR1568" s="18"/>
      <c r="BV1568" s="18"/>
    </row>
    <row r="1569" spans="1:74" x14ac:dyDescent="0.25">
      <c r="A1569" s="151" t="s">
        <v>8203</v>
      </c>
      <c r="B1569" s="151" t="s">
        <v>5524</v>
      </c>
      <c r="C1569" s="123">
        <v>2</v>
      </c>
      <c r="D1569" s="123">
        <v>2</v>
      </c>
      <c r="E1569" s="123">
        <v>0</v>
      </c>
      <c r="F1569" s="123">
        <v>1</v>
      </c>
      <c r="G1569" s="123">
        <v>0</v>
      </c>
      <c r="H1569" s="123">
        <v>1</v>
      </c>
      <c r="I1569" s="123">
        <v>0</v>
      </c>
      <c r="J1569" s="123">
        <v>0</v>
      </c>
      <c r="K1569" s="169">
        <f t="shared" si="287"/>
        <v>2</v>
      </c>
      <c r="L1569" s="135"/>
      <c r="M1569" s="135"/>
      <c r="O1569" s="167"/>
      <c r="P1569" s="167"/>
      <c r="Q1569" s="168"/>
      <c r="S1569" s="22" t="s">
        <v>8192</v>
      </c>
      <c r="T1569" s="22" t="s">
        <v>5758</v>
      </c>
      <c r="U1569" s="22" t="s">
        <v>5740</v>
      </c>
      <c r="V1569" s="22" t="s">
        <v>5712</v>
      </c>
      <c r="W1569" s="22" t="s">
        <v>5745</v>
      </c>
      <c r="X1569" s="22" t="s">
        <v>5868</v>
      </c>
      <c r="Y1569" s="22" t="s">
        <v>5636</v>
      </c>
      <c r="AL1569" s="18" t="s">
        <v>8296</v>
      </c>
      <c r="AM1569" s="24">
        <v>51</v>
      </c>
      <c r="AN1569" s="24">
        <v>46</v>
      </c>
      <c r="AO1569" s="24">
        <v>37</v>
      </c>
      <c r="AP1569" s="24">
        <v>28</v>
      </c>
      <c r="AQ1569" s="24">
        <v>23</v>
      </c>
      <c r="AR1569" s="24">
        <v>12</v>
      </c>
      <c r="AS1569" s="24">
        <v>18</v>
      </c>
      <c r="AT1569" s="75">
        <v>8</v>
      </c>
      <c r="AU1569" s="75">
        <v>10</v>
      </c>
      <c r="AV1569" s="24">
        <v>4</v>
      </c>
      <c r="AW1569" s="24">
        <v>1</v>
      </c>
      <c r="AX1569" s="24">
        <v>5</v>
      </c>
      <c r="AY1569" s="24">
        <v>3</v>
      </c>
      <c r="AZ1569" s="24">
        <v>0</v>
      </c>
      <c r="BA1569" s="24">
        <v>0</v>
      </c>
      <c r="BB1569" s="24">
        <v>2</v>
      </c>
      <c r="BC1569" s="24">
        <v>0</v>
      </c>
      <c r="BD1569" s="24">
        <v>0</v>
      </c>
      <c r="BE1569" s="24">
        <v>0</v>
      </c>
      <c r="BF1569" s="24">
        <v>4</v>
      </c>
      <c r="BG1569" s="24">
        <v>1</v>
      </c>
      <c r="BH1569" s="24">
        <v>1</v>
      </c>
      <c r="BJ1569" s="18" t="s">
        <v>8296</v>
      </c>
      <c r="BR1569" s="18"/>
      <c r="BV1569" s="18"/>
    </row>
    <row r="1570" spans="1:74" x14ac:dyDescent="0.25">
      <c r="A1570" s="151" t="s">
        <v>8203</v>
      </c>
      <c r="B1570" s="151" t="s">
        <v>3855</v>
      </c>
      <c r="C1570" s="123">
        <v>2</v>
      </c>
      <c r="D1570" s="123">
        <v>2</v>
      </c>
      <c r="E1570" s="123">
        <v>1</v>
      </c>
      <c r="F1570" s="123">
        <v>1</v>
      </c>
      <c r="G1570" s="123">
        <v>0</v>
      </c>
      <c r="H1570" s="123">
        <v>0</v>
      </c>
      <c r="I1570" s="123">
        <v>0</v>
      </c>
      <c r="J1570" s="123">
        <v>0</v>
      </c>
      <c r="K1570" s="169">
        <f t="shared" si="287"/>
        <v>2</v>
      </c>
      <c r="L1570" s="135"/>
      <c r="M1570" s="135"/>
      <c r="O1570" s="167"/>
      <c r="P1570" s="167"/>
      <c r="Q1570" s="168"/>
      <c r="S1570" s="22" t="s">
        <v>8394</v>
      </c>
      <c r="T1570" s="27">
        <v>0</v>
      </c>
      <c r="U1570" s="27">
        <v>0</v>
      </c>
      <c r="V1570" s="27">
        <v>0</v>
      </c>
      <c r="W1570" s="27">
        <v>0</v>
      </c>
      <c r="X1570" s="27">
        <v>0</v>
      </c>
      <c r="Y1570" s="22">
        <f t="shared" ref="Y1570:Y1579" si="289">SUM(T1570:X1570)</f>
        <v>0</v>
      </c>
      <c r="BR1570" s="18"/>
      <c r="BV1570" s="18"/>
    </row>
    <row r="1571" spans="1:74" x14ac:dyDescent="0.25">
      <c r="A1571" s="151" t="s">
        <v>8203</v>
      </c>
      <c r="B1571" s="151" t="s">
        <v>10</v>
      </c>
      <c r="C1571" s="123">
        <v>342</v>
      </c>
      <c r="D1571" s="123">
        <v>340</v>
      </c>
      <c r="E1571" s="123">
        <v>6</v>
      </c>
      <c r="F1571" s="123">
        <v>15</v>
      </c>
      <c r="G1571" s="123">
        <v>3</v>
      </c>
      <c r="H1571" s="123">
        <v>66</v>
      </c>
      <c r="I1571" s="123">
        <v>250</v>
      </c>
      <c r="J1571" s="123">
        <v>0</v>
      </c>
      <c r="K1571" s="169">
        <f t="shared" si="287"/>
        <v>340</v>
      </c>
      <c r="L1571" s="172"/>
      <c r="M1571" s="135">
        <f>SUM(K1567:K1571)</f>
        <v>474</v>
      </c>
      <c r="O1571" s="167"/>
      <c r="P1571" s="167"/>
      <c r="Q1571" s="168"/>
      <c r="S1571" s="22" t="s">
        <v>8395</v>
      </c>
      <c r="T1571" s="27">
        <v>0</v>
      </c>
      <c r="U1571" s="27">
        <v>0</v>
      </c>
      <c r="V1571" s="27">
        <v>0</v>
      </c>
      <c r="W1571" s="27">
        <v>0</v>
      </c>
      <c r="X1571" s="27">
        <v>0</v>
      </c>
      <c r="Y1571" s="22">
        <f t="shared" si="289"/>
        <v>0</v>
      </c>
      <c r="BR1571" s="18"/>
      <c r="BV1571" s="18"/>
    </row>
    <row r="1572" spans="1:74" x14ac:dyDescent="0.25">
      <c r="A1572" s="38" t="s">
        <v>7373</v>
      </c>
      <c r="B1572" s="38" t="s">
        <v>3133</v>
      </c>
      <c r="C1572" s="71">
        <v>114</v>
      </c>
      <c r="D1572" s="71">
        <v>108</v>
      </c>
      <c r="E1572" s="71">
        <v>1</v>
      </c>
      <c r="F1572" s="71">
        <v>23</v>
      </c>
      <c r="G1572" s="71">
        <v>5</v>
      </c>
      <c r="H1572" s="71">
        <v>79</v>
      </c>
      <c r="I1572" s="71">
        <v>0</v>
      </c>
      <c r="J1572" s="71">
        <v>0</v>
      </c>
      <c r="K1572" s="171">
        <f t="shared" si="287"/>
        <v>108</v>
      </c>
      <c r="L1572" s="172"/>
      <c r="M1572" s="135"/>
      <c r="O1572" s="167"/>
      <c r="P1572" s="167"/>
      <c r="Q1572" s="168"/>
      <c r="S1572" s="22" t="s">
        <v>8396</v>
      </c>
      <c r="T1572" s="27">
        <v>0</v>
      </c>
      <c r="U1572" s="27">
        <v>0</v>
      </c>
      <c r="V1572" s="27">
        <v>0</v>
      </c>
      <c r="W1572" s="27">
        <v>0</v>
      </c>
      <c r="X1572" s="27">
        <v>0</v>
      </c>
      <c r="Y1572" s="22">
        <f t="shared" si="289"/>
        <v>0</v>
      </c>
      <c r="BR1572" s="18"/>
      <c r="BV1572" s="18"/>
    </row>
    <row r="1573" spans="1:74" x14ac:dyDescent="0.25">
      <c r="A1573" s="38" t="s">
        <v>7373</v>
      </c>
      <c r="B1573" s="38" t="s">
        <v>836</v>
      </c>
      <c r="C1573" s="71">
        <v>165</v>
      </c>
      <c r="D1573" s="71">
        <v>148</v>
      </c>
      <c r="E1573" s="71">
        <v>4</v>
      </c>
      <c r="F1573" s="71">
        <v>39</v>
      </c>
      <c r="G1573" s="71">
        <v>16</v>
      </c>
      <c r="H1573" s="71">
        <v>89</v>
      </c>
      <c r="I1573" s="71">
        <v>0</v>
      </c>
      <c r="J1573" s="71">
        <v>0</v>
      </c>
      <c r="K1573" s="171">
        <f t="shared" si="287"/>
        <v>148</v>
      </c>
      <c r="L1573" s="135"/>
      <c r="M1573" s="135"/>
      <c r="O1573" s="167"/>
      <c r="P1573" s="167"/>
      <c r="Q1573" s="168"/>
      <c r="S1573" s="46" t="s">
        <v>8074</v>
      </c>
      <c r="T1573" s="54">
        <v>0</v>
      </c>
      <c r="U1573" s="54">
        <v>0</v>
      </c>
      <c r="V1573" s="54">
        <v>0</v>
      </c>
      <c r="W1573" s="54">
        <v>0</v>
      </c>
      <c r="X1573" s="54">
        <v>0</v>
      </c>
      <c r="Y1573" s="22">
        <f t="shared" si="289"/>
        <v>0</v>
      </c>
      <c r="BR1573" s="18"/>
      <c r="BV1573" s="18"/>
    </row>
    <row r="1574" spans="1:74" x14ac:dyDescent="0.25">
      <c r="A1574" s="38" t="s">
        <v>7373</v>
      </c>
      <c r="B1574" s="38" t="s">
        <v>5524</v>
      </c>
      <c r="C1574" s="71">
        <v>4</v>
      </c>
      <c r="D1574" s="71">
        <v>4</v>
      </c>
      <c r="E1574" s="71">
        <v>0</v>
      </c>
      <c r="F1574" s="71">
        <v>1</v>
      </c>
      <c r="G1574" s="71">
        <v>1</v>
      </c>
      <c r="H1574" s="71">
        <v>2</v>
      </c>
      <c r="I1574" s="71">
        <v>0</v>
      </c>
      <c r="J1574" s="71">
        <v>0</v>
      </c>
      <c r="K1574" s="114">
        <f t="shared" si="287"/>
        <v>4</v>
      </c>
      <c r="L1574" s="135"/>
      <c r="M1574" s="135"/>
      <c r="O1574" s="167"/>
      <c r="P1574" s="167"/>
      <c r="Q1574" s="168"/>
      <c r="S1574" s="22" t="s">
        <v>8075</v>
      </c>
      <c r="T1574" s="55">
        <v>0</v>
      </c>
      <c r="U1574" s="55">
        <v>1</v>
      </c>
      <c r="V1574" s="55">
        <v>0</v>
      </c>
      <c r="W1574" s="55">
        <v>0</v>
      </c>
      <c r="X1574" s="55">
        <v>0</v>
      </c>
      <c r="Y1574" s="22">
        <f t="shared" si="289"/>
        <v>1</v>
      </c>
      <c r="BR1574" s="18"/>
      <c r="BV1574" s="18"/>
    </row>
    <row r="1575" spans="1:74" ht="22.8" x14ac:dyDescent="0.25">
      <c r="A1575" s="38" t="s">
        <v>7373</v>
      </c>
      <c r="B1575" s="38" t="s">
        <v>3855</v>
      </c>
      <c r="C1575" s="71">
        <v>2</v>
      </c>
      <c r="D1575" s="71">
        <v>2</v>
      </c>
      <c r="E1575" s="71">
        <v>0</v>
      </c>
      <c r="F1575" s="71">
        <v>0</v>
      </c>
      <c r="G1575" s="71">
        <v>0</v>
      </c>
      <c r="H1575" s="71">
        <v>2</v>
      </c>
      <c r="I1575" s="71">
        <v>0</v>
      </c>
      <c r="J1575" s="71">
        <v>0</v>
      </c>
      <c r="K1575" s="114">
        <f t="shared" si="287"/>
        <v>2</v>
      </c>
      <c r="L1575" s="135"/>
      <c r="M1575" s="135"/>
      <c r="O1575" s="167"/>
      <c r="P1575" s="167"/>
      <c r="Q1575" s="168"/>
      <c r="S1575" s="46" t="s">
        <v>8076</v>
      </c>
      <c r="T1575" s="48">
        <v>0</v>
      </c>
      <c r="U1575" s="48">
        <v>1</v>
      </c>
      <c r="V1575" s="48">
        <v>0</v>
      </c>
      <c r="W1575" s="48">
        <v>0</v>
      </c>
      <c r="X1575" s="48">
        <v>0</v>
      </c>
      <c r="Y1575" s="22">
        <f t="shared" si="289"/>
        <v>1</v>
      </c>
      <c r="AL1575" s="18" t="s">
        <v>2</v>
      </c>
      <c r="AM1575" s="18" t="s">
        <v>8255</v>
      </c>
      <c r="AN1575" s="18" t="s">
        <v>8360</v>
      </c>
      <c r="AO1575" s="18" t="s">
        <v>8361</v>
      </c>
      <c r="AP1575" s="18" t="s">
        <v>8258</v>
      </c>
      <c r="AQ1575" s="18" t="s">
        <v>8253</v>
      </c>
      <c r="AR1575" s="18" t="s">
        <v>8362</v>
      </c>
      <c r="AS1575" s="18" t="s">
        <v>8363</v>
      </c>
      <c r="AT1575" s="75" t="s">
        <v>8364</v>
      </c>
      <c r="AU1575" s="75" t="s">
        <v>8261</v>
      </c>
      <c r="AV1575" s="18" t="s">
        <v>8262</v>
      </c>
      <c r="AW1575" s="18" t="s">
        <v>8257</v>
      </c>
      <c r="AX1575" s="18" t="s">
        <v>8365</v>
      </c>
      <c r="AY1575" s="18" t="s">
        <v>8366</v>
      </c>
      <c r="AZ1575" s="18" t="s">
        <v>8367</v>
      </c>
      <c r="BA1575" s="18" t="s">
        <v>8260</v>
      </c>
      <c r="BB1575" s="18" t="s">
        <v>8303</v>
      </c>
      <c r="BC1575" s="18" t="s">
        <v>8266</v>
      </c>
      <c r="BD1575" s="18" t="s">
        <v>8368</v>
      </c>
      <c r="BE1575" s="18" t="s">
        <v>8369</v>
      </c>
      <c r="BF1575" s="18" t="s">
        <v>8265</v>
      </c>
      <c r="BG1575" s="18" t="s">
        <v>8370</v>
      </c>
      <c r="BH1575" s="18" t="s">
        <v>8371</v>
      </c>
      <c r="BR1575" s="18"/>
      <c r="BV1575" s="18"/>
    </row>
    <row r="1576" spans="1:74" x14ac:dyDescent="0.25">
      <c r="A1576" s="38" t="s">
        <v>7373</v>
      </c>
      <c r="B1576" s="38" t="s">
        <v>10</v>
      </c>
      <c r="C1576" s="71">
        <v>509</v>
      </c>
      <c r="D1576" s="71">
        <v>506</v>
      </c>
      <c r="E1576" s="71">
        <v>7</v>
      </c>
      <c r="F1576" s="71">
        <v>9</v>
      </c>
      <c r="G1576" s="71">
        <v>10</v>
      </c>
      <c r="H1576" s="71">
        <v>24</v>
      </c>
      <c r="I1576" s="71">
        <v>456</v>
      </c>
      <c r="J1576" s="71">
        <v>0</v>
      </c>
      <c r="K1576" s="171">
        <f t="shared" si="287"/>
        <v>506</v>
      </c>
      <c r="L1576" s="135"/>
      <c r="M1576" s="135">
        <f>SUM(K1572:K1576)</f>
        <v>768</v>
      </c>
      <c r="O1576" s="167"/>
      <c r="P1576" s="167"/>
      <c r="Q1576" s="168"/>
      <c r="S1576" s="22" t="s">
        <v>8077</v>
      </c>
      <c r="T1576" s="27">
        <v>0</v>
      </c>
      <c r="U1576" s="27">
        <v>7</v>
      </c>
      <c r="V1576" s="27">
        <v>1</v>
      </c>
      <c r="W1576" s="27">
        <v>1</v>
      </c>
      <c r="X1576" s="27">
        <v>0</v>
      </c>
      <c r="Y1576" s="22">
        <f t="shared" si="289"/>
        <v>9</v>
      </c>
      <c r="AL1576" s="18" t="s">
        <v>8374</v>
      </c>
      <c r="AM1576" s="24">
        <v>713</v>
      </c>
      <c r="AN1576" s="24">
        <v>352</v>
      </c>
      <c r="AO1576" s="24">
        <v>266</v>
      </c>
      <c r="AP1576" s="24">
        <v>249</v>
      </c>
      <c r="AQ1576" s="24">
        <v>156</v>
      </c>
      <c r="AR1576" s="24">
        <v>84</v>
      </c>
      <c r="AS1576" s="24">
        <v>62</v>
      </c>
      <c r="AT1576" s="75">
        <v>82</v>
      </c>
      <c r="AU1576" s="75">
        <v>42</v>
      </c>
      <c r="AV1576" s="24">
        <v>52</v>
      </c>
      <c r="AW1576" s="24">
        <v>37</v>
      </c>
      <c r="AX1576" s="24">
        <v>17</v>
      </c>
      <c r="AY1576" s="24">
        <v>19</v>
      </c>
      <c r="AZ1576" s="24">
        <v>37</v>
      </c>
      <c r="BA1576" s="24">
        <v>13</v>
      </c>
      <c r="BB1576" s="24">
        <v>19</v>
      </c>
      <c r="BC1576" s="24">
        <v>16</v>
      </c>
      <c r="BD1576" s="140">
        <v>11</v>
      </c>
      <c r="BE1576" s="24">
        <v>3</v>
      </c>
      <c r="BF1576" s="24">
        <v>6</v>
      </c>
      <c r="BG1576" s="24">
        <v>2</v>
      </c>
      <c r="BH1576" s="24">
        <v>3</v>
      </c>
      <c r="BJ1576" s="18" t="s">
        <v>8374</v>
      </c>
      <c r="BR1576" s="18"/>
      <c r="BV1576" s="18"/>
    </row>
    <row r="1577" spans="1:74" x14ac:dyDescent="0.25">
      <c r="A1577" s="155" t="s">
        <v>8193</v>
      </c>
      <c r="B1577" s="22"/>
      <c r="C1577" s="114">
        <f t="shared" ref="C1577:K1577" si="290">SUM(C1556:C1576)</f>
        <v>1420</v>
      </c>
      <c r="D1577" s="114">
        <f t="shared" si="290"/>
        <v>1383</v>
      </c>
      <c r="E1577" s="114">
        <f t="shared" si="290"/>
        <v>19</v>
      </c>
      <c r="F1577" s="114">
        <f t="shared" si="290"/>
        <v>127</v>
      </c>
      <c r="G1577" s="114">
        <f t="shared" si="290"/>
        <v>40</v>
      </c>
      <c r="H1577" s="114">
        <f t="shared" si="290"/>
        <v>346</v>
      </c>
      <c r="I1577" s="114">
        <f t="shared" si="290"/>
        <v>851</v>
      </c>
      <c r="J1577" s="114">
        <f t="shared" si="290"/>
        <v>0</v>
      </c>
      <c r="K1577" s="114">
        <f t="shared" si="290"/>
        <v>1383</v>
      </c>
      <c r="L1577" s="135"/>
      <c r="M1577" s="135">
        <f>SUM(M1556:M1576)</f>
        <v>1383</v>
      </c>
      <c r="O1577" s="167"/>
      <c r="P1577" s="167"/>
      <c r="Q1577" s="168"/>
      <c r="S1577" s="46" t="s">
        <v>8078</v>
      </c>
      <c r="T1577" s="48">
        <v>0</v>
      </c>
      <c r="U1577" s="48">
        <v>11</v>
      </c>
      <c r="V1577" s="48">
        <v>2</v>
      </c>
      <c r="W1577" s="48">
        <v>19</v>
      </c>
      <c r="X1577" s="48">
        <v>0</v>
      </c>
      <c r="Y1577" s="22">
        <f t="shared" si="289"/>
        <v>32</v>
      </c>
      <c r="AL1577" s="18" t="s">
        <v>8375</v>
      </c>
      <c r="AM1577" s="24">
        <v>1</v>
      </c>
      <c r="AN1577" s="24">
        <v>28</v>
      </c>
      <c r="AO1577" s="24">
        <v>72</v>
      </c>
      <c r="AP1577" s="24">
        <v>273</v>
      </c>
      <c r="AQ1577" s="24">
        <v>355</v>
      </c>
      <c r="AR1577" s="24">
        <v>161</v>
      </c>
      <c r="AS1577" s="24">
        <v>145</v>
      </c>
      <c r="AT1577" s="75">
        <v>92</v>
      </c>
      <c r="AU1577" s="75">
        <v>72</v>
      </c>
      <c r="AV1577" s="24">
        <v>60</v>
      </c>
      <c r="AW1577" s="24">
        <v>43</v>
      </c>
      <c r="AX1577" s="24">
        <v>40</v>
      </c>
      <c r="AY1577" s="24">
        <v>31</v>
      </c>
      <c r="AZ1577" s="24">
        <v>39</v>
      </c>
      <c r="BA1577" s="24">
        <v>28</v>
      </c>
      <c r="BB1577" s="24">
        <v>32</v>
      </c>
      <c r="BC1577" s="24">
        <v>17</v>
      </c>
      <c r="BD1577" s="140">
        <v>29</v>
      </c>
      <c r="BE1577" s="24">
        <v>10</v>
      </c>
      <c r="BF1577" s="24">
        <v>15</v>
      </c>
      <c r="BG1577" s="24">
        <v>6</v>
      </c>
      <c r="BH1577" s="24">
        <v>14</v>
      </c>
      <c r="BJ1577" s="18" t="s">
        <v>8375</v>
      </c>
      <c r="BR1577" s="18"/>
      <c r="BV1577" s="18"/>
    </row>
    <row r="1578" spans="1:74" x14ac:dyDescent="0.25">
      <c r="A1578" s="137"/>
      <c r="B1578" s="137"/>
      <c r="C1578" s="134"/>
      <c r="D1578" s="134"/>
      <c r="E1578" s="134"/>
      <c r="F1578" s="134"/>
      <c r="G1578" s="134"/>
      <c r="H1578" s="134"/>
      <c r="I1578" s="134"/>
      <c r="J1578" s="134"/>
      <c r="K1578" s="173"/>
      <c r="O1578" s="167"/>
      <c r="P1578" s="167"/>
      <c r="Q1578" s="168"/>
      <c r="S1578" s="22" t="s">
        <v>8079</v>
      </c>
      <c r="T1578" s="55">
        <v>1</v>
      </c>
      <c r="U1578" s="55">
        <v>23</v>
      </c>
      <c r="V1578" s="55">
        <v>5</v>
      </c>
      <c r="W1578" s="55">
        <v>79</v>
      </c>
      <c r="X1578" s="55">
        <v>0</v>
      </c>
      <c r="Y1578" s="22">
        <f t="shared" si="289"/>
        <v>108</v>
      </c>
      <c r="AL1578" s="18" t="s">
        <v>8376</v>
      </c>
      <c r="AM1578" s="24">
        <v>0</v>
      </c>
      <c r="AN1578" s="24">
        <v>0</v>
      </c>
      <c r="AO1578" s="24">
        <v>0</v>
      </c>
      <c r="AP1578" s="24">
        <v>0</v>
      </c>
      <c r="AQ1578" s="24">
        <v>2</v>
      </c>
      <c r="AR1578" s="24">
        <v>15</v>
      </c>
      <c r="AS1578" s="24">
        <v>39</v>
      </c>
      <c r="AT1578" s="75">
        <v>174</v>
      </c>
      <c r="AU1578" s="75">
        <v>257</v>
      </c>
      <c r="AV1578" s="24">
        <v>409</v>
      </c>
      <c r="AW1578" s="24">
        <v>233</v>
      </c>
      <c r="AX1578" s="24">
        <v>203</v>
      </c>
      <c r="AY1578" s="24">
        <v>114</v>
      </c>
      <c r="AZ1578" s="24">
        <v>154</v>
      </c>
      <c r="BA1578" s="24">
        <v>112</v>
      </c>
      <c r="BB1578" s="24">
        <v>124</v>
      </c>
      <c r="BC1578" s="24">
        <v>60</v>
      </c>
      <c r="BD1578" s="140">
        <v>87</v>
      </c>
      <c r="BE1578" s="24">
        <v>39</v>
      </c>
      <c r="BF1578" s="24">
        <v>57</v>
      </c>
      <c r="BG1578" s="24">
        <v>29</v>
      </c>
      <c r="BH1578" s="24">
        <v>50</v>
      </c>
      <c r="BJ1578" s="18" t="s">
        <v>8376</v>
      </c>
      <c r="BR1578" s="18"/>
      <c r="BV1578" s="18"/>
    </row>
    <row r="1579" spans="1:74" x14ac:dyDescent="0.25">
      <c r="A1579" s="137"/>
      <c r="B1579" s="137"/>
      <c r="C1579" s="134"/>
      <c r="D1579" s="134"/>
      <c r="E1579" s="134"/>
      <c r="F1579" s="134"/>
      <c r="G1579" s="134"/>
      <c r="H1579" s="134"/>
      <c r="I1579" s="134"/>
      <c r="J1579" s="134"/>
      <c r="K1579" s="173"/>
      <c r="M1579" s="20"/>
      <c r="O1579" s="167"/>
      <c r="P1579" s="167"/>
      <c r="Q1579" s="168"/>
      <c r="T1579" s="18">
        <f>SUM(T1570:T1578)</f>
        <v>1</v>
      </c>
      <c r="U1579" s="18">
        <f>SUM(U1570:U1578)</f>
        <v>43</v>
      </c>
      <c r="V1579" s="18">
        <f>SUM(V1570:V1578)</f>
        <v>8</v>
      </c>
      <c r="W1579" s="18">
        <f>SUM(W1570:W1578)</f>
        <v>99</v>
      </c>
      <c r="X1579" s="18">
        <f>SUM(X1570:X1578)</f>
        <v>0</v>
      </c>
      <c r="Y1579" s="22">
        <f t="shared" si="289"/>
        <v>151</v>
      </c>
      <c r="AL1579" s="141" t="s">
        <v>8259</v>
      </c>
      <c r="AM1579" s="142">
        <v>0</v>
      </c>
      <c r="AN1579" s="142">
        <v>0</v>
      </c>
      <c r="AO1579" s="142">
        <v>0</v>
      </c>
      <c r="AP1579" s="142">
        <v>0</v>
      </c>
      <c r="AQ1579" s="142">
        <v>0</v>
      </c>
      <c r="AR1579" s="142">
        <v>0</v>
      </c>
      <c r="AS1579" s="142">
        <v>0</v>
      </c>
      <c r="AT1579" s="142">
        <v>0</v>
      </c>
      <c r="AU1579" s="142">
        <v>0</v>
      </c>
      <c r="AV1579" s="142">
        <v>2</v>
      </c>
      <c r="AW1579" s="142">
        <v>10</v>
      </c>
      <c r="AX1579" s="142">
        <v>51</v>
      </c>
      <c r="AY1579" s="142">
        <v>115</v>
      </c>
      <c r="AZ1579" s="142">
        <v>428</v>
      </c>
      <c r="BA1579" s="142">
        <v>525</v>
      </c>
      <c r="BB1579" s="142">
        <v>467</v>
      </c>
      <c r="BC1579" s="142">
        <v>379</v>
      </c>
      <c r="BD1579" s="143">
        <v>320</v>
      </c>
      <c r="BE1579" s="143">
        <v>115</v>
      </c>
      <c r="BF1579" s="142">
        <v>91</v>
      </c>
      <c r="BG1579" s="142">
        <v>54</v>
      </c>
      <c r="BH1579" s="144">
        <v>62</v>
      </c>
      <c r="BJ1579" s="141" t="s">
        <v>8259</v>
      </c>
      <c r="BR1579" s="18"/>
      <c r="BV1579" s="18"/>
    </row>
    <row r="1580" spans="1:74" x14ac:dyDescent="0.25">
      <c r="A1580" s="137"/>
      <c r="B1580" s="137"/>
      <c r="C1580" s="134"/>
      <c r="D1580" s="134"/>
      <c r="E1580" s="134"/>
      <c r="F1580" s="134"/>
      <c r="G1580" s="134"/>
      <c r="H1580" s="134"/>
      <c r="I1580" s="134"/>
      <c r="J1580" s="134"/>
      <c r="K1580" s="173"/>
      <c r="M1580" s="20"/>
      <c r="O1580" s="167"/>
      <c r="P1580" s="167"/>
      <c r="Q1580" s="168"/>
      <c r="T1580" s="20"/>
      <c r="U1580" s="20"/>
      <c r="V1580" s="20"/>
      <c r="W1580" s="20"/>
      <c r="X1580" s="20"/>
      <c r="AL1580" s="18" t="s">
        <v>8385</v>
      </c>
      <c r="AM1580" s="24">
        <v>0</v>
      </c>
      <c r="AN1580" s="24">
        <v>0</v>
      </c>
      <c r="AO1580" s="24">
        <v>0</v>
      </c>
      <c r="AP1580" s="24">
        <v>0</v>
      </c>
      <c r="AQ1580" s="24">
        <v>0</v>
      </c>
      <c r="AR1580" s="24">
        <v>0</v>
      </c>
      <c r="AS1580" s="24">
        <v>0</v>
      </c>
      <c r="AT1580" s="24">
        <v>0</v>
      </c>
      <c r="AU1580" s="24">
        <v>0</v>
      </c>
      <c r="AV1580" s="24">
        <v>1</v>
      </c>
      <c r="AW1580" s="24">
        <v>7</v>
      </c>
      <c r="AX1580" s="24">
        <v>40</v>
      </c>
      <c r="AY1580" s="24">
        <v>42</v>
      </c>
      <c r="AZ1580" s="24">
        <v>161</v>
      </c>
      <c r="BA1580" s="24">
        <v>182</v>
      </c>
      <c r="BB1580" s="24">
        <v>349</v>
      </c>
      <c r="BC1580" s="24">
        <v>202</v>
      </c>
      <c r="BD1580" s="140">
        <v>211</v>
      </c>
      <c r="BE1580" s="24">
        <v>120</v>
      </c>
      <c r="BF1580" s="24">
        <v>162</v>
      </c>
      <c r="BG1580" s="24">
        <v>71</v>
      </c>
      <c r="BH1580" s="24">
        <v>109</v>
      </c>
      <c r="BJ1580" s="18" t="s">
        <v>8385</v>
      </c>
      <c r="BR1580" s="18"/>
      <c r="BV1580" s="18"/>
    </row>
    <row r="1581" spans="1:74" x14ac:dyDescent="0.25">
      <c r="A1581" s="174"/>
      <c r="C1581" s="135"/>
      <c r="D1581" s="135"/>
      <c r="E1581" s="135"/>
      <c r="F1581" s="135"/>
      <c r="G1581" s="135"/>
      <c r="H1581" s="135"/>
      <c r="I1581" s="135"/>
      <c r="J1581" s="135"/>
      <c r="K1581" s="173"/>
      <c r="O1581" s="167"/>
      <c r="P1581" s="167"/>
      <c r="Q1581" s="168"/>
      <c r="S1581" s="22" t="s">
        <v>8195</v>
      </c>
      <c r="T1581" s="22" t="s">
        <v>5758</v>
      </c>
      <c r="U1581" s="22" t="s">
        <v>5740</v>
      </c>
      <c r="V1581" s="22" t="s">
        <v>5712</v>
      </c>
      <c r="W1581" s="22" t="s">
        <v>5745</v>
      </c>
      <c r="X1581" s="22" t="s">
        <v>5868</v>
      </c>
      <c r="Y1581" s="22" t="s">
        <v>8196</v>
      </c>
      <c r="AL1581" s="141" t="s">
        <v>8264</v>
      </c>
      <c r="AM1581" s="142">
        <v>0</v>
      </c>
      <c r="AN1581" s="142">
        <v>0</v>
      </c>
      <c r="AO1581" s="142">
        <v>0</v>
      </c>
      <c r="AP1581" s="142">
        <v>0</v>
      </c>
      <c r="AQ1581" s="142">
        <v>0</v>
      </c>
      <c r="AR1581" s="142">
        <v>0</v>
      </c>
      <c r="AS1581" s="142">
        <v>0</v>
      </c>
      <c r="AT1581" s="142">
        <v>0</v>
      </c>
      <c r="AU1581" s="142">
        <v>0</v>
      </c>
      <c r="AV1581" s="142">
        <v>0</v>
      </c>
      <c r="AW1581" s="142">
        <v>0</v>
      </c>
      <c r="AX1581" s="142">
        <v>13</v>
      </c>
      <c r="AY1581" s="142">
        <v>33</v>
      </c>
      <c r="AZ1581" s="142">
        <v>51</v>
      </c>
      <c r="BA1581" s="142">
        <v>28</v>
      </c>
      <c r="BB1581" s="142">
        <v>181</v>
      </c>
      <c r="BC1581" s="142">
        <v>177</v>
      </c>
      <c r="BD1581" s="143">
        <v>386</v>
      </c>
      <c r="BE1581" s="143">
        <v>395</v>
      </c>
      <c r="BF1581" s="142">
        <v>522</v>
      </c>
      <c r="BG1581" s="142">
        <v>271</v>
      </c>
      <c r="BH1581" s="144">
        <v>333</v>
      </c>
      <c r="BJ1581" s="141" t="s">
        <v>8264</v>
      </c>
      <c r="BR1581" s="18"/>
      <c r="BV1581" s="18"/>
    </row>
    <row r="1582" spans="1:74" x14ac:dyDescent="0.25">
      <c r="D1582" s="159"/>
      <c r="E1582" s="159"/>
      <c r="F1582" s="162"/>
      <c r="H1582" s="159"/>
      <c r="I1582" s="159"/>
      <c r="J1582" s="159"/>
      <c r="K1582" s="162"/>
      <c r="O1582" s="167"/>
      <c r="P1582" s="167"/>
      <c r="Q1582" s="168"/>
      <c r="S1582" s="22" t="s">
        <v>8394</v>
      </c>
      <c r="T1582" s="27">
        <v>0</v>
      </c>
      <c r="U1582" s="27">
        <v>0</v>
      </c>
      <c r="V1582" s="27">
        <v>0</v>
      </c>
      <c r="W1582" s="27">
        <v>0</v>
      </c>
      <c r="X1582" s="27">
        <v>0</v>
      </c>
      <c r="Y1582" s="22">
        <f>SUM(T1582:X1582)</f>
        <v>0</v>
      </c>
      <c r="Z1582" s="22" t="s">
        <v>8394</v>
      </c>
      <c r="AL1582" s="18" t="s">
        <v>8386</v>
      </c>
      <c r="AM1582" s="24">
        <v>0</v>
      </c>
      <c r="AN1582" s="24">
        <v>0</v>
      </c>
      <c r="AO1582" s="24">
        <v>0</v>
      </c>
      <c r="AP1582" s="24">
        <v>0</v>
      </c>
      <c r="AQ1582" s="24">
        <v>0</v>
      </c>
      <c r="AR1582" s="24">
        <v>0</v>
      </c>
      <c r="AS1582" s="24">
        <v>0</v>
      </c>
      <c r="AT1582" s="24">
        <v>0</v>
      </c>
      <c r="AU1582" s="24">
        <v>0</v>
      </c>
      <c r="AV1582" s="24">
        <v>0</v>
      </c>
      <c r="AW1582" s="24">
        <v>0</v>
      </c>
      <c r="AX1582" s="24">
        <v>0</v>
      </c>
      <c r="AY1582" s="24">
        <v>0</v>
      </c>
      <c r="AZ1582" s="24">
        <v>0</v>
      </c>
      <c r="BA1582" s="24">
        <v>0</v>
      </c>
      <c r="BB1582" s="24">
        <v>0</v>
      </c>
      <c r="BC1582" s="24">
        <v>0</v>
      </c>
      <c r="BD1582" s="140">
        <v>61</v>
      </c>
      <c r="BE1582" s="24">
        <v>57</v>
      </c>
      <c r="BF1582" s="24">
        <v>152</v>
      </c>
      <c r="BG1582" s="24">
        <v>72</v>
      </c>
      <c r="BH1582" s="24">
        <v>204</v>
      </c>
      <c r="BJ1582" s="18" t="s">
        <v>8386</v>
      </c>
      <c r="BR1582" s="18"/>
      <c r="BV1582" s="18"/>
    </row>
    <row r="1583" spans="1:74" x14ac:dyDescent="0.25">
      <c r="S1583" s="22" t="s">
        <v>8395</v>
      </c>
      <c r="T1583" s="27">
        <v>0</v>
      </c>
      <c r="U1583" s="27">
        <v>0</v>
      </c>
      <c r="V1583" s="27">
        <v>0</v>
      </c>
      <c r="W1583" s="27">
        <v>0</v>
      </c>
      <c r="X1583" s="27">
        <v>0</v>
      </c>
      <c r="Y1583" s="22">
        <f>SUM(T1583:X1583)</f>
        <v>0</v>
      </c>
      <c r="Z1583" s="22" t="s">
        <v>8395</v>
      </c>
      <c r="AL1583" s="141" t="s">
        <v>8268</v>
      </c>
      <c r="AM1583" s="142">
        <v>0</v>
      </c>
      <c r="AN1583" s="142">
        <v>0</v>
      </c>
      <c r="AO1583" s="142">
        <v>0</v>
      </c>
      <c r="AP1583" s="142">
        <v>0</v>
      </c>
      <c r="AQ1583" s="142">
        <v>0</v>
      </c>
      <c r="AR1583" s="142">
        <v>0</v>
      </c>
      <c r="AS1583" s="142">
        <v>0</v>
      </c>
      <c r="AT1583" s="142">
        <v>0</v>
      </c>
      <c r="AU1583" s="142">
        <v>0</v>
      </c>
      <c r="AV1583" s="142">
        <v>0</v>
      </c>
      <c r="AW1583" s="142">
        <v>0</v>
      </c>
      <c r="AX1583" s="142">
        <v>0</v>
      </c>
      <c r="AY1583" s="142">
        <v>0</v>
      </c>
      <c r="AZ1583" s="142">
        <v>0</v>
      </c>
      <c r="BA1583" s="142">
        <v>0</v>
      </c>
      <c r="BB1583" s="142">
        <v>0</v>
      </c>
      <c r="BC1583" s="142">
        <v>0</v>
      </c>
      <c r="BD1583" s="143">
        <v>0</v>
      </c>
      <c r="BE1583" s="143">
        <v>0</v>
      </c>
      <c r="BF1583" s="142">
        <v>76</v>
      </c>
      <c r="BG1583" s="142">
        <v>315</v>
      </c>
      <c r="BH1583" s="144">
        <v>456</v>
      </c>
      <c r="BJ1583" s="141" t="s">
        <v>8268</v>
      </c>
      <c r="BR1583" s="18"/>
      <c r="BV1583" s="18"/>
    </row>
    <row r="1584" spans="1:74" x14ac:dyDescent="0.25">
      <c r="S1584" s="22" t="s">
        <v>8396</v>
      </c>
      <c r="T1584" s="27">
        <v>0</v>
      </c>
      <c r="U1584" s="27">
        <v>0</v>
      </c>
      <c r="V1584" s="27">
        <v>0</v>
      </c>
      <c r="W1584" s="27">
        <v>0</v>
      </c>
      <c r="X1584" s="27">
        <v>0</v>
      </c>
      <c r="Y1584" s="22">
        <f>SUM(T1584:X1584)</f>
        <v>0</v>
      </c>
      <c r="Z1584" s="22" t="s">
        <v>8396</v>
      </c>
      <c r="BR1584" s="18"/>
      <c r="BV1584" s="18"/>
    </row>
    <row r="1585" spans="1:74" x14ac:dyDescent="0.25">
      <c r="C1585" s="167"/>
      <c r="D1585" s="167"/>
      <c r="E1585" s="167"/>
      <c r="F1585" s="168"/>
      <c r="S1585" s="46" t="s">
        <v>8074</v>
      </c>
      <c r="T1585" s="47">
        <v>0</v>
      </c>
      <c r="U1585" s="47">
        <v>1</v>
      </c>
      <c r="V1585" s="47">
        <v>0</v>
      </c>
      <c r="W1585" s="47">
        <v>0</v>
      </c>
      <c r="X1585" s="47">
        <v>0</v>
      </c>
      <c r="Y1585" s="22">
        <f t="shared" ref="Y1585:Y1591" si="291">SUM(T1585:W1585)</f>
        <v>1</v>
      </c>
      <c r="Z1585" s="46" t="s">
        <v>8074</v>
      </c>
      <c r="BR1585" s="18"/>
      <c r="BV1585" s="18"/>
    </row>
    <row r="1586" spans="1:74" x14ac:dyDescent="0.25">
      <c r="C1586" s="167"/>
      <c r="D1586" s="167"/>
      <c r="E1586" s="167"/>
      <c r="F1586" s="168"/>
      <c r="S1586" s="22" t="s">
        <v>8075</v>
      </c>
      <c r="T1586" s="27">
        <v>0</v>
      </c>
      <c r="U1586" s="27">
        <v>1</v>
      </c>
      <c r="V1586" s="27">
        <v>0</v>
      </c>
      <c r="W1586" s="27">
        <v>2</v>
      </c>
      <c r="X1586" s="27">
        <v>0</v>
      </c>
      <c r="Y1586" s="22">
        <f t="shared" si="291"/>
        <v>3</v>
      </c>
      <c r="Z1586" s="22" t="s">
        <v>8075</v>
      </c>
      <c r="BR1586" s="18"/>
      <c r="BV1586" s="18"/>
    </row>
    <row r="1587" spans="1:74" x14ac:dyDescent="0.25">
      <c r="C1587" s="167"/>
      <c r="D1587" s="167"/>
      <c r="E1587" s="167"/>
      <c r="F1587" s="168"/>
      <c r="S1587" s="46" t="s">
        <v>8076</v>
      </c>
      <c r="T1587" s="47">
        <v>0</v>
      </c>
      <c r="U1587" s="47">
        <v>8</v>
      </c>
      <c r="V1587" s="47">
        <v>1</v>
      </c>
      <c r="W1587" s="48">
        <v>5</v>
      </c>
      <c r="X1587" s="47">
        <v>0</v>
      </c>
      <c r="Y1587" s="22">
        <f t="shared" si="291"/>
        <v>14</v>
      </c>
      <c r="Z1587" s="46" t="s">
        <v>8076</v>
      </c>
      <c r="BR1587" s="18"/>
      <c r="BV1587" s="18"/>
    </row>
    <row r="1588" spans="1:74" x14ac:dyDescent="0.25">
      <c r="C1588" s="167"/>
      <c r="D1588" s="167"/>
      <c r="E1588" s="167"/>
      <c r="F1588" s="168"/>
      <c r="S1588" s="22" t="s">
        <v>8077</v>
      </c>
      <c r="T1588" s="27">
        <v>0</v>
      </c>
      <c r="U1588" s="27">
        <v>7</v>
      </c>
      <c r="V1588" s="27">
        <v>1</v>
      </c>
      <c r="W1588" s="27">
        <v>42</v>
      </c>
      <c r="X1588" s="27">
        <v>62</v>
      </c>
      <c r="Y1588" s="22">
        <f t="shared" si="291"/>
        <v>50</v>
      </c>
      <c r="Z1588" s="22" t="s">
        <v>8077</v>
      </c>
      <c r="BR1588" s="18"/>
      <c r="BV1588" s="18"/>
    </row>
    <row r="1589" spans="1:74" x14ac:dyDescent="0.25">
      <c r="C1589" s="167"/>
      <c r="D1589" s="167"/>
      <c r="E1589" s="167"/>
      <c r="F1589" s="168"/>
      <c r="S1589" s="46" t="s">
        <v>8078</v>
      </c>
      <c r="T1589" s="47">
        <v>7</v>
      </c>
      <c r="U1589" s="47">
        <v>18</v>
      </c>
      <c r="V1589" s="47">
        <v>3</v>
      </c>
      <c r="W1589" s="48">
        <v>81</v>
      </c>
      <c r="X1589" s="47">
        <v>333</v>
      </c>
      <c r="Y1589" s="22">
        <f t="shared" si="291"/>
        <v>109</v>
      </c>
      <c r="Z1589" s="46" t="s">
        <v>8078</v>
      </c>
      <c r="BR1589" s="18"/>
      <c r="BV1589" s="18"/>
    </row>
    <row r="1590" spans="1:74" x14ac:dyDescent="0.25">
      <c r="S1590" s="22" t="s">
        <v>8079</v>
      </c>
      <c r="T1590" s="27">
        <v>11</v>
      </c>
      <c r="U1590" s="27">
        <v>49</v>
      </c>
      <c r="V1590" s="27">
        <v>27</v>
      </c>
      <c r="W1590" s="27">
        <v>117</v>
      </c>
      <c r="X1590" s="27">
        <v>456</v>
      </c>
      <c r="Y1590" s="22">
        <f t="shared" si="291"/>
        <v>204</v>
      </c>
      <c r="Z1590" s="22" t="s">
        <v>8079</v>
      </c>
      <c r="BR1590" s="18"/>
      <c r="BV1590" s="18"/>
    </row>
    <row r="1591" spans="1:74" x14ac:dyDescent="0.25">
      <c r="T1591" s="18">
        <f>SUM(T1582:T1590)</f>
        <v>18</v>
      </c>
      <c r="U1591" s="18">
        <f>SUM(U1582:U1590)</f>
        <v>84</v>
      </c>
      <c r="V1591" s="18">
        <f>SUM(V1582:V1590)</f>
        <v>32</v>
      </c>
      <c r="W1591" s="18">
        <f>SUM(W1582:W1590)</f>
        <v>247</v>
      </c>
      <c r="X1591" s="18">
        <f>SUM(X1582:X1590)</f>
        <v>851</v>
      </c>
      <c r="Y1591" s="22">
        <f t="shared" si="291"/>
        <v>381</v>
      </c>
      <c r="BR1591" s="18"/>
      <c r="BV1591" s="18"/>
    </row>
    <row r="1592" spans="1:74" x14ac:dyDescent="0.25">
      <c r="BR1592" s="18"/>
      <c r="BV1592" s="18"/>
    </row>
    <row r="1595" spans="1:74" ht="39.6" x14ac:dyDescent="0.25">
      <c r="A1595" s="33" t="s">
        <v>8370</v>
      </c>
      <c r="B1595" s="33" t="s">
        <v>7633</v>
      </c>
      <c r="C1595" s="33" t="s">
        <v>8063</v>
      </c>
      <c r="D1595" s="33" t="s">
        <v>8181</v>
      </c>
      <c r="E1595" s="33" t="s">
        <v>8182</v>
      </c>
      <c r="F1595" s="33" t="s">
        <v>8183</v>
      </c>
      <c r="G1595" s="33" t="s">
        <v>8184</v>
      </c>
      <c r="H1595" s="33" t="s">
        <v>8185</v>
      </c>
      <c r="I1595" s="33" t="s">
        <v>8186</v>
      </c>
      <c r="J1595" s="35" t="s">
        <v>8187</v>
      </c>
      <c r="K1595" s="25" t="s">
        <v>8188</v>
      </c>
      <c r="M1595" s="24" t="s">
        <v>8400</v>
      </c>
      <c r="N1595" s="175"/>
      <c r="O1595" s="175"/>
      <c r="P1595" s="175"/>
      <c r="Q1595" s="176"/>
      <c r="S1595" s="18" t="s">
        <v>8370</v>
      </c>
      <c r="AL1595" s="24" t="s">
        <v>8228</v>
      </c>
      <c r="AM1595" s="75" t="s">
        <v>8370</v>
      </c>
      <c r="AN1595" s="24"/>
      <c r="AO1595" s="24"/>
      <c r="AP1595" s="24"/>
      <c r="BR1595" s="18"/>
      <c r="BV1595" s="18"/>
    </row>
    <row r="1596" spans="1:74" x14ac:dyDescent="0.25">
      <c r="A1596" s="38" t="s">
        <v>8401</v>
      </c>
      <c r="B1596" s="38" t="s">
        <v>10</v>
      </c>
      <c r="C1596" s="71">
        <v>1</v>
      </c>
      <c r="D1596" s="71">
        <v>1</v>
      </c>
      <c r="E1596" s="71">
        <v>0</v>
      </c>
      <c r="F1596" s="71">
        <v>1</v>
      </c>
      <c r="G1596" s="71">
        <v>0</v>
      </c>
      <c r="H1596" s="71">
        <v>0</v>
      </c>
      <c r="I1596" s="71">
        <v>0</v>
      </c>
      <c r="J1596" s="71">
        <v>0</v>
      </c>
      <c r="K1596" s="177">
        <f t="shared" ref="K1596:K1620" si="292">SUM(E1596:J1596)</f>
        <v>1</v>
      </c>
      <c r="M1596" s="20">
        <v>1</v>
      </c>
      <c r="N1596" s="175"/>
      <c r="O1596" s="175"/>
      <c r="P1596" s="175"/>
      <c r="Q1596" s="176"/>
      <c r="S1596" s="22" t="s">
        <v>8190</v>
      </c>
      <c r="T1596" s="22" t="s">
        <v>5758</v>
      </c>
      <c r="U1596" s="22" t="s">
        <v>5740</v>
      </c>
      <c r="V1596" s="22" t="s">
        <v>5712</v>
      </c>
      <c r="W1596" s="22" t="s">
        <v>5745</v>
      </c>
      <c r="X1596" s="22" t="s">
        <v>5868</v>
      </c>
      <c r="Y1596" s="22" t="s">
        <v>5636</v>
      </c>
      <c r="AL1596" s="18" t="s">
        <v>8353</v>
      </c>
      <c r="AM1596" s="24"/>
      <c r="AN1596" s="24"/>
      <c r="AO1596" s="24"/>
      <c r="AP1596" s="24"/>
      <c r="BR1596" s="18"/>
      <c r="BV1596" s="18"/>
    </row>
    <row r="1597" spans="1:74" x14ac:dyDescent="0.25">
      <c r="A1597" s="151" t="s">
        <v>8402</v>
      </c>
      <c r="B1597" s="151" t="s">
        <v>10</v>
      </c>
      <c r="C1597" s="138">
        <v>1</v>
      </c>
      <c r="D1597" s="138">
        <v>1</v>
      </c>
      <c r="E1597" s="138">
        <v>0</v>
      </c>
      <c r="F1597" s="138">
        <v>1</v>
      </c>
      <c r="G1597" s="138">
        <v>0</v>
      </c>
      <c r="H1597" s="138">
        <v>0</v>
      </c>
      <c r="I1597" s="138">
        <v>0</v>
      </c>
      <c r="J1597" s="138">
        <v>0</v>
      </c>
      <c r="K1597" s="178">
        <f t="shared" si="292"/>
        <v>1</v>
      </c>
      <c r="M1597" s="135">
        <v>1</v>
      </c>
      <c r="N1597" s="175"/>
      <c r="O1597" s="175"/>
      <c r="P1597" s="175"/>
      <c r="Q1597" s="176"/>
      <c r="S1597" s="22" t="s">
        <v>8394</v>
      </c>
      <c r="T1597" s="27">
        <v>0</v>
      </c>
      <c r="U1597" s="27">
        <v>1</v>
      </c>
      <c r="V1597" s="27">
        <v>0</v>
      </c>
      <c r="W1597" s="27">
        <v>0</v>
      </c>
      <c r="X1597" s="27">
        <v>0</v>
      </c>
      <c r="Y1597" s="22">
        <f t="shared" ref="Y1597:Y1606" si="293">SUM(T1597:X1597)</f>
        <v>1</v>
      </c>
      <c r="AL1597" s="18" t="s">
        <v>8355</v>
      </c>
      <c r="AM1597" s="24"/>
      <c r="AN1597" s="24"/>
      <c r="AO1597" s="24"/>
      <c r="AP1597" s="24"/>
      <c r="BR1597" s="18"/>
      <c r="BV1597" s="18"/>
    </row>
    <row r="1598" spans="1:74" x14ac:dyDescent="0.25">
      <c r="A1598" s="38" t="s">
        <v>8403</v>
      </c>
      <c r="B1598" s="38" t="s">
        <v>10</v>
      </c>
      <c r="C1598" s="71">
        <v>1</v>
      </c>
      <c r="D1598" s="71">
        <v>1</v>
      </c>
      <c r="E1598" s="71">
        <v>0</v>
      </c>
      <c r="F1598" s="71">
        <v>1</v>
      </c>
      <c r="G1598" s="71">
        <v>0</v>
      </c>
      <c r="H1598" s="71">
        <v>0</v>
      </c>
      <c r="I1598" s="71">
        <v>0</v>
      </c>
      <c r="J1598" s="71">
        <v>0</v>
      </c>
      <c r="K1598" s="177">
        <f t="shared" si="292"/>
        <v>1</v>
      </c>
      <c r="M1598" s="20">
        <v>1</v>
      </c>
      <c r="N1598" s="175"/>
      <c r="O1598" s="175"/>
      <c r="P1598" s="175"/>
      <c r="Q1598" s="176"/>
      <c r="S1598" s="22" t="s">
        <v>8395</v>
      </c>
      <c r="T1598" s="27">
        <v>0</v>
      </c>
      <c r="U1598" s="27">
        <v>1</v>
      </c>
      <c r="V1598" s="27">
        <v>0</v>
      </c>
      <c r="W1598" s="27">
        <v>0</v>
      </c>
      <c r="X1598" s="27">
        <v>0</v>
      </c>
      <c r="Y1598" s="22">
        <f t="shared" si="293"/>
        <v>1</v>
      </c>
      <c r="AM1598" s="24"/>
      <c r="AN1598" s="24"/>
      <c r="AO1598" s="24"/>
      <c r="AP1598" s="24"/>
      <c r="BR1598" s="18"/>
      <c r="BV1598" s="18"/>
    </row>
    <row r="1599" spans="1:74" ht="22.8" x14ac:dyDescent="0.25">
      <c r="A1599" s="151" t="s">
        <v>8399</v>
      </c>
      <c r="B1599" s="151" t="s">
        <v>3133</v>
      </c>
      <c r="C1599" s="138">
        <v>1</v>
      </c>
      <c r="D1599" s="138">
        <v>1</v>
      </c>
      <c r="E1599" s="138">
        <v>0</v>
      </c>
      <c r="F1599" s="138">
        <v>1</v>
      </c>
      <c r="G1599" s="138">
        <v>0</v>
      </c>
      <c r="H1599" s="138">
        <v>0</v>
      </c>
      <c r="I1599" s="138">
        <v>0</v>
      </c>
      <c r="J1599" s="138">
        <v>0</v>
      </c>
      <c r="K1599" s="178">
        <f t="shared" si="292"/>
        <v>1</v>
      </c>
      <c r="M1599" s="20"/>
      <c r="N1599" s="175"/>
      <c r="O1599" s="175"/>
      <c r="P1599" s="175"/>
      <c r="Q1599" s="176"/>
      <c r="S1599" s="22" t="s">
        <v>8396</v>
      </c>
      <c r="T1599" s="27">
        <v>0</v>
      </c>
      <c r="U1599" s="27">
        <v>1</v>
      </c>
      <c r="V1599" s="27">
        <v>0</v>
      </c>
      <c r="W1599" s="27">
        <v>0</v>
      </c>
      <c r="X1599" s="27">
        <v>0</v>
      </c>
      <c r="Y1599" s="22">
        <f t="shared" si="293"/>
        <v>1</v>
      </c>
      <c r="AL1599" s="18" t="s">
        <v>2</v>
      </c>
      <c r="AM1599" s="18" t="s">
        <v>8359</v>
      </c>
      <c r="AN1599" s="18" t="s">
        <v>8360</v>
      </c>
      <c r="AO1599" s="18" t="s">
        <v>8361</v>
      </c>
      <c r="AP1599" s="18" t="s">
        <v>8258</v>
      </c>
      <c r="AQ1599" s="18" t="s">
        <v>8253</v>
      </c>
      <c r="AR1599" s="18" t="s">
        <v>8362</v>
      </c>
      <c r="AS1599" s="18" t="s">
        <v>8363</v>
      </c>
      <c r="AT1599" s="75" t="s">
        <v>8364</v>
      </c>
      <c r="AU1599" s="75" t="s">
        <v>8261</v>
      </c>
      <c r="AV1599" s="18" t="s">
        <v>8262</v>
      </c>
      <c r="AW1599" s="18" t="s">
        <v>8257</v>
      </c>
      <c r="AX1599" s="18" t="s">
        <v>8365</v>
      </c>
      <c r="AY1599" s="18" t="s">
        <v>8366</v>
      </c>
      <c r="AZ1599" s="18" t="s">
        <v>8367</v>
      </c>
      <c r="BA1599" s="18" t="s">
        <v>8260</v>
      </c>
      <c r="BB1599" s="18" t="s">
        <v>8303</v>
      </c>
      <c r="BC1599" s="18" t="s">
        <v>8266</v>
      </c>
      <c r="BD1599" s="18" t="s">
        <v>8368</v>
      </c>
      <c r="BE1599" s="18" t="s">
        <v>8369</v>
      </c>
      <c r="BF1599" s="18" t="s">
        <v>8265</v>
      </c>
      <c r="BG1599" s="18" t="s">
        <v>8370</v>
      </c>
      <c r="BR1599" s="18"/>
      <c r="BV1599" s="18"/>
    </row>
    <row r="1600" spans="1:74" x14ac:dyDescent="0.25">
      <c r="A1600" s="151" t="s">
        <v>8399</v>
      </c>
      <c r="B1600" s="151" t="s">
        <v>10</v>
      </c>
      <c r="C1600" s="138">
        <v>1</v>
      </c>
      <c r="D1600" s="138">
        <v>1</v>
      </c>
      <c r="E1600" s="138">
        <v>1</v>
      </c>
      <c r="F1600" s="138">
        <v>0</v>
      </c>
      <c r="G1600" s="138">
        <v>0</v>
      </c>
      <c r="H1600" s="138">
        <v>0</v>
      </c>
      <c r="I1600" s="138">
        <v>0</v>
      </c>
      <c r="J1600" s="138">
        <v>0</v>
      </c>
      <c r="K1600" s="178">
        <f t="shared" si="292"/>
        <v>1</v>
      </c>
      <c r="M1600" s="20">
        <v>2</v>
      </c>
      <c r="N1600" s="175"/>
      <c r="O1600" s="175"/>
      <c r="P1600" s="175"/>
      <c r="Q1600" s="176"/>
      <c r="S1600" s="22" t="s">
        <v>8074</v>
      </c>
      <c r="T1600" s="27">
        <v>1</v>
      </c>
      <c r="U1600" s="27">
        <v>1</v>
      </c>
      <c r="V1600" s="27">
        <v>0</v>
      </c>
      <c r="W1600" s="27">
        <v>0</v>
      </c>
      <c r="X1600" s="27">
        <v>0</v>
      </c>
      <c r="Y1600" s="22">
        <f t="shared" si="293"/>
        <v>2</v>
      </c>
      <c r="AL1600" s="18" t="s">
        <v>8243</v>
      </c>
      <c r="AM1600" s="24">
        <v>0</v>
      </c>
      <c r="AN1600" s="24">
        <v>0</v>
      </c>
      <c r="AO1600" s="24">
        <v>0</v>
      </c>
      <c r="AP1600" s="24">
        <v>0</v>
      </c>
      <c r="AQ1600" s="24">
        <v>0</v>
      </c>
      <c r="AR1600" s="24">
        <v>0</v>
      </c>
      <c r="AS1600" s="24">
        <v>0</v>
      </c>
      <c r="AT1600" s="75">
        <v>0</v>
      </c>
      <c r="AU1600" s="75">
        <v>0</v>
      </c>
      <c r="AV1600" s="24">
        <v>0</v>
      </c>
      <c r="AW1600" s="24">
        <v>0</v>
      </c>
      <c r="AX1600" s="24">
        <v>0</v>
      </c>
      <c r="AY1600" s="24">
        <v>0</v>
      </c>
      <c r="AZ1600" s="24">
        <v>0</v>
      </c>
      <c r="BA1600" s="24">
        <v>0</v>
      </c>
      <c r="BB1600" s="24">
        <v>0</v>
      </c>
      <c r="BC1600" s="24">
        <v>0</v>
      </c>
      <c r="BD1600" s="24">
        <v>0</v>
      </c>
      <c r="BE1600" s="24">
        <v>0</v>
      </c>
      <c r="BF1600" s="24">
        <v>0</v>
      </c>
      <c r="BG1600" s="24">
        <v>0</v>
      </c>
      <c r="BI1600" s="18" t="s">
        <v>8243</v>
      </c>
      <c r="BR1600" s="18"/>
      <c r="BV1600" s="18"/>
    </row>
    <row r="1601" spans="1:74" x14ac:dyDescent="0.25">
      <c r="A1601" s="38" t="s">
        <v>8207</v>
      </c>
      <c r="B1601" s="170" t="s">
        <v>3133</v>
      </c>
      <c r="C1601" s="71">
        <v>2</v>
      </c>
      <c r="D1601" s="71">
        <v>2</v>
      </c>
      <c r="E1601" s="71">
        <v>1</v>
      </c>
      <c r="F1601" s="71">
        <v>1</v>
      </c>
      <c r="G1601" s="71">
        <v>0</v>
      </c>
      <c r="H1601" s="71">
        <v>0</v>
      </c>
      <c r="I1601" s="71">
        <v>0</v>
      </c>
      <c r="J1601" s="71">
        <v>0</v>
      </c>
      <c r="K1601" s="177">
        <f t="shared" si="292"/>
        <v>2</v>
      </c>
      <c r="M1601" s="20"/>
      <c r="N1601" s="175"/>
      <c r="O1601" s="175"/>
      <c r="P1601" s="175"/>
      <c r="Q1601" s="176"/>
      <c r="S1601" s="22" t="s">
        <v>8075</v>
      </c>
      <c r="T1601" s="27">
        <v>1</v>
      </c>
      <c r="U1601" s="27">
        <v>1</v>
      </c>
      <c r="V1601" s="27">
        <v>0</v>
      </c>
      <c r="W1601" s="27">
        <v>2</v>
      </c>
      <c r="X1601" s="27">
        <v>0</v>
      </c>
      <c r="Y1601" s="22">
        <f t="shared" si="293"/>
        <v>4</v>
      </c>
      <c r="AL1601" s="18" t="s">
        <v>8244</v>
      </c>
      <c r="AM1601" s="24">
        <v>0</v>
      </c>
      <c r="AN1601" s="24">
        <v>0</v>
      </c>
      <c r="AO1601" s="24">
        <v>0</v>
      </c>
      <c r="AP1601" s="24">
        <v>0</v>
      </c>
      <c r="AQ1601" s="24">
        <v>0</v>
      </c>
      <c r="AR1601" s="24">
        <v>0</v>
      </c>
      <c r="AS1601" s="24">
        <v>0</v>
      </c>
      <c r="AT1601" s="75">
        <v>0</v>
      </c>
      <c r="AU1601" s="75">
        <v>0</v>
      </c>
      <c r="AV1601" s="24">
        <v>0</v>
      </c>
      <c r="AW1601" s="24">
        <v>0</v>
      </c>
      <c r="AX1601" s="24">
        <v>0</v>
      </c>
      <c r="AY1601" s="24">
        <v>0</v>
      </c>
      <c r="AZ1601" s="24">
        <v>0</v>
      </c>
      <c r="BA1601" s="24">
        <v>0</v>
      </c>
      <c r="BB1601" s="24">
        <v>0</v>
      </c>
      <c r="BC1601" s="24">
        <v>0</v>
      </c>
      <c r="BD1601" s="24">
        <v>0</v>
      </c>
      <c r="BE1601" s="24">
        <v>0</v>
      </c>
      <c r="BF1601" s="24">
        <v>0</v>
      </c>
      <c r="BG1601" s="24">
        <v>0</v>
      </c>
      <c r="BI1601" s="18" t="s">
        <v>8244</v>
      </c>
      <c r="BR1601" s="18"/>
      <c r="BV1601" s="18"/>
    </row>
    <row r="1602" spans="1:74" x14ac:dyDescent="0.25">
      <c r="A1602" s="38" t="s">
        <v>8207</v>
      </c>
      <c r="B1602" s="38" t="s">
        <v>10</v>
      </c>
      <c r="C1602" s="71">
        <v>2</v>
      </c>
      <c r="D1602" s="71">
        <v>2</v>
      </c>
      <c r="E1602" s="114">
        <v>0</v>
      </c>
      <c r="F1602" s="114">
        <v>0</v>
      </c>
      <c r="G1602" s="114">
        <v>0</v>
      </c>
      <c r="H1602" s="114">
        <v>2</v>
      </c>
      <c r="I1602" s="114">
        <v>0</v>
      </c>
      <c r="J1602" s="114">
        <v>0</v>
      </c>
      <c r="K1602" s="177">
        <f t="shared" si="292"/>
        <v>2</v>
      </c>
      <c r="M1602" s="20">
        <v>4</v>
      </c>
      <c r="N1602" s="175"/>
      <c r="O1602" s="175"/>
      <c r="P1602" s="175"/>
      <c r="Q1602" s="176"/>
      <c r="S1602" s="46" t="s">
        <v>8076</v>
      </c>
      <c r="T1602" s="47">
        <v>1</v>
      </c>
      <c r="U1602" s="47">
        <v>2</v>
      </c>
      <c r="V1602" s="47">
        <v>0</v>
      </c>
      <c r="W1602" s="47">
        <v>5</v>
      </c>
      <c r="X1602" s="47">
        <v>0</v>
      </c>
      <c r="Y1602" s="22">
        <f t="shared" si="293"/>
        <v>8</v>
      </c>
      <c r="AL1602" s="18" t="s">
        <v>8245</v>
      </c>
      <c r="AM1602" s="24">
        <v>0</v>
      </c>
      <c r="AN1602" s="24">
        <v>0</v>
      </c>
      <c r="AO1602" s="24">
        <v>0</v>
      </c>
      <c r="AP1602" s="24">
        <v>0</v>
      </c>
      <c r="AQ1602" s="24">
        <v>0</v>
      </c>
      <c r="AR1602" s="24">
        <v>0</v>
      </c>
      <c r="AS1602" s="24">
        <v>0</v>
      </c>
      <c r="AT1602" s="75">
        <v>0</v>
      </c>
      <c r="AU1602" s="75">
        <v>0</v>
      </c>
      <c r="AV1602" s="24">
        <v>0</v>
      </c>
      <c r="AW1602" s="24">
        <v>0</v>
      </c>
      <c r="AX1602" s="24">
        <v>1</v>
      </c>
      <c r="AY1602" s="24">
        <v>0</v>
      </c>
      <c r="AZ1602" s="24">
        <v>0</v>
      </c>
      <c r="BA1602" s="24">
        <v>0</v>
      </c>
      <c r="BB1602" s="24">
        <v>0</v>
      </c>
      <c r="BC1602" s="24">
        <v>0</v>
      </c>
      <c r="BD1602" s="24">
        <v>0</v>
      </c>
      <c r="BE1602" s="24">
        <v>0</v>
      </c>
      <c r="BF1602" s="24">
        <v>0</v>
      </c>
      <c r="BG1602" s="24">
        <v>0</v>
      </c>
      <c r="BI1602" s="18" t="s">
        <v>8245</v>
      </c>
      <c r="BR1602" s="18"/>
      <c r="BV1602" s="18"/>
    </row>
    <row r="1603" spans="1:74" x14ac:dyDescent="0.25">
      <c r="A1603" s="151" t="s">
        <v>8208</v>
      </c>
      <c r="B1603" s="151" t="s">
        <v>3133</v>
      </c>
      <c r="C1603" s="138">
        <v>2</v>
      </c>
      <c r="D1603" s="138">
        <v>2</v>
      </c>
      <c r="E1603" s="123">
        <v>1</v>
      </c>
      <c r="F1603" s="123">
        <v>1</v>
      </c>
      <c r="G1603" s="123">
        <v>0</v>
      </c>
      <c r="H1603" s="123">
        <v>0</v>
      </c>
      <c r="I1603" s="123">
        <v>0</v>
      </c>
      <c r="J1603" s="123">
        <v>0</v>
      </c>
      <c r="K1603" s="178">
        <f t="shared" si="292"/>
        <v>2</v>
      </c>
      <c r="M1603" s="135"/>
      <c r="N1603" s="175"/>
      <c r="O1603" s="175"/>
      <c r="P1603" s="175"/>
      <c r="Q1603" s="176"/>
      <c r="S1603" s="22" t="s">
        <v>8077</v>
      </c>
      <c r="T1603" s="27">
        <v>3</v>
      </c>
      <c r="U1603" s="27">
        <v>5</v>
      </c>
      <c r="V1603" s="27">
        <v>0</v>
      </c>
      <c r="W1603" s="27">
        <v>26</v>
      </c>
      <c r="X1603" s="27">
        <v>54</v>
      </c>
      <c r="Y1603" s="22">
        <f t="shared" si="293"/>
        <v>88</v>
      </c>
      <c r="AL1603" s="18" t="s">
        <v>8246</v>
      </c>
      <c r="AM1603" s="24">
        <v>0</v>
      </c>
      <c r="AN1603" s="24">
        <v>0</v>
      </c>
      <c r="AO1603" s="24">
        <v>0</v>
      </c>
      <c r="AP1603" s="24">
        <v>0</v>
      </c>
      <c r="AQ1603" s="24">
        <v>0</v>
      </c>
      <c r="AR1603" s="24">
        <v>0</v>
      </c>
      <c r="AS1603" s="24">
        <v>0</v>
      </c>
      <c r="AT1603" s="75">
        <v>0</v>
      </c>
      <c r="AU1603" s="75">
        <v>0</v>
      </c>
      <c r="AV1603" s="24">
        <v>0</v>
      </c>
      <c r="AW1603" s="24">
        <v>0</v>
      </c>
      <c r="AX1603" s="24">
        <v>1</v>
      </c>
      <c r="AY1603" s="24">
        <v>0</v>
      </c>
      <c r="AZ1603" s="24">
        <v>0</v>
      </c>
      <c r="BA1603" s="24">
        <v>0</v>
      </c>
      <c r="BB1603" s="24">
        <v>0</v>
      </c>
      <c r="BC1603" s="24">
        <v>0</v>
      </c>
      <c r="BD1603" s="24">
        <v>0</v>
      </c>
      <c r="BE1603" s="24">
        <v>0</v>
      </c>
      <c r="BF1603" s="24">
        <v>0</v>
      </c>
      <c r="BG1603" s="24">
        <v>0</v>
      </c>
      <c r="BI1603" s="18" t="s">
        <v>8246</v>
      </c>
      <c r="BR1603" s="18"/>
      <c r="BV1603" s="18"/>
    </row>
    <row r="1604" spans="1:74" x14ac:dyDescent="0.25">
      <c r="A1604" s="151" t="s">
        <v>8208</v>
      </c>
      <c r="B1604" s="151" t="s">
        <v>5524</v>
      </c>
      <c r="C1604" s="138">
        <v>1</v>
      </c>
      <c r="D1604" s="138">
        <v>1</v>
      </c>
      <c r="E1604" s="123">
        <v>0</v>
      </c>
      <c r="F1604" s="123">
        <v>1</v>
      </c>
      <c r="G1604" s="123">
        <v>0</v>
      </c>
      <c r="H1604" s="123">
        <v>0</v>
      </c>
      <c r="I1604" s="123">
        <v>0</v>
      </c>
      <c r="J1604" s="123">
        <v>0</v>
      </c>
      <c r="K1604" s="178">
        <f t="shared" si="292"/>
        <v>1</v>
      </c>
      <c r="M1604" s="20"/>
      <c r="N1604" s="175"/>
      <c r="O1604" s="175"/>
      <c r="P1604" s="175"/>
      <c r="Q1604" s="176"/>
      <c r="S1604" s="46" t="s">
        <v>8078</v>
      </c>
      <c r="T1604" s="47">
        <v>6</v>
      </c>
      <c r="U1604" s="47">
        <v>21</v>
      </c>
      <c r="V1604" s="47">
        <v>2</v>
      </c>
      <c r="W1604" s="47">
        <v>66</v>
      </c>
      <c r="X1604" s="47">
        <v>271</v>
      </c>
      <c r="Y1604" s="22">
        <f t="shared" si="293"/>
        <v>366</v>
      </c>
      <c r="AL1604" s="18" t="s">
        <v>8252</v>
      </c>
      <c r="AM1604" s="24">
        <v>364</v>
      </c>
      <c r="AN1604" s="24">
        <v>349</v>
      </c>
      <c r="AO1604" s="24">
        <v>510</v>
      </c>
      <c r="AP1604" s="24">
        <v>535</v>
      </c>
      <c r="AQ1604" s="24">
        <v>579</v>
      </c>
      <c r="AR1604" s="24">
        <v>91</v>
      </c>
      <c r="AS1604" s="24">
        <v>181</v>
      </c>
      <c r="AT1604" s="75">
        <v>166</v>
      </c>
      <c r="AU1604" s="75">
        <v>123</v>
      </c>
      <c r="AV1604" s="24">
        <v>6</v>
      </c>
      <c r="AW1604" s="24">
        <v>0</v>
      </c>
      <c r="AX1604" s="24">
        <v>1</v>
      </c>
      <c r="AY1604" s="24">
        <v>0</v>
      </c>
      <c r="AZ1604" s="24">
        <v>0</v>
      </c>
      <c r="BA1604" s="24">
        <v>0</v>
      </c>
      <c r="BB1604" s="24">
        <v>0</v>
      </c>
      <c r="BC1604" s="24">
        <v>0</v>
      </c>
      <c r="BD1604" s="24">
        <v>0</v>
      </c>
      <c r="BE1604" s="24">
        <v>0</v>
      </c>
      <c r="BF1604" s="24">
        <v>0</v>
      </c>
      <c r="BG1604" s="24">
        <v>0</v>
      </c>
      <c r="BI1604" s="18" t="s">
        <v>8252</v>
      </c>
      <c r="BR1604" s="18"/>
      <c r="BV1604" s="18"/>
    </row>
    <row r="1605" spans="1:74" x14ac:dyDescent="0.25">
      <c r="A1605" s="151" t="s">
        <v>8208</v>
      </c>
      <c r="B1605" s="151" t="s">
        <v>10</v>
      </c>
      <c r="C1605" s="138">
        <v>5</v>
      </c>
      <c r="D1605" s="138">
        <v>5</v>
      </c>
      <c r="E1605" s="123">
        <v>0</v>
      </c>
      <c r="F1605" s="123">
        <v>0</v>
      </c>
      <c r="G1605" s="123">
        <v>0</v>
      </c>
      <c r="H1605" s="123">
        <v>5</v>
      </c>
      <c r="I1605" s="123">
        <v>0</v>
      </c>
      <c r="J1605" s="123">
        <v>0</v>
      </c>
      <c r="K1605" s="178">
        <f t="shared" si="292"/>
        <v>5</v>
      </c>
      <c r="M1605" s="20">
        <v>8</v>
      </c>
      <c r="N1605" s="175"/>
      <c r="O1605" s="175"/>
      <c r="P1605" s="175"/>
      <c r="Q1605" s="176"/>
      <c r="S1605" s="22" t="s">
        <v>8079</v>
      </c>
      <c r="T1605" s="27">
        <v>8</v>
      </c>
      <c r="U1605" s="27">
        <v>35</v>
      </c>
      <c r="V1605" s="27">
        <v>12</v>
      </c>
      <c r="W1605" s="27">
        <v>84</v>
      </c>
      <c r="X1605" s="27">
        <v>315</v>
      </c>
      <c r="Y1605" s="22">
        <f t="shared" si="293"/>
        <v>454</v>
      </c>
      <c r="AL1605" s="18" t="s">
        <v>8293</v>
      </c>
      <c r="AM1605" s="24">
        <v>3</v>
      </c>
      <c r="AN1605" s="24">
        <v>0</v>
      </c>
      <c r="AO1605" s="24">
        <v>1</v>
      </c>
      <c r="AP1605" s="24">
        <v>1</v>
      </c>
      <c r="AQ1605" s="24">
        <v>1</v>
      </c>
      <c r="AR1605" s="24">
        <v>0</v>
      </c>
      <c r="AS1605" s="24">
        <v>0</v>
      </c>
      <c r="AT1605" s="75">
        <v>0</v>
      </c>
      <c r="AU1605" s="75">
        <v>0</v>
      </c>
      <c r="AV1605" s="24">
        <v>1</v>
      </c>
      <c r="AW1605" s="24">
        <v>2</v>
      </c>
      <c r="AX1605" s="24">
        <v>1</v>
      </c>
      <c r="AY1605" s="24">
        <v>1</v>
      </c>
      <c r="AZ1605" s="24">
        <v>0</v>
      </c>
      <c r="BA1605" s="24">
        <v>0</v>
      </c>
      <c r="BB1605" s="24">
        <v>1</v>
      </c>
      <c r="BC1605" s="24">
        <v>0</v>
      </c>
      <c r="BD1605" s="24">
        <v>0</v>
      </c>
      <c r="BE1605" s="24">
        <v>0</v>
      </c>
      <c r="BF1605" s="24">
        <v>1</v>
      </c>
      <c r="BG1605" s="24">
        <v>1</v>
      </c>
      <c r="BI1605" s="18" t="s">
        <v>8293</v>
      </c>
      <c r="BR1605" s="18"/>
      <c r="BV1605" s="18"/>
    </row>
    <row r="1606" spans="1:74" x14ac:dyDescent="0.25">
      <c r="A1606" s="38" t="s">
        <v>8202</v>
      </c>
      <c r="B1606" s="38" t="s">
        <v>3133</v>
      </c>
      <c r="C1606" s="71">
        <v>5</v>
      </c>
      <c r="D1606" s="71">
        <v>5</v>
      </c>
      <c r="E1606" s="114">
        <v>1</v>
      </c>
      <c r="F1606" s="114">
        <v>2</v>
      </c>
      <c r="G1606" s="114">
        <v>0</v>
      </c>
      <c r="H1606" s="114">
        <v>2</v>
      </c>
      <c r="I1606" s="114">
        <v>0</v>
      </c>
      <c r="J1606" s="114">
        <v>0</v>
      </c>
      <c r="K1606" s="177">
        <f t="shared" si="292"/>
        <v>5</v>
      </c>
      <c r="M1606" s="20"/>
      <c r="N1606" s="175"/>
      <c r="O1606" s="175"/>
      <c r="P1606" s="175"/>
      <c r="Q1606" s="176"/>
      <c r="T1606" s="18">
        <f>SUM(T1597:T1605)</f>
        <v>20</v>
      </c>
      <c r="U1606" s="18">
        <f>SUM(U1597:U1605)</f>
        <v>68</v>
      </c>
      <c r="V1606" s="18">
        <f>SUM(V1597:V1605)</f>
        <v>14</v>
      </c>
      <c r="W1606" s="18">
        <f>SUM(W1597:W1605)</f>
        <v>183</v>
      </c>
      <c r="X1606" s="18">
        <f>SUM(X1597:X1605)</f>
        <v>640</v>
      </c>
      <c r="Y1606" s="22">
        <f t="shared" si="293"/>
        <v>925</v>
      </c>
      <c r="AL1606" s="18" t="s">
        <v>8294</v>
      </c>
      <c r="AM1606" s="24">
        <v>3</v>
      </c>
      <c r="AN1606" s="24">
        <v>3</v>
      </c>
      <c r="AO1606" s="24">
        <v>1</v>
      </c>
      <c r="AP1606" s="24">
        <v>1</v>
      </c>
      <c r="AQ1606" s="24">
        <v>1</v>
      </c>
      <c r="AR1606" s="24">
        <v>0</v>
      </c>
      <c r="AS1606" s="24">
        <v>0</v>
      </c>
      <c r="AT1606" s="75">
        <v>0</v>
      </c>
      <c r="AU1606" s="75">
        <v>1</v>
      </c>
      <c r="AV1606" s="24">
        <v>1</v>
      </c>
      <c r="AW1606" s="24">
        <v>0</v>
      </c>
      <c r="AX1606" s="24">
        <v>0</v>
      </c>
      <c r="AY1606" s="24">
        <v>1</v>
      </c>
      <c r="AZ1606" s="24">
        <v>0</v>
      </c>
      <c r="BA1606" s="24">
        <v>0</v>
      </c>
      <c r="BB1606" s="24">
        <v>1</v>
      </c>
      <c r="BC1606" s="24">
        <v>0</v>
      </c>
      <c r="BD1606" s="24">
        <v>0</v>
      </c>
      <c r="BE1606" s="24">
        <v>0</v>
      </c>
      <c r="BF1606" s="24">
        <v>0</v>
      </c>
      <c r="BG1606" s="24">
        <v>1</v>
      </c>
      <c r="BI1606" s="18" t="s">
        <v>8294</v>
      </c>
      <c r="BR1606" s="18"/>
      <c r="BV1606" s="18"/>
    </row>
    <row r="1607" spans="1:74" x14ac:dyDescent="0.25">
      <c r="A1607" s="38" t="s">
        <v>8202</v>
      </c>
      <c r="B1607" s="38" t="s">
        <v>836</v>
      </c>
      <c r="C1607" s="71">
        <v>12</v>
      </c>
      <c r="D1607" s="71">
        <v>12</v>
      </c>
      <c r="E1607" s="114">
        <v>0</v>
      </c>
      <c r="F1607" s="114">
        <v>0</v>
      </c>
      <c r="G1607" s="114">
        <v>0</v>
      </c>
      <c r="H1607" s="114">
        <v>5</v>
      </c>
      <c r="I1607" s="114">
        <v>7</v>
      </c>
      <c r="J1607" s="114">
        <v>0</v>
      </c>
      <c r="K1607" s="177">
        <f t="shared" si="292"/>
        <v>12</v>
      </c>
      <c r="M1607" s="20"/>
      <c r="N1607" s="175"/>
      <c r="O1607" s="175"/>
      <c r="P1607" s="175"/>
      <c r="Q1607" s="176"/>
      <c r="AL1607" s="18" t="s">
        <v>8295</v>
      </c>
      <c r="AM1607" s="24">
        <v>10</v>
      </c>
      <c r="AN1607" s="24">
        <v>3</v>
      </c>
      <c r="AO1607" s="24">
        <v>5</v>
      </c>
      <c r="AP1607" s="24">
        <v>3</v>
      </c>
      <c r="AQ1607" s="24">
        <v>2</v>
      </c>
      <c r="AR1607" s="24">
        <v>0</v>
      </c>
      <c r="AS1607" s="24">
        <v>0</v>
      </c>
      <c r="AT1607" s="75">
        <v>0</v>
      </c>
      <c r="AU1607" s="75">
        <v>1</v>
      </c>
      <c r="AV1607" s="24">
        <v>1</v>
      </c>
      <c r="AW1607" s="24">
        <v>0</v>
      </c>
      <c r="AX1607" s="24">
        <v>0</v>
      </c>
      <c r="AY1607" s="24">
        <v>1</v>
      </c>
      <c r="AZ1607" s="24">
        <v>0</v>
      </c>
      <c r="BA1607" s="24">
        <v>0</v>
      </c>
      <c r="BB1607" s="24">
        <v>1</v>
      </c>
      <c r="BC1607" s="24">
        <v>0</v>
      </c>
      <c r="BD1607" s="24">
        <v>0</v>
      </c>
      <c r="BE1607" s="24">
        <v>0</v>
      </c>
      <c r="BF1607" s="24">
        <v>0</v>
      </c>
      <c r="BG1607" s="24">
        <v>1</v>
      </c>
      <c r="BI1607" s="18" t="s">
        <v>8295</v>
      </c>
      <c r="BR1607" s="18"/>
      <c r="BV1607" s="18"/>
    </row>
    <row r="1608" spans="1:74" x14ac:dyDescent="0.25">
      <c r="A1608" s="38" t="s">
        <v>8202</v>
      </c>
      <c r="B1608" s="38" t="s">
        <v>5524</v>
      </c>
      <c r="C1608" s="71">
        <v>1</v>
      </c>
      <c r="D1608" s="71">
        <v>1</v>
      </c>
      <c r="E1608" s="114">
        <v>1</v>
      </c>
      <c r="F1608" s="114">
        <v>0</v>
      </c>
      <c r="G1608" s="114">
        <v>0</v>
      </c>
      <c r="H1608" s="114">
        <v>0</v>
      </c>
      <c r="I1608" s="114">
        <v>0</v>
      </c>
      <c r="J1608" s="114">
        <v>0</v>
      </c>
      <c r="K1608" s="177">
        <f t="shared" si="292"/>
        <v>1</v>
      </c>
      <c r="M1608" s="20"/>
      <c r="N1608" s="175"/>
      <c r="O1608" s="175"/>
      <c r="P1608" s="175"/>
      <c r="Q1608" s="176"/>
      <c r="AL1608" s="18" t="s">
        <v>8296</v>
      </c>
      <c r="AM1608" s="24">
        <v>51</v>
      </c>
      <c r="AN1608" s="24">
        <v>46</v>
      </c>
      <c r="AO1608" s="24">
        <v>37</v>
      </c>
      <c r="AP1608" s="24">
        <v>28</v>
      </c>
      <c r="AQ1608" s="24">
        <v>23</v>
      </c>
      <c r="AR1608" s="24">
        <v>12</v>
      </c>
      <c r="AS1608" s="24">
        <v>18</v>
      </c>
      <c r="AT1608" s="75">
        <v>8</v>
      </c>
      <c r="AU1608" s="75">
        <v>10</v>
      </c>
      <c r="AV1608" s="24">
        <v>4</v>
      </c>
      <c r="AW1608" s="24">
        <v>1</v>
      </c>
      <c r="AX1608" s="24">
        <v>5</v>
      </c>
      <c r="AY1608" s="24">
        <v>3</v>
      </c>
      <c r="AZ1608" s="24">
        <v>0</v>
      </c>
      <c r="BA1608" s="24">
        <v>0</v>
      </c>
      <c r="BB1608" s="24">
        <v>2</v>
      </c>
      <c r="BC1608" s="24">
        <v>0</v>
      </c>
      <c r="BD1608" s="24">
        <v>0</v>
      </c>
      <c r="BE1608" s="24">
        <v>0</v>
      </c>
      <c r="BF1608" s="24">
        <v>4</v>
      </c>
      <c r="BG1608" s="24">
        <v>1</v>
      </c>
      <c r="BI1608" s="18" t="s">
        <v>8296</v>
      </c>
      <c r="BR1608" s="18"/>
      <c r="BV1608" s="18"/>
    </row>
    <row r="1609" spans="1:74" x14ac:dyDescent="0.25">
      <c r="A1609" s="38" t="s">
        <v>8202</v>
      </c>
      <c r="B1609" s="38" t="s">
        <v>10</v>
      </c>
      <c r="C1609" s="71">
        <v>71</v>
      </c>
      <c r="D1609" s="71">
        <v>70</v>
      </c>
      <c r="E1609" s="114">
        <v>1</v>
      </c>
      <c r="F1609" s="114">
        <v>3</v>
      </c>
      <c r="G1609" s="114">
        <v>0</v>
      </c>
      <c r="H1609" s="114">
        <v>19</v>
      </c>
      <c r="I1609" s="114">
        <v>47</v>
      </c>
      <c r="J1609" s="114">
        <v>0</v>
      </c>
      <c r="K1609" s="177">
        <f t="shared" si="292"/>
        <v>70</v>
      </c>
      <c r="M1609" s="20">
        <v>88</v>
      </c>
      <c r="N1609" s="175"/>
      <c r="O1609" s="175"/>
      <c r="P1609" s="175"/>
      <c r="Q1609" s="176"/>
      <c r="S1609" s="22" t="s">
        <v>8192</v>
      </c>
      <c r="T1609" s="22" t="s">
        <v>5758</v>
      </c>
      <c r="U1609" s="22" t="s">
        <v>5740</v>
      </c>
      <c r="V1609" s="22" t="s">
        <v>5712</v>
      </c>
      <c r="W1609" s="22" t="s">
        <v>5745</v>
      </c>
      <c r="X1609" s="22" t="s">
        <v>5868</v>
      </c>
      <c r="Y1609" s="22" t="s">
        <v>5636</v>
      </c>
      <c r="BR1609" s="18"/>
      <c r="BV1609" s="18"/>
    </row>
    <row r="1610" spans="1:74" x14ac:dyDescent="0.25">
      <c r="A1610" s="151" t="s">
        <v>8203</v>
      </c>
      <c r="B1610" s="151" t="s">
        <v>3133</v>
      </c>
      <c r="C1610" s="123">
        <v>25</v>
      </c>
      <c r="D1610" s="123">
        <v>24</v>
      </c>
      <c r="E1610" s="123">
        <v>3</v>
      </c>
      <c r="F1610" s="123">
        <v>4</v>
      </c>
      <c r="G1610" s="123">
        <v>0</v>
      </c>
      <c r="H1610" s="123">
        <v>17</v>
      </c>
      <c r="I1610" s="123">
        <v>0</v>
      </c>
      <c r="J1610" s="123">
        <v>0</v>
      </c>
      <c r="K1610" s="178">
        <f t="shared" si="292"/>
        <v>24</v>
      </c>
      <c r="M1610" s="20"/>
      <c r="N1610" s="175"/>
      <c r="O1610" s="175"/>
      <c r="P1610" s="175"/>
      <c r="Q1610" s="176"/>
      <c r="S1610" s="22" t="s">
        <v>8394</v>
      </c>
      <c r="T1610" s="27">
        <v>0</v>
      </c>
      <c r="U1610" s="27">
        <v>0</v>
      </c>
      <c r="V1610" s="27">
        <v>0</v>
      </c>
      <c r="W1610" s="27">
        <v>0</v>
      </c>
      <c r="X1610" s="27">
        <v>0</v>
      </c>
      <c r="Y1610" s="22">
        <f t="shared" ref="Y1610:Y1619" si="294">SUM(T1610:X1610)</f>
        <v>0</v>
      </c>
      <c r="BR1610" s="18"/>
      <c r="BV1610" s="18"/>
    </row>
    <row r="1611" spans="1:74" x14ac:dyDescent="0.25">
      <c r="A1611" s="151" t="s">
        <v>8203</v>
      </c>
      <c r="B1611" s="151" t="s">
        <v>836</v>
      </c>
      <c r="C1611" s="123">
        <v>53</v>
      </c>
      <c r="D1611" s="123">
        <v>53</v>
      </c>
      <c r="E1611" s="123">
        <v>0</v>
      </c>
      <c r="F1611" s="123">
        <v>0</v>
      </c>
      <c r="G1611" s="123">
        <v>0</v>
      </c>
      <c r="H1611" s="123">
        <v>5</v>
      </c>
      <c r="I1611" s="123">
        <v>48</v>
      </c>
      <c r="J1611" s="123">
        <v>0</v>
      </c>
      <c r="K1611" s="178">
        <f t="shared" si="292"/>
        <v>53</v>
      </c>
      <c r="L1611" s="166"/>
      <c r="M1611" s="20"/>
      <c r="N1611" s="175"/>
      <c r="O1611" s="175"/>
      <c r="P1611" s="175"/>
      <c r="Q1611" s="176"/>
      <c r="S1611" s="22" t="s">
        <v>8395</v>
      </c>
      <c r="T1611" s="27">
        <v>0</v>
      </c>
      <c r="U1611" s="27">
        <v>0</v>
      </c>
      <c r="V1611" s="27">
        <v>0</v>
      </c>
      <c r="W1611" s="27">
        <v>0</v>
      </c>
      <c r="X1611" s="27">
        <v>0</v>
      </c>
      <c r="Y1611" s="22">
        <f t="shared" si="294"/>
        <v>0</v>
      </c>
      <c r="BR1611" s="18"/>
      <c r="BV1611" s="18"/>
    </row>
    <row r="1612" spans="1:74" x14ac:dyDescent="0.25">
      <c r="A1612" s="151" t="s">
        <v>8203</v>
      </c>
      <c r="B1612" s="151" t="s">
        <v>5524</v>
      </c>
      <c r="C1612" s="123">
        <v>6</v>
      </c>
      <c r="D1612" s="123">
        <v>4</v>
      </c>
      <c r="E1612" s="123">
        <v>0</v>
      </c>
      <c r="F1612" s="123">
        <v>3</v>
      </c>
      <c r="G1612" s="123">
        <v>0</v>
      </c>
      <c r="H1612" s="123">
        <v>1</v>
      </c>
      <c r="I1612" s="123">
        <v>0</v>
      </c>
      <c r="J1612" s="123">
        <v>0</v>
      </c>
      <c r="K1612" s="178">
        <f t="shared" si="292"/>
        <v>4</v>
      </c>
      <c r="L1612" s="166"/>
      <c r="M1612" s="20"/>
      <c r="N1612" s="175"/>
      <c r="O1612" s="175"/>
      <c r="P1612" s="175"/>
      <c r="Q1612" s="176"/>
      <c r="S1612" s="22" t="s">
        <v>8396</v>
      </c>
      <c r="T1612" s="27">
        <v>0</v>
      </c>
      <c r="U1612" s="27">
        <v>0</v>
      </c>
      <c r="V1612" s="27">
        <v>0</v>
      </c>
      <c r="W1612" s="27">
        <v>0</v>
      </c>
      <c r="X1612" s="27">
        <v>0</v>
      </c>
      <c r="Y1612" s="22">
        <f t="shared" si="294"/>
        <v>0</v>
      </c>
      <c r="BR1612" s="18"/>
      <c r="BV1612" s="18"/>
    </row>
    <row r="1613" spans="1:74" x14ac:dyDescent="0.25">
      <c r="A1613" s="151" t="s">
        <v>8203</v>
      </c>
      <c r="B1613" s="151" t="s">
        <v>3855</v>
      </c>
      <c r="C1613" s="123">
        <v>1</v>
      </c>
      <c r="D1613" s="123">
        <v>1</v>
      </c>
      <c r="E1613" s="123">
        <v>0</v>
      </c>
      <c r="F1613" s="123">
        <v>0</v>
      </c>
      <c r="G1613" s="123">
        <v>0</v>
      </c>
      <c r="H1613" s="123">
        <v>1</v>
      </c>
      <c r="I1613" s="123">
        <v>0</v>
      </c>
      <c r="J1613" s="123">
        <v>0</v>
      </c>
      <c r="K1613" s="178">
        <f t="shared" si="292"/>
        <v>1</v>
      </c>
      <c r="M1613" s="20"/>
      <c r="N1613" s="175"/>
      <c r="O1613" s="175"/>
      <c r="P1613" s="175"/>
      <c r="Q1613" s="176"/>
      <c r="S1613" s="22" t="s">
        <v>8074</v>
      </c>
      <c r="T1613" s="71">
        <v>0</v>
      </c>
      <c r="U1613" s="71">
        <v>1</v>
      </c>
      <c r="V1613" s="71">
        <v>0</v>
      </c>
      <c r="W1613" s="71">
        <v>0</v>
      </c>
      <c r="X1613" s="71">
        <v>0</v>
      </c>
      <c r="Y1613" s="22">
        <f t="shared" si="294"/>
        <v>1</v>
      </c>
      <c r="BR1613" s="18"/>
      <c r="BV1613" s="18"/>
    </row>
    <row r="1614" spans="1:74" x14ac:dyDescent="0.25">
      <c r="A1614" s="151" t="s">
        <v>8203</v>
      </c>
      <c r="B1614" s="151" t="s">
        <v>10</v>
      </c>
      <c r="C1614" s="123">
        <v>298</v>
      </c>
      <c r="D1614" s="123">
        <v>284</v>
      </c>
      <c r="E1614" s="123">
        <v>3</v>
      </c>
      <c r="F1614" s="123">
        <v>14</v>
      </c>
      <c r="G1614" s="123">
        <v>2</v>
      </c>
      <c r="H1614" s="123">
        <v>42</v>
      </c>
      <c r="I1614" s="123">
        <v>223</v>
      </c>
      <c r="J1614" s="123">
        <v>0</v>
      </c>
      <c r="K1614" s="178">
        <f t="shared" si="292"/>
        <v>284</v>
      </c>
      <c r="M1614" s="20">
        <v>366</v>
      </c>
      <c r="N1614" s="175"/>
      <c r="O1614" s="175"/>
      <c r="P1614" s="175"/>
      <c r="Q1614" s="176"/>
      <c r="S1614" s="22" t="s">
        <v>8075</v>
      </c>
      <c r="T1614" s="71">
        <v>1</v>
      </c>
      <c r="U1614" s="71">
        <v>1</v>
      </c>
      <c r="V1614" s="71">
        <v>0</v>
      </c>
      <c r="W1614" s="71">
        <v>0</v>
      </c>
      <c r="X1614" s="71">
        <v>0</v>
      </c>
      <c r="Y1614" s="22">
        <f t="shared" si="294"/>
        <v>2</v>
      </c>
      <c r="BR1614" s="18"/>
      <c r="BV1614" s="18"/>
    </row>
    <row r="1615" spans="1:74" ht="22.8" x14ac:dyDescent="0.25">
      <c r="A1615" s="38" t="s">
        <v>7373</v>
      </c>
      <c r="B1615" s="38" t="s">
        <v>3133</v>
      </c>
      <c r="C1615" s="71">
        <v>68</v>
      </c>
      <c r="D1615" s="71">
        <v>67</v>
      </c>
      <c r="E1615" s="71">
        <v>4</v>
      </c>
      <c r="F1615" s="71">
        <v>13</v>
      </c>
      <c r="G1615" s="71">
        <v>2</v>
      </c>
      <c r="H1615" s="71">
        <v>48</v>
      </c>
      <c r="I1615" s="71">
        <v>0</v>
      </c>
      <c r="J1615" s="71">
        <v>0</v>
      </c>
      <c r="K1615" s="177">
        <f t="shared" si="292"/>
        <v>67</v>
      </c>
      <c r="N1615" s="175"/>
      <c r="O1615" s="175"/>
      <c r="P1615" s="175"/>
      <c r="Q1615" s="176"/>
      <c r="S1615" s="46" t="s">
        <v>8076</v>
      </c>
      <c r="T1615" s="123">
        <v>1</v>
      </c>
      <c r="U1615" s="123">
        <v>1</v>
      </c>
      <c r="V1615" s="123">
        <v>0</v>
      </c>
      <c r="W1615" s="123">
        <v>0</v>
      </c>
      <c r="X1615" s="123">
        <v>0</v>
      </c>
      <c r="Y1615" s="22">
        <f t="shared" si="294"/>
        <v>2</v>
      </c>
      <c r="AL1615" s="18" t="s">
        <v>2</v>
      </c>
      <c r="AM1615" s="18" t="s">
        <v>8255</v>
      </c>
      <c r="AN1615" s="18" t="s">
        <v>8360</v>
      </c>
      <c r="AO1615" s="18" t="s">
        <v>8361</v>
      </c>
      <c r="AP1615" s="18" t="s">
        <v>8258</v>
      </c>
      <c r="AQ1615" s="18" t="s">
        <v>8253</v>
      </c>
      <c r="AR1615" s="18" t="s">
        <v>8362</v>
      </c>
      <c r="AS1615" s="18" t="s">
        <v>8363</v>
      </c>
      <c r="AT1615" s="75" t="s">
        <v>8364</v>
      </c>
      <c r="AU1615" s="75" t="s">
        <v>8261</v>
      </c>
      <c r="AV1615" s="18" t="s">
        <v>8262</v>
      </c>
      <c r="AW1615" s="18" t="s">
        <v>8257</v>
      </c>
      <c r="AX1615" s="18" t="s">
        <v>8365</v>
      </c>
      <c r="AY1615" s="18" t="s">
        <v>8366</v>
      </c>
      <c r="AZ1615" s="18" t="s">
        <v>8367</v>
      </c>
      <c r="BA1615" s="18" t="s">
        <v>8260</v>
      </c>
      <c r="BB1615" s="18" t="s">
        <v>8303</v>
      </c>
      <c r="BC1615" s="18" t="s">
        <v>8266</v>
      </c>
      <c r="BD1615" s="18" t="s">
        <v>8368</v>
      </c>
      <c r="BE1615" s="18" t="s">
        <v>8369</v>
      </c>
      <c r="BF1615" s="18" t="s">
        <v>8265</v>
      </c>
      <c r="BG1615" s="18" t="s">
        <v>8370</v>
      </c>
      <c r="BR1615" s="18"/>
      <c r="BV1615" s="18"/>
    </row>
    <row r="1616" spans="1:74" x14ac:dyDescent="0.25">
      <c r="A1616" s="38" t="s">
        <v>7373</v>
      </c>
      <c r="B1616" s="38" t="s">
        <v>836</v>
      </c>
      <c r="C1616" s="71">
        <v>46</v>
      </c>
      <c r="D1616" s="71">
        <v>35</v>
      </c>
      <c r="E1616" s="71">
        <v>1</v>
      </c>
      <c r="F1616" s="71">
        <v>12</v>
      </c>
      <c r="G1616" s="71">
        <v>5</v>
      </c>
      <c r="H1616" s="71">
        <v>17</v>
      </c>
      <c r="I1616" s="71">
        <v>0</v>
      </c>
      <c r="J1616" s="71">
        <v>0</v>
      </c>
      <c r="K1616" s="177">
        <f t="shared" si="292"/>
        <v>35</v>
      </c>
      <c r="N1616" s="175"/>
      <c r="O1616" s="175"/>
      <c r="P1616" s="175"/>
      <c r="Q1616" s="176"/>
      <c r="S1616" s="22" t="s">
        <v>8077</v>
      </c>
      <c r="T1616" s="114">
        <v>1</v>
      </c>
      <c r="U1616" s="114">
        <v>2</v>
      </c>
      <c r="V1616" s="114">
        <v>0</v>
      </c>
      <c r="W1616" s="114">
        <v>2</v>
      </c>
      <c r="X1616" s="114">
        <v>0</v>
      </c>
      <c r="Y1616" s="22">
        <f t="shared" si="294"/>
        <v>5</v>
      </c>
      <c r="AL1616" s="18" t="s">
        <v>8374</v>
      </c>
      <c r="AM1616" s="24">
        <v>713</v>
      </c>
      <c r="AN1616" s="24">
        <v>352</v>
      </c>
      <c r="AO1616" s="24">
        <v>266</v>
      </c>
      <c r="AP1616" s="24">
        <v>249</v>
      </c>
      <c r="AQ1616" s="24">
        <v>156</v>
      </c>
      <c r="AR1616" s="24">
        <v>84</v>
      </c>
      <c r="AS1616" s="24">
        <v>62</v>
      </c>
      <c r="AT1616" s="75">
        <v>82</v>
      </c>
      <c r="AU1616" s="75">
        <v>42</v>
      </c>
      <c r="AV1616" s="24">
        <v>52</v>
      </c>
      <c r="AW1616" s="24">
        <v>37</v>
      </c>
      <c r="AX1616" s="24">
        <v>17</v>
      </c>
      <c r="AY1616" s="24">
        <v>19</v>
      </c>
      <c r="AZ1616" s="24">
        <v>37</v>
      </c>
      <c r="BA1616" s="24">
        <v>13</v>
      </c>
      <c r="BB1616" s="24">
        <v>19</v>
      </c>
      <c r="BC1616" s="24">
        <v>16</v>
      </c>
      <c r="BD1616" s="140">
        <v>11</v>
      </c>
      <c r="BE1616" s="24">
        <v>3</v>
      </c>
      <c r="BF1616" s="24">
        <v>6</v>
      </c>
      <c r="BG1616" s="24">
        <v>2</v>
      </c>
      <c r="BI1616" s="18" t="s">
        <v>8374</v>
      </c>
      <c r="BR1616" s="18"/>
      <c r="BV1616" s="18"/>
    </row>
    <row r="1617" spans="1:74" x14ac:dyDescent="0.25">
      <c r="A1617" s="38" t="s">
        <v>7373</v>
      </c>
      <c r="B1617" s="38" t="s">
        <v>5524</v>
      </c>
      <c r="C1617" s="71">
        <v>1</v>
      </c>
      <c r="D1617" s="71">
        <v>1</v>
      </c>
      <c r="E1617" s="71">
        <v>1</v>
      </c>
      <c r="F1617" s="71">
        <v>0</v>
      </c>
      <c r="G1617" s="71">
        <v>0</v>
      </c>
      <c r="H1617" s="71">
        <v>0</v>
      </c>
      <c r="I1617" s="71">
        <v>0</v>
      </c>
      <c r="J1617" s="71">
        <v>0</v>
      </c>
      <c r="K1617" s="179">
        <f t="shared" si="292"/>
        <v>1</v>
      </c>
      <c r="N1617" s="175"/>
      <c r="O1617" s="175"/>
      <c r="P1617" s="175"/>
      <c r="Q1617" s="176"/>
      <c r="S1617" s="46" t="s">
        <v>8078</v>
      </c>
      <c r="T1617" s="123">
        <v>3</v>
      </c>
      <c r="U1617" s="123">
        <v>4</v>
      </c>
      <c r="V1617" s="123">
        <v>0</v>
      </c>
      <c r="W1617" s="123">
        <v>17</v>
      </c>
      <c r="X1617" s="123">
        <v>0</v>
      </c>
      <c r="Y1617" s="22">
        <f t="shared" si="294"/>
        <v>24</v>
      </c>
      <c r="AL1617" s="18" t="s">
        <v>8375</v>
      </c>
      <c r="AM1617" s="24">
        <v>1</v>
      </c>
      <c r="AN1617" s="24">
        <v>28</v>
      </c>
      <c r="AO1617" s="24">
        <v>72</v>
      </c>
      <c r="AP1617" s="24">
        <v>273</v>
      </c>
      <c r="AQ1617" s="24">
        <v>355</v>
      </c>
      <c r="AR1617" s="24">
        <v>161</v>
      </c>
      <c r="AS1617" s="24">
        <v>145</v>
      </c>
      <c r="AT1617" s="75">
        <v>92</v>
      </c>
      <c r="AU1617" s="75">
        <v>72</v>
      </c>
      <c r="AV1617" s="24">
        <v>60</v>
      </c>
      <c r="AW1617" s="24">
        <v>43</v>
      </c>
      <c r="AX1617" s="24">
        <v>40</v>
      </c>
      <c r="AY1617" s="24">
        <v>31</v>
      </c>
      <c r="AZ1617" s="24">
        <v>39</v>
      </c>
      <c r="BA1617" s="24">
        <v>28</v>
      </c>
      <c r="BB1617" s="24">
        <v>32</v>
      </c>
      <c r="BC1617" s="24">
        <v>17</v>
      </c>
      <c r="BD1617" s="140">
        <v>29</v>
      </c>
      <c r="BE1617" s="24">
        <v>10</v>
      </c>
      <c r="BF1617" s="24">
        <v>15</v>
      </c>
      <c r="BG1617" s="24">
        <v>6</v>
      </c>
      <c r="BI1617" s="18" t="s">
        <v>8375</v>
      </c>
      <c r="BR1617" s="18"/>
      <c r="BV1617" s="18"/>
    </row>
    <row r="1618" spans="1:74" x14ac:dyDescent="0.25">
      <c r="A1618" s="38" t="s">
        <v>7373</v>
      </c>
      <c r="B1618" s="38" t="s">
        <v>3855</v>
      </c>
      <c r="C1618" s="71">
        <v>1</v>
      </c>
      <c r="D1618" s="71">
        <v>1</v>
      </c>
      <c r="E1618" s="71">
        <v>0</v>
      </c>
      <c r="F1618" s="71">
        <v>0</v>
      </c>
      <c r="G1618" s="71">
        <v>0</v>
      </c>
      <c r="H1618" s="71">
        <v>1</v>
      </c>
      <c r="I1618" s="71">
        <v>0</v>
      </c>
      <c r="J1618" s="71">
        <v>0</v>
      </c>
      <c r="K1618" s="179">
        <f t="shared" si="292"/>
        <v>1</v>
      </c>
      <c r="N1618" s="175"/>
      <c r="O1618" s="175"/>
      <c r="P1618" s="175"/>
      <c r="Q1618" s="176"/>
      <c r="S1618" s="22" t="s">
        <v>8079</v>
      </c>
      <c r="T1618" s="71">
        <v>4</v>
      </c>
      <c r="U1618" s="71">
        <v>13</v>
      </c>
      <c r="V1618" s="71">
        <v>2</v>
      </c>
      <c r="W1618" s="71">
        <v>48</v>
      </c>
      <c r="X1618" s="71">
        <v>0</v>
      </c>
      <c r="Y1618" s="22">
        <f t="shared" si="294"/>
        <v>67</v>
      </c>
      <c r="AL1618" s="141" t="s">
        <v>8256</v>
      </c>
      <c r="AM1618" s="142">
        <v>0</v>
      </c>
      <c r="AN1618" s="142">
        <v>0</v>
      </c>
      <c r="AO1618" s="142">
        <v>0</v>
      </c>
      <c r="AP1618" s="142">
        <v>0</v>
      </c>
      <c r="AQ1618" s="142">
        <v>0</v>
      </c>
      <c r="AR1618" s="142">
        <v>415</v>
      </c>
      <c r="AS1618" s="142">
        <v>435</v>
      </c>
      <c r="AT1618" s="180">
        <v>345</v>
      </c>
      <c r="AU1618" s="180">
        <v>433</v>
      </c>
      <c r="AV1618" s="142">
        <v>457</v>
      </c>
      <c r="AW1618" s="142">
        <v>568</v>
      </c>
      <c r="AX1618" s="142">
        <v>453</v>
      </c>
      <c r="AY1618" s="142">
        <v>391</v>
      </c>
      <c r="AZ1618" s="142">
        <v>236</v>
      </c>
      <c r="BA1618" s="142">
        <v>35</v>
      </c>
      <c r="BB1618" s="142">
        <v>44</v>
      </c>
      <c r="BC1618" s="142">
        <v>12</v>
      </c>
      <c r="BD1618" s="143">
        <v>15</v>
      </c>
      <c r="BE1618" s="143">
        <v>11</v>
      </c>
      <c r="BF1618" s="143">
        <v>1</v>
      </c>
      <c r="BG1618" s="142">
        <v>0</v>
      </c>
      <c r="BI1618" s="141" t="s">
        <v>8256</v>
      </c>
      <c r="BR1618" s="18"/>
      <c r="BV1618" s="18"/>
    </row>
    <row r="1619" spans="1:74" x14ac:dyDescent="0.25">
      <c r="A1619" s="38" t="s">
        <v>7373</v>
      </c>
      <c r="B1619" s="38" t="s">
        <v>10</v>
      </c>
      <c r="C1619" s="71">
        <v>376</v>
      </c>
      <c r="D1619" s="71">
        <v>350</v>
      </c>
      <c r="E1619" s="71">
        <v>2</v>
      </c>
      <c r="F1619" s="71">
        <v>10</v>
      </c>
      <c r="G1619" s="71">
        <v>5</v>
      </c>
      <c r="H1619" s="71">
        <v>18</v>
      </c>
      <c r="I1619" s="71">
        <v>315</v>
      </c>
      <c r="J1619" s="71">
        <v>0</v>
      </c>
      <c r="K1619" s="177">
        <f t="shared" si="292"/>
        <v>350</v>
      </c>
      <c r="M1619" s="20">
        <v>454</v>
      </c>
      <c r="N1619" s="175"/>
      <c r="O1619" s="175"/>
      <c r="P1619" s="175"/>
      <c r="Q1619" s="176"/>
      <c r="T1619" s="18">
        <f>SUM(T1610:T1618)</f>
        <v>10</v>
      </c>
      <c r="U1619" s="18">
        <f>SUM(U1610:U1618)</f>
        <v>22</v>
      </c>
      <c r="V1619" s="18">
        <f>SUM(V1610:V1618)</f>
        <v>2</v>
      </c>
      <c r="W1619" s="18">
        <f>SUM(W1610:W1618)</f>
        <v>67</v>
      </c>
      <c r="X1619" s="18">
        <f>SUM(X1610:X1618)</f>
        <v>0</v>
      </c>
      <c r="Y1619" s="22">
        <f t="shared" si="294"/>
        <v>101</v>
      </c>
      <c r="AL1619" s="18" t="s">
        <v>8376</v>
      </c>
      <c r="AM1619" s="24">
        <v>0</v>
      </c>
      <c r="AN1619" s="24">
        <v>0</v>
      </c>
      <c r="AO1619" s="24">
        <v>0</v>
      </c>
      <c r="AP1619" s="24">
        <v>0</v>
      </c>
      <c r="AQ1619" s="24">
        <v>2</v>
      </c>
      <c r="AR1619" s="24">
        <v>15</v>
      </c>
      <c r="AS1619" s="24">
        <v>39</v>
      </c>
      <c r="AT1619" s="75">
        <v>174</v>
      </c>
      <c r="AU1619" s="75">
        <v>257</v>
      </c>
      <c r="AV1619" s="24">
        <v>409</v>
      </c>
      <c r="AW1619" s="24">
        <v>233</v>
      </c>
      <c r="AX1619" s="24">
        <v>203</v>
      </c>
      <c r="AY1619" s="24">
        <v>114</v>
      </c>
      <c r="AZ1619" s="24">
        <v>154</v>
      </c>
      <c r="BA1619" s="24">
        <v>112</v>
      </c>
      <c r="BB1619" s="24">
        <v>124</v>
      </c>
      <c r="BC1619" s="24">
        <v>60</v>
      </c>
      <c r="BD1619" s="140">
        <v>87</v>
      </c>
      <c r="BE1619" s="24">
        <v>39</v>
      </c>
      <c r="BF1619" s="24">
        <v>57</v>
      </c>
      <c r="BG1619" s="24">
        <v>29</v>
      </c>
      <c r="BI1619" s="18" t="s">
        <v>8376</v>
      </c>
      <c r="BR1619" s="18"/>
      <c r="BV1619" s="18"/>
    </row>
    <row r="1620" spans="1:74" x14ac:dyDescent="0.25">
      <c r="A1620" s="155" t="s">
        <v>8193</v>
      </c>
      <c r="B1620" s="22"/>
      <c r="C1620" s="114">
        <f t="shared" ref="C1620:J1620" si="295">SUM(C1596:C1619)</f>
        <v>981</v>
      </c>
      <c r="D1620" s="114">
        <f t="shared" si="295"/>
        <v>925</v>
      </c>
      <c r="E1620" s="114">
        <f t="shared" si="295"/>
        <v>20</v>
      </c>
      <c r="F1620" s="114">
        <f t="shared" si="295"/>
        <v>68</v>
      </c>
      <c r="G1620" s="114">
        <f t="shared" si="295"/>
        <v>14</v>
      </c>
      <c r="H1620" s="114">
        <f t="shared" si="295"/>
        <v>183</v>
      </c>
      <c r="I1620" s="114">
        <f t="shared" si="295"/>
        <v>640</v>
      </c>
      <c r="J1620" s="114">
        <f t="shared" si="295"/>
        <v>0</v>
      </c>
      <c r="K1620" s="177">
        <f t="shared" si="292"/>
        <v>925</v>
      </c>
      <c r="M1620" s="20">
        <f>SUM(M1596:M1619)</f>
        <v>925</v>
      </c>
      <c r="N1620" s="175"/>
      <c r="O1620" s="175"/>
      <c r="P1620" s="175"/>
      <c r="Q1620" s="176"/>
      <c r="T1620" s="20"/>
      <c r="U1620" s="20"/>
      <c r="V1620" s="20"/>
      <c r="W1620" s="20"/>
      <c r="X1620" s="20"/>
      <c r="AL1620" s="141" t="s">
        <v>8259</v>
      </c>
      <c r="AM1620" s="142">
        <v>0</v>
      </c>
      <c r="AN1620" s="142">
        <v>0</v>
      </c>
      <c r="AO1620" s="142">
        <v>0</v>
      </c>
      <c r="AP1620" s="142">
        <v>0</v>
      </c>
      <c r="AQ1620" s="142">
        <v>0</v>
      </c>
      <c r="AR1620" s="142">
        <v>0</v>
      </c>
      <c r="AS1620" s="142">
        <v>0</v>
      </c>
      <c r="AT1620" s="142">
        <v>0</v>
      </c>
      <c r="AU1620" s="142">
        <v>0</v>
      </c>
      <c r="AV1620" s="142">
        <v>2</v>
      </c>
      <c r="AW1620" s="142">
        <v>10</v>
      </c>
      <c r="AX1620" s="142">
        <v>51</v>
      </c>
      <c r="AY1620" s="142">
        <v>115</v>
      </c>
      <c r="AZ1620" s="142">
        <v>428</v>
      </c>
      <c r="BA1620" s="142">
        <v>525</v>
      </c>
      <c r="BB1620" s="142">
        <v>467</v>
      </c>
      <c r="BC1620" s="142">
        <v>379</v>
      </c>
      <c r="BD1620" s="143">
        <v>320</v>
      </c>
      <c r="BE1620" s="143">
        <v>115</v>
      </c>
      <c r="BF1620" s="142">
        <v>91</v>
      </c>
      <c r="BG1620" s="142">
        <v>54</v>
      </c>
      <c r="BI1620" s="141" t="s">
        <v>8259</v>
      </c>
      <c r="BR1620" s="18"/>
      <c r="BV1620" s="18"/>
    </row>
    <row r="1621" spans="1:74" x14ac:dyDescent="0.25">
      <c r="D1621" s="159"/>
      <c r="E1621" s="159"/>
      <c r="F1621" s="162"/>
      <c r="H1621" s="159"/>
      <c r="I1621" s="159"/>
      <c r="J1621" s="159"/>
      <c r="K1621" s="162"/>
      <c r="N1621" s="175"/>
      <c r="O1621" s="175"/>
      <c r="P1621" s="175"/>
      <c r="Q1621" s="176"/>
      <c r="S1621" s="22" t="s">
        <v>8195</v>
      </c>
      <c r="T1621" s="22" t="s">
        <v>5758</v>
      </c>
      <c r="U1621" s="22" t="s">
        <v>5740</v>
      </c>
      <c r="V1621" s="22" t="s">
        <v>5712</v>
      </c>
      <c r="W1621" s="22" t="s">
        <v>5745</v>
      </c>
      <c r="X1621" s="22" t="s">
        <v>5868</v>
      </c>
      <c r="Y1621" s="22" t="s">
        <v>8196</v>
      </c>
      <c r="AL1621" s="18" t="s">
        <v>8385</v>
      </c>
      <c r="AM1621" s="24">
        <v>0</v>
      </c>
      <c r="AN1621" s="24">
        <v>0</v>
      </c>
      <c r="AO1621" s="24">
        <v>0</v>
      </c>
      <c r="AP1621" s="24">
        <v>0</v>
      </c>
      <c r="AQ1621" s="24">
        <v>0</v>
      </c>
      <c r="AR1621" s="24">
        <v>0</v>
      </c>
      <c r="AS1621" s="24">
        <v>0</v>
      </c>
      <c r="AT1621" s="24">
        <v>0</v>
      </c>
      <c r="AU1621" s="24">
        <v>0</v>
      </c>
      <c r="AV1621" s="24">
        <v>1</v>
      </c>
      <c r="AW1621" s="24">
        <v>7</v>
      </c>
      <c r="AX1621" s="24">
        <v>40</v>
      </c>
      <c r="AY1621" s="24">
        <v>42</v>
      </c>
      <c r="AZ1621" s="24">
        <v>161</v>
      </c>
      <c r="BA1621" s="24">
        <v>182</v>
      </c>
      <c r="BB1621" s="24">
        <v>349</v>
      </c>
      <c r="BC1621" s="24">
        <v>202</v>
      </c>
      <c r="BD1621" s="140">
        <v>211</v>
      </c>
      <c r="BE1621" s="24">
        <v>120</v>
      </c>
      <c r="BF1621" s="24">
        <v>162</v>
      </c>
      <c r="BG1621" s="24">
        <v>71</v>
      </c>
      <c r="BI1621" s="18" t="s">
        <v>8385</v>
      </c>
      <c r="BR1621" s="18"/>
      <c r="BV1621" s="18"/>
    </row>
    <row r="1622" spans="1:74" x14ac:dyDescent="0.25">
      <c r="D1622" s="159"/>
      <c r="E1622" s="159"/>
      <c r="F1622" s="162"/>
      <c r="H1622" s="159"/>
      <c r="I1622" s="159"/>
      <c r="J1622" s="159"/>
      <c r="K1622" s="162"/>
      <c r="N1622" s="175"/>
      <c r="O1622" s="175"/>
      <c r="P1622" s="175"/>
      <c r="Q1622" s="176"/>
      <c r="S1622" s="22" t="s">
        <v>8394</v>
      </c>
      <c r="T1622" s="27">
        <v>0</v>
      </c>
      <c r="U1622" s="27">
        <v>1</v>
      </c>
      <c r="V1622" s="27">
        <v>0</v>
      </c>
      <c r="W1622" s="27">
        <v>0</v>
      </c>
      <c r="X1622" s="27">
        <v>0</v>
      </c>
      <c r="Y1622" s="22">
        <f>SUM(T1622:X1622)</f>
        <v>1</v>
      </c>
      <c r="AL1622" s="141" t="s">
        <v>8264</v>
      </c>
      <c r="AM1622" s="142">
        <v>0</v>
      </c>
      <c r="AN1622" s="142">
        <v>0</v>
      </c>
      <c r="AO1622" s="142">
        <v>0</v>
      </c>
      <c r="AP1622" s="142">
        <v>0</v>
      </c>
      <c r="AQ1622" s="142">
        <v>0</v>
      </c>
      <c r="AR1622" s="142">
        <v>0</v>
      </c>
      <c r="AS1622" s="142">
        <v>0</v>
      </c>
      <c r="AT1622" s="142">
        <v>0</v>
      </c>
      <c r="AU1622" s="142">
        <v>0</v>
      </c>
      <c r="AV1622" s="142">
        <v>0</v>
      </c>
      <c r="AW1622" s="142">
        <v>0</v>
      </c>
      <c r="AX1622" s="142">
        <v>13</v>
      </c>
      <c r="AY1622" s="142">
        <v>33</v>
      </c>
      <c r="AZ1622" s="142">
        <v>51</v>
      </c>
      <c r="BA1622" s="142">
        <v>28</v>
      </c>
      <c r="BB1622" s="142">
        <v>181</v>
      </c>
      <c r="BC1622" s="142">
        <v>177</v>
      </c>
      <c r="BD1622" s="143">
        <v>386</v>
      </c>
      <c r="BE1622" s="143">
        <v>395</v>
      </c>
      <c r="BF1622" s="142">
        <v>522</v>
      </c>
      <c r="BG1622" s="142">
        <v>271</v>
      </c>
      <c r="BI1622" s="141" t="s">
        <v>8264</v>
      </c>
    </row>
    <row r="1623" spans="1:74" x14ac:dyDescent="0.25">
      <c r="D1623" s="159"/>
      <c r="E1623" s="159"/>
      <c r="F1623" s="162"/>
      <c r="N1623" s="175"/>
      <c r="O1623" s="175"/>
      <c r="P1623" s="175"/>
      <c r="Q1623" s="176"/>
      <c r="S1623" s="22" t="s">
        <v>8395</v>
      </c>
      <c r="T1623" s="27">
        <v>0</v>
      </c>
      <c r="U1623" s="27">
        <v>1</v>
      </c>
      <c r="V1623" s="27">
        <v>0</v>
      </c>
      <c r="W1623" s="27">
        <v>0</v>
      </c>
      <c r="X1623" s="27">
        <v>0</v>
      </c>
      <c r="Y1623" s="22">
        <f t="shared" ref="Y1623:Y1631" si="296">SUM(T1623:W1623)</f>
        <v>1</v>
      </c>
      <c r="AL1623" s="18" t="s">
        <v>8386</v>
      </c>
      <c r="AM1623" s="24">
        <v>0</v>
      </c>
      <c r="AN1623" s="24">
        <v>0</v>
      </c>
      <c r="AO1623" s="24">
        <v>0</v>
      </c>
      <c r="AP1623" s="24">
        <v>0</v>
      </c>
      <c r="AQ1623" s="24">
        <v>0</v>
      </c>
      <c r="AR1623" s="24">
        <v>0</v>
      </c>
      <c r="AS1623" s="24">
        <v>0</v>
      </c>
      <c r="AT1623" s="24">
        <v>0</v>
      </c>
      <c r="AU1623" s="24">
        <v>0</v>
      </c>
      <c r="AV1623" s="24">
        <v>0</v>
      </c>
      <c r="AW1623" s="24">
        <v>0</v>
      </c>
      <c r="AX1623" s="24">
        <v>0</v>
      </c>
      <c r="AY1623" s="24">
        <v>0</v>
      </c>
      <c r="AZ1623" s="24">
        <v>0</v>
      </c>
      <c r="BA1623" s="24">
        <v>0</v>
      </c>
      <c r="BB1623" s="24">
        <v>0</v>
      </c>
      <c r="BC1623" s="24">
        <v>0</v>
      </c>
      <c r="BD1623" s="140">
        <v>61</v>
      </c>
      <c r="BE1623" s="24">
        <v>57</v>
      </c>
      <c r="BF1623" s="24">
        <v>152</v>
      </c>
      <c r="BG1623" s="24">
        <v>72</v>
      </c>
      <c r="BI1623" s="18" t="s">
        <v>8386</v>
      </c>
    </row>
    <row r="1624" spans="1:74" x14ac:dyDescent="0.25">
      <c r="D1624" s="159"/>
      <c r="E1624" s="159"/>
      <c r="F1624" s="162"/>
      <c r="N1624" s="175"/>
      <c r="O1624" s="175"/>
      <c r="P1624" s="175"/>
      <c r="Q1624" s="176"/>
      <c r="S1624" s="22" t="s">
        <v>8396</v>
      </c>
      <c r="T1624" s="27">
        <v>0</v>
      </c>
      <c r="U1624" s="27">
        <v>1</v>
      </c>
      <c r="V1624" s="27">
        <v>0</v>
      </c>
      <c r="W1624" s="27">
        <v>0</v>
      </c>
      <c r="X1624" s="27">
        <v>0</v>
      </c>
      <c r="Y1624" s="22">
        <f t="shared" si="296"/>
        <v>1</v>
      </c>
      <c r="AL1624" s="141" t="s">
        <v>8268</v>
      </c>
      <c r="AM1624" s="142">
        <v>0</v>
      </c>
      <c r="AN1624" s="142">
        <v>0</v>
      </c>
      <c r="AO1624" s="142">
        <v>0</v>
      </c>
      <c r="AP1624" s="142">
        <v>0</v>
      </c>
      <c r="AQ1624" s="142">
        <v>0</v>
      </c>
      <c r="AR1624" s="142">
        <v>0</v>
      </c>
      <c r="AS1624" s="142">
        <v>0</v>
      </c>
      <c r="AT1624" s="142">
        <v>0</v>
      </c>
      <c r="AU1624" s="142">
        <v>0</v>
      </c>
      <c r="AV1624" s="142">
        <v>0</v>
      </c>
      <c r="AW1624" s="142">
        <v>0</v>
      </c>
      <c r="AX1624" s="142">
        <v>0</v>
      </c>
      <c r="AY1624" s="142">
        <v>0</v>
      </c>
      <c r="AZ1624" s="142">
        <v>0</v>
      </c>
      <c r="BA1624" s="142">
        <v>0</v>
      </c>
      <c r="BB1624" s="142">
        <v>0</v>
      </c>
      <c r="BC1624" s="142">
        <v>0</v>
      </c>
      <c r="BD1624" s="143">
        <v>0</v>
      </c>
      <c r="BE1624" s="143">
        <v>0</v>
      </c>
      <c r="BF1624" s="142">
        <v>76</v>
      </c>
      <c r="BG1624" s="142">
        <v>315</v>
      </c>
      <c r="BI1624" s="141" t="s">
        <v>8268</v>
      </c>
    </row>
    <row r="1625" spans="1:74" x14ac:dyDescent="0.25">
      <c r="D1625" s="159"/>
      <c r="E1625" s="159"/>
      <c r="F1625" s="162"/>
      <c r="N1625" s="175"/>
      <c r="O1625" s="175"/>
      <c r="P1625" s="175"/>
      <c r="Q1625" s="176"/>
      <c r="S1625" s="22" t="s">
        <v>8074</v>
      </c>
      <c r="T1625" s="27">
        <v>1</v>
      </c>
      <c r="U1625" s="27">
        <v>0</v>
      </c>
      <c r="V1625" s="27">
        <v>0</v>
      </c>
      <c r="W1625" s="27">
        <v>0</v>
      </c>
      <c r="X1625" s="27">
        <v>0</v>
      </c>
      <c r="Y1625" s="22">
        <f t="shared" si="296"/>
        <v>1</v>
      </c>
    </row>
    <row r="1626" spans="1:74" x14ac:dyDescent="0.25">
      <c r="D1626" s="159"/>
      <c r="E1626" s="159"/>
      <c r="F1626" s="162"/>
      <c r="N1626" s="175"/>
      <c r="O1626" s="175"/>
      <c r="P1626" s="175"/>
      <c r="Q1626" s="176"/>
      <c r="S1626" s="22" t="s">
        <v>8075</v>
      </c>
      <c r="T1626" s="27">
        <v>0</v>
      </c>
      <c r="U1626" s="27">
        <v>0</v>
      </c>
      <c r="V1626" s="27">
        <v>0</v>
      </c>
      <c r="W1626" s="27">
        <v>2</v>
      </c>
      <c r="X1626" s="27">
        <v>0</v>
      </c>
      <c r="Y1626" s="22">
        <f t="shared" si="296"/>
        <v>2</v>
      </c>
    </row>
    <row r="1627" spans="1:74" x14ac:dyDescent="0.25">
      <c r="D1627" s="159"/>
      <c r="E1627" s="159"/>
      <c r="F1627" s="162"/>
      <c r="N1627" s="175"/>
      <c r="O1627" s="175"/>
      <c r="P1627" s="175"/>
      <c r="Q1627" s="176"/>
      <c r="S1627" s="46" t="s">
        <v>8076</v>
      </c>
      <c r="T1627" s="47">
        <v>0</v>
      </c>
      <c r="U1627" s="47">
        <v>1</v>
      </c>
      <c r="V1627" s="47">
        <v>0</v>
      </c>
      <c r="W1627" s="48">
        <v>5</v>
      </c>
      <c r="X1627" s="47">
        <v>0</v>
      </c>
      <c r="Y1627" s="22">
        <f t="shared" si="296"/>
        <v>6</v>
      </c>
    </row>
    <row r="1628" spans="1:74" x14ac:dyDescent="0.25">
      <c r="D1628" s="159"/>
      <c r="E1628" s="159"/>
      <c r="F1628" s="162"/>
      <c r="N1628" s="175"/>
      <c r="O1628" s="175"/>
      <c r="P1628" s="175"/>
      <c r="Q1628" s="176"/>
      <c r="S1628" s="22" t="s">
        <v>8077</v>
      </c>
      <c r="T1628" s="27">
        <v>2</v>
      </c>
      <c r="U1628" s="27">
        <v>3</v>
      </c>
      <c r="V1628" s="27">
        <v>0</v>
      </c>
      <c r="W1628" s="27">
        <v>24</v>
      </c>
      <c r="X1628" s="27">
        <v>54</v>
      </c>
      <c r="Y1628" s="22">
        <f t="shared" si="296"/>
        <v>29</v>
      </c>
    </row>
    <row r="1629" spans="1:74" x14ac:dyDescent="0.25">
      <c r="D1629" s="159"/>
      <c r="E1629" s="159"/>
      <c r="F1629" s="162"/>
      <c r="N1629" s="175"/>
      <c r="O1629" s="175"/>
      <c r="P1629" s="175"/>
      <c r="Q1629" s="176"/>
      <c r="S1629" s="46" t="s">
        <v>8078</v>
      </c>
      <c r="T1629" s="47">
        <v>3</v>
      </c>
      <c r="U1629" s="47">
        <v>17</v>
      </c>
      <c r="V1629" s="47">
        <v>2</v>
      </c>
      <c r="W1629" s="48">
        <v>49</v>
      </c>
      <c r="X1629" s="47">
        <v>271</v>
      </c>
      <c r="Y1629" s="22">
        <f t="shared" si="296"/>
        <v>71</v>
      </c>
    </row>
    <row r="1630" spans="1:74" x14ac:dyDescent="0.25">
      <c r="N1630" s="175"/>
      <c r="O1630" s="175"/>
      <c r="P1630" s="175"/>
      <c r="Q1630" s="176"/>
      <c r="S1630" s="22" t="s">
        <v>8079</v>
      </c>
      <c r="T1630" s="27">
        <v>4</v>
      </c>
      <c r="U1630" s="27">
        <v>22</v>
      </c>
      <c r="V1630" s="27">
        <v>10</v>
      </c>
      <c r="W1630" s="27">
        <v>36</v>
      </c>
      <c r="X1630" s="27">
        <v>315</v>
      </c>
      <c r="Y1630" s="22">
        <f t="shared" si="296"/>
        <v>72</v>
      </c>
    </row>
    <row r="1631" spans="1:74" x14ac:dyDescent="0.25">
      <c r="N1631" s="175"/>
      <c r="O1631" s="175"/>
      <c r="P1631" s="175"/>
      <c r="Q1631" s="176"/>
      <c r="T1631" s="18">
        <f>SUM(T1622:T1630)</f>
        <v>10</v>
      </c>
      <c r="U1631" s="18">
        <f>SUM(U1622:U1630)</f>
        <v>46</v>
      </c>
      <c r="V1631" s="18">
        <f>SUM(V1622:V1630)</f>
        <v>12</v>
      </c>
      <c r="W1631" s="18">
        <f>SUM(W1622:W1630)</f>
        <v>116</v>
      </c>
      <c r="X1631" s="18">
        <f>SUM(X1622:X1630)</f>
        <v>640</v>
      </c>
      <c r="Y1631" s="22">
        <f t="shared" si="296"/>
        <v>184</v>
      </c>
    </row>
    <row r="1632" spans="1:74" x14ac:dyDescent="0.25">
      <c r="N1632" s="175"/>
      <c r="O1632" s="175"/>
      <c r="P1632" s="175"/>
      <c r="Q1632" s="176"/>
    </row>
    <row r="1633" spans="1:92" x14ac:dyDescent="0.25">
      <c r="N1633" s="175"/>
      <c r="O1633" s="175"/>
      <c r="P1633" s="175"/>
      <c r="Q1633" s="176"/>
    </row>
    <row r="1634" spans="1:92" x14ac:dyDescent="0.25">
      <c r="N1634" s="175"/>
      <c r="O1634" s="175"/>
      <c r="P1634" s="175"/>
      <c r="Q1634" s="176"/>
    </row>
    <row r="1635" spans="1:92" ht="39.6" x14ac:dyDescent="0.25">
      <c r="A1635" s="33" t="s">
        <v>8265</v>
      </c>
      <c r="B1635" s="33" t="s">
        <v>7633</v>
      </c>
      <c r="C1635" s="33" t="s">
        <v>8063</v>
      </c>
      <c r="D1635" s="33" t="s">
        <v>8181</v>
      </c>
      <c r="E1635" s="33" t="s">
        <v>8182</v>
      </c>
      <c r="F1635" s="33" t="s">
        <v>8183</v>
      </c>
      <c r="G1635" s="33" t="s">
        <v>8184</v>
      </c>
      <c r="H1635" s="33" t="s">
        <v>8185</v>
      </c>
      <c r="I1635" s="33" t="s">
        <v>8186</v>
      </c>
      <c r="J1635" s="35" t="s">
        <v>8187</v>
      </c>
      <c r="K1635" s="25" t="s">
        <v>8188</v>
      </c>
      <c r="M1635" s="24" t="s">
        <v>8404</v>
      </c>
      <c r="N1635" s="175"/>
      <c r="O1635" s="175"/>
      <c r="P1635" s="175"/>
      <c r="Q1635" s="176"/>
      <c r="S1635" s="18" t="s">
        <v>8265</v>
      </c>
      <c r="AL1635" s="24" t="s">
        <v>8228</v>
      </c>
      <c r="AM1635" s="75" t="s">
        <v>8265</v>
      </c>
      <c r="AN1635" s="24"/>
      <c r="AO1635" s="24"/>
      <c r="AP1635" s="24"/>
      <c r="BZ1635" s="181"/>
      <c r="CA1635" s="181"/>
      <c r="CB1635" s="134"/>
      <c r="CC1635" s="134"/>
      <c r="CF1635" s="181"/>
      <c r="CG1635" s="181"/>
      <c r="CH1635" s="181"/>
      <c r="CI1635" s="134"/>
      <c r="CK1635" s="181"/>
      <c r="CL1635" s="181"/>
      <c r="CM1635" s="181"/>
      <c r="CN1635" s="134"/>
    </row>
    <row r="1636" spans="1:92" x14ac:dyDescent="0.25">
      <c r="A1636" s="38" t="s">
        <v>8401</v>
      </c>
      <c r="B1636" s="38" t="s">
        <v>10</v>
      </c>
      <c r="C1636" s="71">
        <v>1</v>
      </c>
      <c r="D1636" s="71">
        <v>1</v>
      </c>
      <c r="E1636" s="71">
        <v>0</v>
      </c>
      <c r="F1636" s="71">
        <v>1</v>
      </c>
      <c r="G1636" s="71">
        <v>0</v>
      </c>
      <c r="H1636" s="71">
        <v>0</v>
      </c>
      <c r="I1636" s="71">
        <v>0</v>
      </c>
      <c r="J1636" s="71">
        <v>0</v>
      </c>
      <c r="K1636" s="177">
        <f t="shared" ref="K1636:K1660" si="297">SUM(E1636:J1636)</f>
        <v>1</v>
      </c>
      <c r="M1636" s="20">
        <v>1</v>
      </c>
      <c r="N1636" s="175"/>
      <c r="O1636" s="175"/>
      <c r="P1636" s="175"/>
      <c r="Q1636" s="176"/>
      <c r="S1636" s="22" t="s">
        <v>8190</v>
      </c>
      <c r="T1636" s="22" t="s">
        <v>5758</v>
      </c>
      <c r="U1636" s="22" t="s">
        <v>5740</v>
      </c>
      <c r="V1636" s="22" t="s">
        <v>5712</v>
      </c>
      <c r="W1636" s="22" t="s">
        <v>5745</v>
      </c>
      <c r="X1636" s="22" t="s">
        <v>5868</v>
      </c>
      <c r="Y1636" s="22" t="s">
        <v>5636</v>
      </c>
      <c r="AL1636" s="18" t="s">
        <v>8353</v>
      </c>
      <c r="AM1636" s="24"/>
      <c r="AN1636" s="24"/>
      <c r="AO1636" s="24"/>
      <c r="AP1636" s="24"/>
      <c r="BZ1636" s="181"/>
      <c r="CA1636" s="181"/>
      <c r="CB1636" s="134"/>
      <c r="CC1636" s="134"/>
      <c r="CF1636" s="181"/>
      <c r="CG1636" s="181"/>
      <c r="CH1636" s="181"/>
      <c r="CI1636" s="134"/>
      <c r="CK1636" s="181"/>
      <c r="CL1636" s="181"/>
      <c r="CM1636" s="181"/>
      <c r="CN1636" s="134"/>
    </row>
    <row r="1637" spans="1:92" x14ac:dyDescent="0.25">
      <c r="A1637" s="151" t="s">
        <v>8402</v>
      </c>
      <c r="B1637" s="151" t="s">
        <v>3133</v>
      </c>
      <c r="C1637" s="138">
        <v>1</v>
      </c>
      <c r="D1637" s="138">
        <v>1</v>
      </c>
      <c r="E1637" s="138">
        <v>0</v>
      </c>
      <c r="F1637" s="138">
        <v>1</v>
      </c>
      <c r="G1637" s="138">
        <v>0</v>
      </c>
      <c r="H1637" s="138">
        <v>0</v>
      </c>
      <c r="I1637" s="138">
        <v>0</v>
      </c>
      <c r="J1637" s="138">
        <v>0</v>
      </c>
      <c r="K1637" s="178">
        <f t="shared" si="297"/>
        <v>1</v>
      </c>
      <c r="M1637" s="135">
        <v>1</v>
      </c>
      <c r="N1637" s="175"/>
      <c r="O1637" s="175"/>
      <c r="P1637" s="175"/>
      <c r="Q1637" s="176"/>
      <c r="S1637" s="22" t="s">
        <v>8394</v>
      </c>
      <c r="T1637" s="27">
        <v>0</v>
      </c>
      <c r="U1637" s="27">
        <v>1</v>
      </c>
      <c r="V1637" s="27">
        <v>0</v>
      </c>
      <c r="W1637" s="27">
        <v>0</v>
      </c>
      <c r="X1637" s="27">
        <v>0</v>
      </c>
      <c r="Y1637" s="22">
        <f t="shared" ref="Y1637:Y1646" si="298">SUM(T1637:X1637)</f>
        <v>1</v>
      </c>
      <c r="AL1637" s="18" t="s">
        <v>8355</v>
      </c>
      <c r="AM1637" s="24"/>
      <c r="AN1637" s="24"/>
      <c r="AO1637" s="24"/>
      <c r="AP1637" s="24"/>
      <c r="BZ1637" s="181"/>
      <c r="CA1637" s="181"/>
      <c r="CB1637" s="134"/>
      <c r="CC1637" s="134"/>
      <c r="CF1637" s="181"/>
      <c r="CG1637" s="181"/>
      <c r="CH1637" s="181"/>
      <c r="CI1637" s="134"/>
      <c r="CK1637" s="181"/>
      <c r="CL1637" s="181"/>
      <c r="CM1637" s="181"/>
      <c r="CN1637" s="134"/>
    </row>
    <row r="1638" spans="1:92" x14ac:dyDescent="0.25">
      <c r="A1638" s="38" t="s">
        <v>8403</v>
      </c>
      <c r="B1638" s="38" t="s">
        <v>3133</v>
      </c>
      <c r="C1638" s="71">
        <v>1</v>
      </c>
      <c r="D1638" s="71">
        <v>1</v>
      </c>
      <c r="E1638" s="71">
        <v>0</v>
      </c>
      <c r="F1638" s="71">
        <v>1</v>
      </c>
      <c r="G1638" s="71">
        <v>0</v>
      </c>
      <c r="H1638" s="71">
        <v>0</v>
      </c>
      <c r="I1638" s="71">
        <v>0</v>
      </c>
      <c r="J1638" s="71">
        <v>0</v>
      </c>
      <c r="K1638" s="177">
        <f t="shared" si="297"/>
        <v>1</v>
      </c>
      <c r="M1638" s="20">
        <v>1</v>
      </c>
      <c r="N1638" s="175"/>
      <c r="O1638" s="175"/>
      <c r="P1638" s="175"/>
      <c r="Q1638" s="176"/>
      <c r="S1638" s="22" t="s">
        <v>8395</v>
      </c>
      <c r="T1638" s="27">
        <v>0</v>
      </c>
      <c r="U1638" s="27">
        <v>1</v>
      </c>
      <c r="V1638" s="27">
        <v>0</v>
      </c>
      <c r="W1638" s="27">
        <v>0</v>
      </c>
      <c r="X1638" s="27">
        <v>0</v>
      </c>
      <c r="Y1638" s="22">
        <f t="shared" si="298"/>
        <v>1</v>
      </c>
      <c r="AM1638" s="24"/>
      <c r="AN1638" s="24"/>
      <c r="AO1638" s="24"/>
      <c r="AP1638" s="24"/>
      <c r="BZ1638" s="181"/>
      <c r="CA1638" s="181"/>
      <c r="CB1638" s="134"/>
      <c r="CC1638" s="134"/>
      <c r="CF1638" s="181"/>
      <c r="CG1638" s="181"/>
      <c r="CH1638" s="181"/>
      <c r="CI1638" s="134"/>
      <c r="CK1638" s="181"/>
      <c r="CL1638" s="181"/>
      <c r="CM1638" s="181"/>
      <c r="CN1638" s="134"/>
    </row>
    <row r="1639" spans="1:92" ht="22.8" x14ac:dyDescent="0.25">
      <c r="A1639" s="151" t="s">
        <v>8399</v>
      </c>
      <c r="B1639" s="151" t="s">
        <v>3133</v>
      </c>
      <c r="C1639" s="138">
        <v>1</v>
      </c>
      <c r="D1639" s="138">
        <v>1</v>
      </c>
      <c r="E1639" s="138">
        <v>0</v>
      </c>
      <c r="F1639" s="138">
        <v>1</v>
      </c>
      <c r="G1639" s="138">
        <v>0</v>
      </c>
      <c r="H1639" s="138">
        <v>0</v>
      </c>
      <c r="I1639" s="138">
        <v>0</v>
      </c>
      <c r="J1639" s="138">
        <v>0</v>
      </c>
      <c r="K1639" s="178">
        <f t="shared" si="297"/>
        <v>1</v>
      </c>
      <c r="M1639" s="20"/>
      <c r="N1639" s="175"/>
      <c r="O1639" s="175"/>
      <c r="P1639" s="175"/>
      <c r="Q1639" s="176"/>
      <c r="S1639" s="22" t="s">
        <v>8396</v>
      </c>
      <c r="T1639" s="27">
        <v>0</v>
      </c>
      <c r="U1639" s="27">
        <v>1</v>
      </c>
      <c r="V1639" s="27">
        <v>0</v>
      </c>
      <c r="W1639" s="27">
        <v>0</v>
      </c>
      <c r="X1639" s="27">
        <v>0</v>
      </c>
      <c r="Y1639" s="22">
        <f t="shared" si="298"/>
        <v>1</v>
      </c>
      <c r="AL1639" s="18" t="s">
        <v>2</v>
      </c>
      <c r="AM1639" s="18" t="s">
        <v>8359</v>
      </c>
      <c r="AN1639" s="18" t="s">
        <v>8360</v>
      </c>
      <c r="AO1639" s="18" t="s">
        <v>8361</v>
      </c>
      <c r="AP1639" s="18" t="s">
        <v>8258</v>
      </c>
      <c r="AQ1639" s="18" t="s">
        <v>8253</v>
      </c>
      <c r="AR1639" s="18" t="s">
        <v>8362</v>
      </c>
      <c r="AS1639" s="18" t="s">
        <v>8363</v>
      </c>
      <c r="AT1639" s="75" t="s">
        <v>8364</v>
      </c>
      <c r="AU1639" s="75" t="s">
        <v>8261</v>
      </c>
      <c r="AV1639" s="18" t="s">
        <v>8262</v>
      </c>
      <c r="AW1639" s="18" t="s">
        <v>8257</v>
      </c>
      <c r="AX1639" s="18" t="s">
        <v>8365</v>
      </c>
      <c r="AY1639" s="18" t="s">
        <v>8366</v>
      </c>
      <c r="AZ1639" s="18" t="s">
        <v>8367</v>
      </c>
      <c r="BA1639" s="18" t="s">
        <v>8260</v>
      </c>
      <c r="BB1639" s="18" t="s">
        <v>8303</v>
      </c>
      <c r="BC1639" s="18" t="s">
        <v>8266</v>
      </c>
      <c r="BD1639" s="18" t="s">
        <v>8368</v>
      </c>
      <c r="BE1639" s="18" t="s">
        <v>8369</v>
      </c>
      <c r="BF1639" s="18" t="s">
        <v>8265</v>
      </c>
      <c r="BZ1639" s="181"/>
      <c r="CA1639" s="181"/>
      <c r="CB1639" s="134"/>
      <c r="CC1639" s="134"/>
      <c r="CF1639" s="181"/>
      <c r="CG1639" s="181"/>
      <c r="CH1639" s="181"/>
      <c r="CI1639" s="134"/>
      <c r="CK1639" s="181"/>
      <c r="CL1639" s="181"/>
      <c r="CM1639" s="181"/>
      <c r="CN1639" s="134"/>
    </row>
    <row r="1640" spans="1:92" x14ac:dyDescent="0.25">
      <c r="A1640" s="151" t="s">
        <v>8399</v>
      </c>
      <c r="B1640" s="151" t="s">
        <v>10</v>
      </c>
      <c r="C1640" s="138">
        <v>4</v>
      </c>
      <c r="D1640" s="138">
        <v>4</v>
      </c>
      <c r="E1640" s="138">
        <v>0</v>
      </c>
      <c r="F1640" s="138">
        <v>1</v>
      </c>
      <c r="G1640" s="138">
        <v>3</v>
      </c>
      <c r="H1640" s="138">
        <v>0</v>
      </c>
      <c r="I1640" s="138">
        <v>0</v>
      </c>
      <c r="J1640" s="138">
        <v>0</v>
      </c>
      <c r="K1640" s="178">
        <f t="shared" si="297"/>
        <v>4</v>
      </c>
      <c r="M1640" s="20">
        <v>5</v>
      </c>
      <c r="N1640" s="175"/>
      <c r="O1640" s="175"/>
      <c r="P1640" s="175"/>
      <c r="Q1640" s="176"/>
      <c r="S1640" s="22" t="s">
        <v>8074</v>
      </c>
      <c r="T1640" s="27">
        <v>0</v>
      </c>
      <c r="U1640" s="27">
        <v>2</v>
      </c>
      <c r="V1640" s="27">
        <v>3</v>
      </c>
      <c r="W1640" s="27">
        <v>0</v>
      </c>
      <c r="X1640" s="27">
        <v>0</v>
      </c>
      <c r="Y1640" s="22">
        <f t="shared" si="298"/>
        <v>5</v>
      </c>
      <c r="AL1640" s="18" t="s">
        <v>8243</v>
      </c>
      <c r="AM1640" s="24">
        <v>0</v>
      </c>
      <c r="AN1640" s="24">
        <v>0</v>
      </c>
      <c r="AO1640" s="24">
        <v>0</v>
      </c>
      <c r="AP1640" s="24">
        <v>0</v>
      </c>
      <c r="AQ1640" s="24">
        <v>0</v>
      </c>
      <c r="AR1640" s="24">
        <v>0</v>
      </c>
      <c r="AS1640" s="24">
        <v>0</v>
      </c>
      <c r="AT1640" s="75">
        <v>0</v>
      </c>
      <c r="AU1640" s="75">
        <v>0</v>
      </c>
      <c r="AV1640" s="24">
        <v>0</v>
      </c>
      <c r="AW1640" s="24">
        <v>0</v>
      </c>
      <c r="AX1640" s="24">
        <v>0</v>
      </c>
      <c r="AY1640" s="24">
        <v>0</v>
      </c>
      <c r="AZ1640" s="24">
        <v>0</v>
      </c>
      <c r="BA1640" s="24">
        <v>0</v>
      </c>
      <c r="BB1640" s="24">
        <v>0</v>
      </c>
      <c r="BC1640" s="24">
        <v>0</v>
      </c>
      <c r="BD1640" s="24">
        <v>0</v>
      </c>
      <c r="BE1640" s="24">
        <v>0</v>
      </c>
      <c r="BF1640" s="24">
        <v>0</v>
      </c>
      <c r="BH1640" s="18" t="s">
        <v>8243</v>
      </c>
      <c r="BZ1640" s="181"/>
      <c r="CA1640" s="181"/>
      <c r="CB1640" s="134"/>
      <c r="CC1640" s="134"/>
      <c r="CF1640" s="181"/>
      <c r="CG1640" s="181"/>
      <c r="CH1640" s="181"/>
      <c r="CI1640" s="134"/>
      <c r="CK1640" s="181"/>
      <c r="CL1640" s="181"/>
      <c r="CM1640" s="181"/>
      <c r="CN1640" s="134"/>
    </row>
    <row r="1641" spans="1:92" x14ac:dyDescent="0.25">
      <c r="A1641" s="38" t="s">
        <v>8207</v>
      </c>
      <c r="B1641" s="170" t="s">
        <v>3133</v>
      </c>
      <c r="C1641" s="71">
        <v>5</v>
      </c>
      <c r="D1641" s="71">
        <v>5</v>
      </c>
      <c r="E1641" s="71">
        <v>0</v>
      </c>
      <c r="F1641" s="71">
        <v>2</v>
      </c>
      <c r="G1641" s="71">
        <v>3</v>
      </c>
      <c r="H1641" s="71">
        <v>0</v>
      </c>
      <c r="I1641" s="71">
        <v>0</v>
      </c>
      <c r="J1641" s="71">
        <v>0</v>
      </c>
      <c r="K1641" s="177">
        <f t="shared" si="297"/>
        <v>5</v>
      </c>
      <c r="M1641" s="20"/>
      <c r="N1641" s="175"/>
      <c r="O1641" s="175"/>
      <c r="P1641" s="175"/>
      <c r="Q1641" s="176"/>
      <c r="S1641" s="22" t="s">
        <v>8075</v>
      </c>
      <c r="T1641" s="27">
        <v>0</v>
      </c>
      <c r="U1641" s="27">
        <v>2</v>
      </c>
      <c r="V1641" s="27">
        <v>3</v>
      </c>
      <c r="W1641" s="27">
        <v>6</v>
      </c>
      <c r="X1641" s="27">
        <v>0</v>
      </c>
      <c r="Y1641" s="22">
        <f t="shared" si="298"/>
        <v>11</v>
      </c>
      <c r="AL1641" s="18" t="s">
        <v>8244</v>
      </c>
      <c r="AM1641" s="24">
        <v>0</v>
      </c>
      <c r="AN1641" s="24">
        <v>0</v>
      </c>
      <c r="AO1641" s="24">
        <v>0</v>
      </c>
      <c r="AP1641" s="24">
        <v>0</v>
      </c>
      <c r="AQ1641" s="24">
        <v>0</v>
      </c>
      <c r="AR1641" s="24">
        <v>0</v>
      </c>
      <c r="AS1641" s="24">
        <v>0</v>
      </c>
      <c r="AT1641" s="75">
        <v>0</v>
      </c>
      <c r="AU1641" s="75">
        <v>0</v>
      </c>
      <c r="AV1641" s="24">
        <v>0</v>
      </c>
      <c r="AW1641" s="24">
        <v>0</v>
      </c>
      <c r="AX1641" s="24">
        <v>0</v>
      </c>
      <c r="AY1641" s="24">
        <v>0</v>
      </c>
      <c r="AZ1641" s="24">
        <v>0</v>
      </c>
      <c r="BA1641" s="24">
        <v>0</v>
      </c>
      <c r="BB1641" s="24">
        <v>0</v>
      </c>
      <c r="BC1641" s="24">
        <v>0</v>
      </c>
      <c r="BD1641" s="24">
        <v>0</v>
      </c>
      <c r="BE1641" s="24">
        <v>0</v>
      </c>
      <c r="BF1641" s="24">
        <v>0</v>
      </c>
      <c r="BH1641" s="18" t="s">
        <v>8244</v>
      </c>
      <c r="BZ1641" s="181"/>
      <c r="CA1641" s="181"/>
      <c r="CB1641" s="134"/>
      <c r="CC1641" s="134"/>
      <c r="CF1641" s="181"/>
      <c r="CG1641" s="181"/>
      <c r="CH1641" s="181"/>
      <c r="CI1641" s="134"/>
      <c r="CK1641" s="181"/>
      <c r="CL1641" s="181"/>
      <c r="CM1641" s="181"/>
      <c r="CN1641" s="134"/>
    </row>
    <row r="1642" spans="1:92" x14ac:dyDescent="0.25">
      <c r="A1642" s="38" t="s">
        <v>8207</v>
      </c>
      <c r="B1642" s="38" t="s">
        <v>10</v>
      </c>
      <c r="C1642" s="71">
        <v>6</v>
      </c>
      <c r="D1642" s="71">
        <v>6</v>
      </c>
      <c r="E1642" s="114">
        <v>0</v>
      </c>
      <c r="F1642" s="114">
        <v>0</v>
      </c>
      <c r="G1642" s="114">
        <v>0</v>
      </c>
      <c r="H1642" s="114">
        <v>6</v>
      </c>
      <c r="I1642" s="114">
        <v>0</v>
      </c>
      <c r="J1642" s="114">
        <v>0</v>
      </c>
      <c r="K1642" s="177">
        <f t="shared" si="297"/>
        <v>6</v>
      </c>
      <c r="M1642" s="20">
        <v>11</v>
      </c>
      <c r="N1642" s="175"/>
      <c r="O1642" s="175"/>
      <c r="P1642" s="175"/>
      <c r="Q1642" s="176"/>
      <c r="S1642" s="46" t="s">
        <v>8076</v>
      </c>
      <c r="T1642" s="47">
        <v>0</v>
      </c>
      <c r="U1642" s="47">
        <v>7</v>
      </c>
      <c r="V1642" s="47">
        <v>3</v>
      </c>
      <c r="W1642" s="47">
        <v>13</v>
      </c>
      <c r="X1642" s="47">
        <v>1</v>
      </c>
      <c r="Y1642" s="22">
        <f t="shared" si="298"/>
        <v>24</v>
      </c>
      <c r="AL1642" s="18" t="s">
        <v>8245</v>
      </c>
      <c r="AM1642" s="24">
        <v>0</v>
      </c>
      <c r="AN1642" s="24">
        <v>0</v>
      </c>
      <c r="AO1642" s="24">
        <v>0</v>
      </c>
      <c r="AP1642" s="24">
        <v>0</v>
      </c>
      <c r="AQ1642" s="24">
        <v>0</v>
      </c>
      <c r="AR1642" s="24">
        <v>0</v>
      </c>
      <c r="AS1642" s="24">
        <v>0</v>
      </c>
      <c r="AT1642" s="75">
        <v>0</v>
      </c>
      <c r="AU1642" s="75">
        <v>0</v>
      </c>
      <c r="AV1642" s="24">
        <v>0</v>
      </c>
      <c r="AW1642" s="24">
        <v>0</v>
      </c>
      <c r="AX1642" s="24">
        <v>1</v>
      </c>
      <c r="AY1642" s="24">
        <v>0</v>
      </c>
      <c r="AZ1642" s="24">
        <v>0</v>
      </c>
      <c r="BA1642" s="24">
        <v>0</v>
      </c>
      <c r="BB1642" s="24">
        <v>0</v>
      </c>
      <c r="BC1642" s="24">
        <v>0</v>
      </c>
      <c r="BD1642" s="24">
        <v>0</v>
      </c>
      <c r="BE1642" s="24">
        <v>0</v>
      </c>
      <c r="BF1642" s="24">
        <v>0</v>
      </c>
      <c r="BH1642" s="18" t="s">
        <v>8245</v>
      </c>
      <c r="BZ1642" s="181"/>
      <c r="CA1642" s="181"/>
      <c r="CB1642" s="134"/>
      <c r="CC1642" s="134"/>
      <c r="CF1642" s="181"/>
      <c r="CG1642" s="181"/>
      <c r="CH1642" s="181"/>
      <c r="CI1642" s="134"/>
      <c r="CK1642" s="181"/>
      <c r="CL1642" s="181"/>
      <c r="CM1642" s="181"/>
      <c r="CN1642" s="134"/>
    </row>
    <row r="1643" spans="1:92" x14ac:dyDescent="0.25">
      <c r="A1643" s="151" t="s">
        <v>8208</v>
      </c>
      <c r="B1643" s="151" t="s">
        <v>3133</v>
      </c>
      <c r="C1643" s="138">
        <v>8</v>
      </c>
      <c r="D1643" s="138">
        <v>8</v>
      </c>
      <c r="E1643" s="123">
        <v>0</v>
      </c>
      <c r="F1643" s="123">
        <v>2</v>
      </c>
      <c r="G1643" s="123">
        <v>3</v>
      </c>
      <c r="H1643" s="123">
        <v>3</v>
      </c>
      <c r="I1643" s="123">
        <v>0</v>
      </c>
      <c r="J1643" s="123">
        <v>0</v>
      </c>
      <c r="K1643" s="178">
        <f t="shared" si="297"/>
        <v>8</v>
      </c>
      <c r="M1643" s="135"/>
      <c r="N1643" s="175"/>
      <c r="O1643" s="175"/>
      <c r="P1643" s="175"/>
      <c r="Q1643" s="176"/>
      <c r="S1643" s="22" t="s">
        <v>8077</v>
      </c>
      <c r="T1643" s="27">
        <v>1</v>
      </c>
      <c r="U1643" s="27">
        <v>24</v>
      </c>
      <c r="V1643" s="27">
        <v>5</v>
      </c>
      <c r="W1643" s="27">
        <v>44</v>
      </c>
      <c r="X1643" s="27">
        <v>91</v>
      </c>
      <c r="Y1643" s="22">
        <f t="shared" si="298"/>
        <v>165</v>
      </c>
      <c r="AL1643" s="18" t="s">
        <v>8246</v>
      </c>
      <c r="AM1643" s="24">
        <v>0</v>
      </c>
      <c r="AN1643" s="24">
        <v>0</v>
      </c>
      <c r="AO1643" s="24">
        <v>0</v>
      </c>
      <c r="AP1643" s="24">
        <v>0</v>
      </c>
      <c r="AQ1643" s="24">
        <v>0</v>
      </c>
      <c r="AR1643" s="24">
        <v>0</v>
      </c>
      <c r="AS1643" s="24">
        <v>0</v>
      </c>
      <c r="AT1643" s="75">
        <v>0</v>
      </c>
      <c r="AU1643" s="75">
        <v>0</v>
      </c>
      <c r="AV1643" s="24">
        <v>0</v>
      </c>
      <c r="AW1643" s="24">
        <v>0</v>
      </c>
      <c r="AX1643" s="24">
        <v>1</v>
      </c>
      <c r="AY1643" s="24">
        <v>0</v>
      </c>
      <c r="AZ1643" s="24">
        <v>0</v>
      </c>
      <c r="BA1643" s="24">
        <v>0</v>
      </c>
      <c r="BB1643" s="24">
        <v>0</v>
      </c>
      <c r="BC1643" s="24">
        <v>0</v>
      </c>
      <c r="BD1643" s="24">
        <v>0</v>
      </c>
      <c r="BE1643" s="24">
        <v>0</v>
      </c>
      <c r="BF1643" s="24">
        <v>0</v>
      </c>
      <c r="BH1643" s="18" t="s">
        <v>8246</v>
      </c>
      <c r="BZ1643" s="181"/>
      <c r="CA1643" s="181"/>
      <c r="CB1643" s="134"/>
      <c r="CC1643" s="134"/>
      <c r="CF1643" s="181"/>
      <c r="CG1643" s="181"/>
      <c r="CH1643" s="181"/>
      <c r="CI1643" s="134"/>
      <c r="CK1643" s="181"/>
      <c r="CL1643" s="181"/>
      <c r="CM1643" s="181"/>
      <c r="CN1643" s="134"/>
    </row>
    <row r="1644" spans="1:92" x14ac:dyDescent="0.25">
      <c r="A1644" s="151" t="s">
        <v>8208</v>
      </c>
      <c r="B1644" s="151" t="s">
        <v>5524</v>
      </c>
      <c r="C1644" s="138">
        <v>1</v>
      </c>
      <c r="D1644" s="138">
        <v>1</v>
      </c>
      <c r="E1644" s="123">
        <v>0</v>
      </c>
      <c r="F1644" s="123">
        <v>1</v>
      </c>
      <c r="G1644" s="123">
        <v>0</v>
      </c>
      <c r="H1644" s="123">
        <v>0</v>
      </c>
      <c r="I1644" s="123">
        <v>0</v>
      </c>
      <c r="J1644" s="123">
        <v>0</v>
      </c>
      <c r="K1644" s="178">
        <f t="shared" si="297"/>
        <v>1</v>
      </c>
      <c r="M1644" s="20"/>
      <c r="N1644" s="175"/>
      <c r="O1644" s="175"/>
      <c r="P1644" s="175"/>
      <c r="Q1644" s="176"/>
      <c r="S1644" s="46" t="s">
        <v>8078</v>
      </c>
      <c r="T1644" s="47">
        <v>6</v>
      </c>
      <c r="U1644" s="47">
        <v>58</v>
      </c>
      <c r="V1644" s="47">
        <v>14</v>
      </c>
      <c r="W1644" s="47">
        <v>139</v>
      </c>
      <c r="X1644" s="47">
        <v>522</v>
      </c>
      <c r="Y1644" s="22">
        <f t="shared" si="298"/>
        <v>739</v>
      </c>
      <c r="AL1644" s="18" t="s">
        <v>8252</v>
      </c>
      <c r="AM1644" s="24">
        <v>364</v>
      </c>
      <c r="AN1644" s="24">
        <v>349</v>
      </c>
      <c r="AO1644" s="24">
        <v>510</v>
      </c>
      <c r="AP1644" s="24">
        <v>535</v>
      </c>
      <c r="AQ1644" s="24">
        <v>579</v>
      </c>
      <c r="AR1644" s="24">
        <v>91</v>
      </c>
      <c r="AS1644" s="24">
        <v>181</v>
      </c>
      <c r="AT1644" s="75">
        <v>166</v>
      </c>
      <c r="AU1644" s="75">
        <v>123</v>
      </c>
      <c r="AV1644" s="24">
        <v>6</v>
      </c>
      <c r="AW1644" s="24">
        <v>0</v>
      </c>
      <c r="AX1644" s="24">
        <v>1</v>
      </c>
      <c r="AY1644" s="24">
        <v>0</v>
      </c>
      <c r="AZ1644" s="24">
        <v>0</v>
      </c>
      <c r="BA1644" s="24">
        <v>0</v>
      </c>
      <c r="BB1644" s="24">
        <v>0</v>
      </c>
      <c r="BC1644" s="24">
        <v>0</v>
      </c>
      <c r="BD1644" s="24">
        <v>0</v>
      </c>
      <c r="BE1644" s="24">
        <v>0</v>
      </c>
      <c r="BF1644" s="24">
        <v>0</v>
      </c>
      <c r="BH1644" s="18" t="s">
        <v>8252</v>
      </c>
      <c r="BZ1644" s="181"/>
      <c r="CA1644" s="181"/>
      <c r="CB1644" s="134"/>
      <c r="CC1644" s="134"/>
      <c r="CF1644" s="181"/>
      <c r="CG1644" s="181"/>
      <c r="CH1644" s="181"/>
      <c r="CI1644" s="134"/>
      <c r="CK1644" s="181"/>
      <c r="CL1644" s="181"/>
      <c r="CM1644" s="181"/>
      <c r="CN1644" s="134"/>
    </row>
    <row r="1645" spans="1:92" x14ac:dyDescent="0.25">
      <c r="A1645" s="151" t="s">
        <v>8208</v>
      </c>
      <c r="B1645" s="151" t="s">
        <v>10</v>
      </c>
      <c r="C1645" s="138">
        <v>15</v>
      </c>
      <c r="D1645" s="138">
        <v>15</v>
      </c>
      <c r="E1645" s="123">
        <v>0</v>
      </c>
      <c r="F1645" s="123">
        <v>4</v>
      </c>
      <c r="G1645" s="123">
        <v>0</v>
      </c>
      <c r="H1645" s="123">
        <v>10</v>
      </c>
      <c r="I1645" s="123">
        <v>1</v>
      </c>
      <c r="J1645" s="123">
        <v>0</v>
      </c>
      <c r="K1645" s="178">
        <f t="shared" si="297"/>
        <v>15</v>
      </c>
      <c r="M1645" s="20">
        <v>24</v>
      </c>
      <c r="S1645" s="22" t="s">
        <v>8079</v>
      </c>
      <c r="T1645" s="27">
        <v>13</v>
      </c>
      <c r="U1645" s="27">
        <v>26</v>
      </c>
      <c r="V1645" s="27">
        <v>31</v>
      </c>
      <c r="W1645" s="27">
        <v>196</v>
      </c>
      <c r="X1645" s="27">
        <v>76</v>
      </c>
      <c r="Y1645" s="22">
        <f t="shared" si="298"/>
        <v>342</v>
      </c>
      <c r="AL1645" s="18" t="s">
        <v>8293</v>
      </c>
      <c r="AM1645" s="24">
        <v>3</v>
      </c>
      <c r="AN1645" s="24">
        <v>0</v>
      </c>
      <c r="AO1645" s="24">
        <v>1</v>
      </c>
      <c r="AP1645" s="24">
        <v>1</v>
      </c>
      <c r="AQ1645" s="24">
        <v>1</v>
      </c>
      <c r="AR1645" s="24">
        <v>0</v>
      </c>
      <c r="AS1645" s="24">
        <v>0</v>
      </c>
      <c r="AT1645" s="75">
        <v>0</v>
      </c>
      <c r="AU1645" s="75">
        <v>0</v>
      </c>
      <c r="AV1645" s="24">
        <v>1</v>
      </c>
      <c r="AW1645" s="24">
        <v>2</v>
      </c>
      <c r="AX1645" s="24">
        <v>1</v>
      </c>
      <c r="AY1645" s="24">
        <v>1</v>
      </c>
      <c r="AZ1645" s="24">
        <v>0</v>
      </c>
      <c r="BA1645" s="24">
        <v>0</v>
      </c>
      <c r="BB1645" s="24">
        <v>1</v>
      </c>
      <c r="BC1645" s="24">
        <v>0</v>
      </c>
      <c r="BD1645" s="24">
        <v>0</v>
      </c>
      <c r="BE1645" s="24">
        <v>0</v>
      </c>
      <c r="BF1645" s="24">
        <v>1</v>
      </c>
      <c r="BH1645" s="18" t="s">
        <v>8293</v>
      </c>
      <c r="BZ1645" s="181"/>
      <c r="CA1645" s="181"/>
      <c r="CB1645" s="134"/>
      <c r="CC1645" s="134"/>
      <c r="CF1645" s="181"/>
      <c r="CG1645" s="181"/>
      <c r="CH1645" s="181"/>
      <c r="CI1645" s="134"/>
      <c r="CK1645" s="181"/>
      <c r="CL1645" s="181"/>
      <c r="CM1645" s="181"/>
      <c r="CN1645" s="134"/>
    </row>
    <row r="1646" spans="1:92" x14ac:dyDescent="0.25">
      <c r="A1646" s="38" t="s">
        <v>8202</v>
      </c>
      <c r="B1646" s="38" t="s">
        <v>3133</v>
      </c>
      <c r="C1646" s="71">
        <v>17</v>
      </c>
      <c r="D1646" s="71">
        <v>17</v>
      </c>
      <c r="E1646" s="114">
        <v>0</v>
      </c>
      <c r="F1646" s="114">
        <v>5</v>
      </c>
      <c r="G1646" s="114">
        <v>3</v>
      </c>
      <c r="H1646" s="114">
        <v>9</v>
      </c>
      <c r="I1646" s="114">
        <v>0</v>
      </c>
      <c r="J1646" s="114">
        <v>0</v>
      </c>
      <c r="K1646" s="177">
        <f t="shared" si="297"/>
        <v>17</v>
      </c>
      <c r="M1646" s="20"/>
      <c r="T1646" s="18">
        <f>SUM(T1637:T1645)</f>
        <v>20</v>
      </c>
      <c r="U1646" s="18">
        <f>SUM(U1637:U1645)</f>
        <v>122</v>
      </c>
      <c r="V1646" s="18">
        <f>SUM(V1637:V1645)</f>
        <v>59</v>
      </c>
      <c r="W1646" s="18">
        <f>SUM(W1637:W1645)</f>
        <v>398</v>
      </c>
      <c r="X1646" s="18">
        <f>SUM(X1637:X1645)</f>
        <v>690</v>
      </c>
      <c r="Y1646" s="22">
        <f t="shared" si="298"/>
        <v>1289</v>
      </c>
      <c r="AL1646" s="18" t="s">
        <v>8294</v>
      </c>
      <c r="AM1646" s="24">
        <v>3</v>
      </c>
      <c r="AN1646" s="24">
        <v>3</v>
      </c>
      <c r="AO1646" s="24">
        <v>1</v>
      </c>
      <c r="AP1646" s="24">
        <v>1</v>
      </c>
      <c r="AQ1646" s="24">
        <v>1</v>
      </c>
      <c r="AR1646" s="24">
        <v>0</v>
      </c>
      <c r="AS1646" s="24">
        <v>0</v>
      </c>
      <c r="AT1646" s="75">
        <v>0</v>
      </c>
      <c r="AU1646" s="75">
        <v>1</v>
      </c>
      <c r="AV1646" s="24">
        <v>1</v>
      </c>
      <c r="AW1646" s="24">
        <v>0</v>
      </c>
      <c r="AX1646" s="24">
        <v>0</v>
      </c>
      <c r="AY1646" s="24">
        <v>1</v>
      </c>
      <c r="AZ1646" s="24">
        <v>0</v>
      </c>
      <c r="BA1646" s="24">
        <v>0</v>
      </c>
      <c r="BB1646" s="24">
        <v>1</v>
      </c>
      <c r="BC1646" s="24">
        <v>0</v>
      </c>
      <c r="BD1646" s="24">
        <v>0</v>
      </c>
      <c r="BE1646" s="24">
        <v>0</v>
      </c>
      <c r="BF1646" s="24">
        <v>0</v>
      </c>
      <c r="BH1646" s="18" t="s">
        <v>8294</v>
      </c>
      <c r="BZ1646" s="181"/>
      <c r="CA1646" s="181"/>
      <c r="CB1646" s="134"/>
      <c r="CC1646" s="134"/>
      <c r="CF1646" s="181"/>
      <c r="CG1646" s="181"/>
      <c r="CH1646" s="181"/>
      <c r="CI1646" s="134"/>
      <c r="CK1646" s="181"/>
      <c r="CL1646" s="181"/>
      <c r="CM1646" s="181"/>
      <c r="CN1646" s="134"/>
    </row>
    <row r="1647" spans="1:92" x14ac:dyDescent="0.25">
      <c r="A1647" s="38" t="s">
        <v>8202</v>
      </c>
      <c r="B1647" s="38" t="s">
        <v>836</v>
      </c>
      <c r="C1647" s="71">
        <v>12</v>
      </c>
      <c r="D1647" s="71">
        <v>11</v>
      </c>
      <c r="E1647" s="114">
        <v>0</v>
      </c>
      <c r="F1647" s="114">
        <v>1</v>
      </c>
      <c r="G1647" s="114">
        <v>0</v>
      </c>
      <c r="H1647" s="114">
        <v>8</v>
      </c>
      <c r="I1647" s="114">
        <v>2</v>
      </c>
      <c r="J1647" s="114">
        <v>0</v>
      </c>
      <c r="K1647" s="177">
        <f t="shared" si="297"/>
        <v>11</v>
      </c>
      <c r="M1647" s="20"/>
      <c r="AL1647" s="18" t="s">
        <v>8295</v>
      </c>
      <c r="AM1647" s="24">
        <v>10</v>
      </c>
      <c r="AN1647" s="24">
        <v>3</v>
      </c>
      <c r="AO1647" s="24">
        <v>5</v>
      </c>
      <c r="AP1647" s="24">
        <v>3</v>
      </c>
      <c r="AQ1647" s="24">
        <v>2</v>
      </c>
      <c r="AR1647" s="24">
        <v>0</v>
      </c>
      <c r="AS1647" s="24">
        <v>0</v>
      </c>
      <c r="AT1647" s="75">
        <v>0</v>
      </c>
      <c r="AU1647" s="75">
        <v>1</v>
      </c>
      <c r="AV1647" s="24">
        <v>1</v>
      </c>
      <c r="AW1647" s="24">
        <v>0</v>
      </c>
      <c r="AX1647" s="24">
        <v>0</v>
      </c>
      <c r="AY1647" s="24">
        <v>1</v>
      </c>
      <c r="AZ1647" s="24">
        <v>0</v>
      </c>
      <c r="BA1647" s="24">
        <v>0</v>
      </c>
      <c r="BB1647" s="24">
        <v>1</v>
      </c>
      <c r="BC1647" s="24">
        <v>0</v>
      </c>
      <c r="BD1647" s="24">
        <v>0</v>
      </c>
      <c r="BE1647" s="24">
        <v>0</v>
      </c>
      <c r="BF1647" s="24">
        <v>0</v>
      </c>
      <c r="BH1647" s="18" t="s">
        <v>8295</v>
      </c>
      <c r="BZ1647" s="181"/>
      <c r="CA1647" s="181"/>
      <c r="CB1647" s="134"/>
      <c r="CC1647" s="134"/>
      <c r="CF1647" s="181"/>
      <c r="CG1647" s="181"/>
      <c r="CH1647" s="181"/>
      <c r="CI1647" s="134"/>
      <c r="CK1647" s="181"/>
      <c r="CL1647" s="181"/>
      <c r="CM1647" s="181"/>
      <c r="CN1647" s="134"/>
    </row>
    <row r="1648" spans="1:92" x14ac:dyDescent="0.25">
      <c r="A1648" s="38" t="s">
        <v>8202</v>
      </c>
      <c r="B1648" s="38" t="s">
        <v>5524</v>
      </c>
      <c r="C1648" s="71">
        <v>1</v>
      </c>
      <c r="D1648" s="71">
        <v>1</v>
      </c>
      <c r="E1648" s="114">
        <v>0</v>
      </c>
      <c r="F1648" s="114">
        <v>1</v>
      </c>
      <c r="G1648" s="114">
        <v>0</v>
      </c>
      <c r="H1648" s="114">
        <v>0</v>
      </c>
      <c r="I1648" s="114">
        <v>0</v>
      </c>
      <c r="J1648" s="114">
        <v>0</v>
      </c>
      <c r="K1648" s="177">
        <f t="shared" si="297"/>
        <v>1</v>
      </c>
      <c r="M1648" s="20"/>
      <c r="AL1648" s="18" t="s">
        <v>8296</v>
      </c>
      <c r="AM1648" s="24">
        <v>51</v>
      </c>
      <c r="AN1648" s="24">
        <v>46</v>
      </c>
      <c r="AO1648" s="24">
        <v>37</v>
      </c>
      <c r="AP1648" s="24">
        <v>28</v>
      </c>
      <c r="AQ1648" s="24">
        <v>23</v>
      </c>
      <c r="AR1648" s="24">
        <v>12</v>
      </c>
      <c r="AS1648" s="24">
        <v>18</v>
      </c>
      <c r="AT1648" s="75">
        <v>8</v>
      </c>
      <c r="AU1648" s="75">
        <v>10</v>
      </c>
      <c r="AV1648" s="24">
        <v>4</v>
      </c>
      <c r="AW1648" s="24">
        <v>1</v>
      </c>
      <c r="AX1648" s="24">
        <v>5</v>
      </c>
      <c r="AY1648" s="24">
        <v>3</v>
      </c>
      <c r="AZ1648" s="24">
        <v>0</v>
      </c>
      <c r="BA1648" s="24">
        <v>0</v>
      </c>
      <c r="BB1648" s="24">
        <v>2</v>
      </c>
      <c r="BC1648" s="24">
        <v>0</v>
      </c>
      <c r="BD1648" s="24">
        <v>0</v>
      </c>
      <c r="BE1648" s="24">
        <v>0</v>
      </c>
      <c r="BF1648" s="24">
        <v>4</v>
      </c>
      <c r="BH1648" s="18" t="s">
        <v>8296</v>
      </c>
      <c r="BZ1648" s="181"/>
      <c r="CA1648" s="181"/>
      <c r="CB1648" s="134"/>
      <c r="CC1648" s="134"/>
      <c r="CF1648" s="181"/>
      <c r="CG1648" s="181"/>
      <c r="CH1648" s="181"/>
      <c r="CI1648" s="134"/>
      <c r="CK1648" s="181"/>
      <c r="CL1648" s="181"/>
      <c r="CM1648" s="181"/>
      <c r="CN1648" s="134"/>
    </row>
    <row r="1649" spans="1:92" x14ac:dyDescent="0.25">
      <c r="A1649" s="38" t="s">
        <v>8202</v>
      </c>
      <c r="B1649" s="38" t="s">
        <v>10</v>
      </c>
      <c r="C1649" s="71">
        <v>153</v>
      </c>
      <c r="D1649" s="71">
        <v>136</v>
      </c>
      <c r="E1649" s="114">
        <v>1</v>
      </c>
      <c r="F1649" s="114">
        <v>17</v>
      </c>
      <c r="G1649" s="114">
        <v>2</v>
      </c>
      <c r="H1649" s="114">
        <v>27</v>
      </c>
      <c r="I1649" s="114">
        <v>89</v>
      </c>
      <c r="J1649" s="114">
        <v>0</v>
      </c>
      <c r="K1649" s="177">
        <f t="shared" si="297"/>
        <v>136</v>
      </c>
      <c r="M1649" s="20">
        <f>SUM(K1646:K1649)</f>
        <v>165</v>
      </c>
      <c r="S1649" s="22" t="s">
        <v>8192</v>
      </c>
      <c r="T1649" s="22" t="s">
        <v>5758</v>
      </c>
      <c r="U1649" s="22" t="s">
        <v>5740</v>
      </c>
      <c r="V1649" s="22" t="s">
        <v>5712</v>
      </c>
      <c r="W1649" s="22" t="s">
        <v>5745</v>
      </c>
      <c r="X1649" s="22" t="s">
        <v>5868</v>
      </c>
      <c r="Y1649" s="22" t="s">
        <v>5636</v>
      </c>
      <c r="BZ1649" s="181"/>
      <c r="CA1649" s="181"/>
      <c r="CB1649" s="134"/>
      <c r="CC1649" s="135"/>
      <c r="CF1649" s="181"/>
      <c r="CG1649" s="181"/>
      <c r="CH1649" s="181"/>
      <c r="CI1649" s="134"/>
      <c r="CK1649" s="181"/>
      <c r="CL1649" s="181"/>
      <c r="CM1649" s="181"/>
      <c r="CN1649" s="134"/>
    </row>
    <row r="1650" spans="1:92" x14ac:dyDescent="0.25">
      <c r="A1650" s="151" t="s">
        <v>8203</v>
      </c>
      <c r="B1650" s="151" t="s">
        <v>3133</v>
      </c>
      <c r="C1650" s="123">
        <v>56</v>
      </c>
      <c r="D1650" s="123">
        <v>55</v>
      </c>
      <c r="E1650" s="123">
        <v>1</v>
      </c>
      <c r="F1650" s="123">
        <v>19</v>
      </c>
      <c r="G1650" s="123">
        <v>5</v>
      </c>
      <c r="H1650" s="123">
        <v>30</v>
      </c>
      <c r="I1650" s="123">
        <v>0</v>
      </c>
      <c r="J1650" s="123">
        <v>0</v>
      </c>
      <c r="K1650" s="178">
        <f t="shared" si="297"/>
        <v>55</v>
      </c>
      <c r="M1650" s="20"/>
      <c r="S1650" s="22" t="s">
        <v>8394</v>
      </c>
      <c r="T1650" s="27">
        <v>0</v>
      </c>
      <c r="U1650" s="27">
        <v>0</v>
      </c>
      <c r="V1650" s="27">
        <v>0</v>
      </c>
      <c r="W1650" s="27">
        <v>0</v>
      </c>
      <c r="X1650" s="27">
        <v>0</v>
      </c>
      <c r="Y1650" s="22">
        <f t="shared" ref="Y1650:Y1659" si="299">SUM(T1650:X1650)</f>
        <v>0</v>
      </c>
      <c r="BZ1650" s="181"/>
      <c r="CA1650" s="181"/>
      <c r="CB1650" s="134"/>
      <c r="CC1650" s="135"/>
      <c r="CF1650" s="181"/>
      <c r="CG1650" s="181"/>
      <c r="CH1650" s="181"/>
      <c r="CI1650" s="134"/>
      <c r="CK1650" s="181"/>
      <c r="CL1650" s="181"/>
      <c r="CM1650" s="181"/>
      <c r="CN1650" s="134"/>
    </row>
    <row r="1651" spans="1:92" x14ac:dyDescent="0.25">
      <c r="A1651" s="151" t="s">
        <v>8203</v>
      </c>
      <c r="B1651" s="151" t="s">
        <v>836</v>
      </c>
      <c r="C1651" s="123">
        <v>111</v>
      </c>
      <c r="D1651" s="123">
        <v>110</v>
      </c>
      <c r="E1651" s="123">
        <v>0</v>
      </c>
      <c r="F1651" s="123">
        <v>3</v>
      </c>
      <c r="G1651" s="123">
        <v>0</v>
      </c>
      <c r="H1651" s="123">
        <v>39</v>
      </c>
      <c r="I1651" s="123">
        <v>68</v>
      </c>
      <c r="J1651" s="123">
        <v>0</v>
      </c>
      <c r="K1651" s="178">
        <f t="shared" si="297"/>
        <v>110</v>
      </c>
      <c r="L1651" s="166"/>
      <c r="M1651" s="20"/>
      <c r="S1651" s="22" t="s">
        <v>8395</v>
      </c>
      <c r="T1651" s="27">
        <v>0</v>
      </c>
      <c r="U1651" s="27">
        <v>1</v>
      </c>
      <c r="V1651" s="27">
        <v>0</v>
      </c>
      <c r="W1651" s="27">
        <v>0</v>
      </c>
      <c r="X1651" s="27">
        <v>0</v>
      </c>
      <c r="Y1651" s="22">
        <f t="shared" si="299"/>
        <v>1</v>
      </c>
      <c r="BZ1651" s="181"/>
      <c r="CA1651" s="181"/>
      <c r="CB1651" s="134"/>
      <c r="CC1651" s="135"/>
      <c r="CF1651" s="181"/>
      <c r="CG1651" s="181"/>
      <c r="CH1651" s="181"/>
      <c r="CI1651" s="134"/>
      <c r="CK1651" s="181"/>
      <c r="CL1651" s="181"/>
      <c r="CM1651" s="181"/>
      <c r="CN1651" s="134"/>
    </row>
    <row r="1652" spans="1:92" x14ac:dyDescent="0.25">
      <c r="A1652" s="151" t="s">
        <v>8203</v>
      </c>
      <c r="B1652" s="151" t="s">
        <v>5524</v>
      </c>
      <c r="C1652" s="123">
        <v>6</v>
      </c>
      <c r="D1652" s="123">
        <v>6</v>
      </c>
      <c r="E1652" s="123">
        <v>0</v>
      </c>
      <c r="F1652" s="123">
        <v>4</v>
      </c>
      <c r="G1652" s="123">
        <v>1</v>
      </c>
      <c r="H1652" s="123">
        <v>1</v>
      </c>
      <c r="I1652" s="123">
        <v>0</v>
      </c>
      <c r="J1652" s="123">
        <v>0</v>
      </c>
      <c r="K1652" s="178">
        <f t="shared" si="297"/>
        <v>6</v>
      </c>
      <c r="L1652" s="166"/>
      <c r="M1652" s="20"/>
      <c r="S1652" s="22" t="s">
        <v>8396</v>
      </c>
      <c r="T1652" s="27">
        <v>0</v>
      </c>
      <c r="U1652" s="27">
        <v>1</v>
      </c>
      <c r="V1652" s="27">
        <v>0</v>
      </c>
      <c r="W1652" s="27">
        <v>0</v>
      </c>
      <c r="X1652" s="27">
        <v>0</v>
      </c>
      <c r="Y1652" s="22">
        <f t="shared" si="299"/>
        <v>1</v>
      </c>
      <c r="BZ1652" s="181"/>
      <c r="CA1652" s="181"/>
      <c r="CB1652" s="134"/>
      <c r="CC1652" s="135"/>
      <c r="CF1652" s="181"/>
      <c r="CG1652" s="181"/>
      <c r="CH1652" s="181"/>
      <c r="CI1652" s="134"/>
      <c r="CK1652" s="181"/>
      <c r="CL1652" s="181"/>
      <c r="CM1652" s="181"/>
      <c r="CN1652" s="134"/>
    </row>
    <row r="1653" spans="1:92" x14ac:dyDescent="0.25">
      <c r="A1653" s="151" t="s">
        <v>8203</v>
      </c>
      <c r="B1653" s="151" t="s">
        <v>3855</v>
      </c>
      <c r="C1653" s="123">
        <v>5</v>
      </c>
      <c r="D1653" s="123">
        <v>5</v>
      </c>
      <c r="E1653" s="123">
        <v>0</v>
      </c>
      <c r="F1653" s="123">
        <v>3</v>
      </c>
      <c r="G1653" s="123">
        <v>0</v>
      </c>
      <c r="H1653" s="123">
        <v>2</v>
      </c>
      <c r="I1653" s="123">
        <v>0</v>
      </c>
      <c r="J1653" s="123">
        <v>0</v>
      </c>
      <c r="K1653" s="178">
        <f t="shared" si="297"/>
        <v>5</v>
      </c>
      <c r="M1653" s="20"/>
      <c r="S1653" s="22" t="s">
        <v>8074</v>
      </c>
      <c r="T1653" s="27">
        <v>0</v>
      </c>
      <c r="U1653" s="27">
        <v>1</v>
      </c>
      <c r="V1653" s="27">
        <v>0</v>
      </c>
      <c r="W1653" s="27">
        <v>0</v>
      </c>
      <c r="X1653" s="27">
        <v>0</v>
      </c>
      <c r="Y1653" s="22">
        <f t="shared" si="299"/>
        <v>1</v>
      </c>
      <c r="BZ1653" s="181"/>
      <c r="CA1653" s="181"/>
      <c r="CB1653" s="134"/>
      <c r="CC1653" s="135"/>
      <c r="CF1653" s="181"/>
      <c r="CG1653" s="181"/>
      <c r="CH1653" s="181"/>
      <c r="CI1653" s="134"/>
      <c r="CK1653" s="181"/>
      <c r="CL1653" s="181"/>
      <c r="CM1653" s="181"/>
      <c r="CN1653" s="134"/>
    </row>
    <row r="1654" spans="1:92" x14ac:dyDescent="0.25">
      <c r="A1654" s="151" t="s">
        <v>8203</v>
      </c>
      <c r="B1654" s="151" t="s">
        <v>10</v>
      </c>
      <c r="C1654" s="123">
        <v>634</v>
      </c>
      <c r="D1654" s="123">
        <v>563</v>
      </c>
      <c r="E1654" s="123">
        <v>5</v>
      </c>
      <c r="F1654" s="123">
        <v>29</v>
      </c>
      <c r="G1654" s="123">
        <v>8</v>
      </c>
      <c r="H1654" s="123">
        <v>67</v>
      </c>
      <c r="I1654" s="123">
        <v>454</v>
      </c>
      <c r="J1654" s="123">
        <v>0</v>
      </c>
      <c r="K1654" s="178">
        <f t="shared" si="297"/>
        <v>563</v>
      </c>
      <c r="M1654" s="20">
        <f>SUM(K1650:K1654)</f>
        <v>739</v>
      </c>
      <c r="S1654" s="22" t="s">
        <v>8075</v>
      </c>
      <c r="T1654" s="27">
        <v>0</v>
      </c>
      <c r="U1654" s="27">
        <v>2</v>
      </c>
      <c r="V1654" s="27">
        <v>3</v>
      </c>
      <c r="W1654" s="27">
        <v>0</v>
      </c>
      <c r="X1654" s="27">
        <v>0</v>
      </c>
      <c r="Y1654" s="22">
        <f t="shared" si="299"/>
        <v>5</v>
      </c>
      <c r="BZ1654" s="181"/>
      <c r="CA1654" s="181"/>
      <c r="CB1654" s="134"/>
      <c r="CC1654" s="134"/>
      <c r="CF1654" s="181"/>
      <c r="CG1654" s="181"/>
      <c r="CH1654" s="181"/>
      <c r="CI1654" s="134"/>
      <c r="CK1654" s="181"/>
      <c r="CL1654" s="181"/>
      <c r="CM1654" s="181"/>
      <c r="CN1654" s="134"/>
    </row>
    <row r="1655" spans="1:92" ht="22.8" x14ac:dyDescent="0.25">
      <c r="A1655" s="38" t="s">
        <v>7373</v>
      </c>
      <c r="B1655" s="38" t="s">
        <v>3133</v>
      </c>
      <c r="C1655" s="71">
        <v>115</v>
      </c>
      <c r="D1655" s="71">
        <v>114</v>
      </c>
      <c r="E1655" s="71">
        <v>0</v>
      </c>
      <c r="F1655" s="71">
        <v>0</v>
      </c>
      <c r="G1655" s="71">
        <v>0</v>
      </c>
      <c r="H1655" s="71">
        <v>114</v>
      </c>
      <c r="I1655" s="71">
        <v>0</v>
      </c>
      <c r="J1655" s="71">
        <v>0</v>
      </c>
      <c r="K1655" s="177">
        <f t="shared" si="297"/>
        <v>114</v>
      </c>
      <c r="S1655" s="46" t="s">
        <v>8076</v>
      </c>
      <c r="T1655" s="123">
        <v>0</v>
      </c>
      <c r="U1655" s="123">
        <v>2</v>
      </c>
      <c r="V1655" s="123">
        <v>3</v>
      </c>
      <c r="W1655" s="123">
        <v>3</v>
      </c>
      <c r="X1655" s="123">
        <v>0</v>
      </c>
      <c r="Y1655" s="22">
        <f t="shared" si="299"/>
        <v>8</v>
      </c>
      <c r="AL1655" s="18" t="s">
        <v>2</v>
      </c>
      <c r="AM1655" s="18" t="s">
        <v>8255</v>
      </c>
      <c r="AN1655" s="18" t="s">
        <v>8360</v>
      </c>
      <c r="AO1655" s="18" t="s">
        <v>8361</v>
      </c>
      <c r="AP1655" s="18" t="s">
        <v>8258</v>
      </c>
      <c r="AQ1655" s="18" t="s">
        <v>8253</v>
      </c>
      <c r="AR1655" s="18" t="s">
        <v>8362</v>
      </c>
      <c r="AS1655" s="18" t="s">
        <v>8363</v>
      </c>
      <c r="AT1655" s="75" t="s">
        <v>8364</v>
      </c>
      <c r="AU1655" s="75" t="s">
        <v>8261</v>
      </c>
      <c r="AV1655" s="18" t="s">
        <v>8262</v>
      </c>
      <c r="AW1655" s="18" t="s">
        <v>8257</v>
      </c>
      <c r="AX1655" s="18" t="s">
        <v>8365</v>
      </c>
      <c r="AY1655" s="18" t="s">
        <v>8366</v>
      </c>
      <c r="AZ1655" s="18" t="s">
        <v>8367</v>
      </c>
      <c r="BA1655" s="18" t="s">
        <v>8260</v>
      </c>
      <c r="BB1655" s="18" t="s">
        <v>8303</v>
      </c>
      <c r="BC1655" s="18" t="s">
        <v>8266</v>
      </c>
      <c r="BD1655" s="18" t="s">
        <v>8368</v>
      </c>
      <c r="BE1655" s="18" t="s">
        <v>8369</v>
      </c>
      <c r="BF1655" s="18" t="s">
        <v>8265</v>
      </c>
      <c r="BZ1655" s="181"/>
      <c r="CA1655" s="181"/>
      <c r="CB1655" s="134"/>
      <c r="CC1655" s="134"/>
      <c r="CF1655" s="181"/>
      <c r="CG1655" s="181"/>
      <c r="CH1655" s="181"/>
      <c r="CI1655" s="134"/>
      <c r="CK1655" s="181"/>
      <c r="CL1655" s="181"/>
      <c r="CM1655" s="181"/>
      <c r="CN1655" s="134"/>
    </row>
    <row r="1656" spans="1:92" x14ac:dyDescent="0.25">
      <c r="A1656" s="38" t="s">
        <v>7373</v>
      </c>
      <c r="B1656" s="38" t="s">
        <v>836</v>
      </c>
      <c r="C1656" s="71">
        <v>111</v>
      </c>
      <c r="D1656" s="71">
        <v>105</v>
      </c>
      <c r="E1656" s="71">
        <v>6</v>
      </c>
      <c r="F1656" s="71">
        <v>20</v>
      </c>
      <c r="G1656" s="71">
        <v>24</v>
      </c>
      <c r="H1656" s="71">
        <v>55</v>
      </c>
      <c r="I1656" s="71">
        <v>0</v>
      </c>
      <c r="J1656" s="71">
        <v>0</v>
      </c>
      <c r="K1656" s="177">
        <f t="shared" si="297"/>
        <v>105</v>
      </c>
      <c r="S1656" s="22" t="s">
        <v>8077</v>
      </c>
      <c r="T1656" s="114">
        <v>0</v>
      </c>
      <c r="U1656" s="114">
        <v>5</v>
      </c>
      <c r="V1656" s="114">
        <v>3</v>
      </c>
      <c r="W1656" s="114">
        <v>9</v>
      </c>
      <c r="X1656" s="114">
        <v>0</v>
      </c>
      <c r="Y1656" s="22">
        <f t="shared" si="299"/>
        <v>17</v>
      </c>
      <c r="AL1656" s="18" t="s">
        <v>8374</v>
      </c>
      <c r="AM1656" s="24">
        <v>713</v>
      </c>
      <c r="AN1656" s="24">
        <v>352</v>
      </c>
      <c r="AO1656" s="24">
        <v>266</v>
      </c>
      <c r="AP1656" s="24">
        <v>249</v>
      </c>
      <c r="AQ1656" s="24">
        <v>156</v>
      </c>
      <c r="AR1656" s="24">
        <v>84</v>
      </c>
      <c r="AS1656" s="24">
        <v>62</v>
      </c>
      <c r="AT1656" s="75">
        <v>82</v>
      </c>
      <c r="AU1656" s="75">
        <v>42</v>
      </c>
      <c r="AV1656" s="24">
        <v>52</v>
      </c>
      <c r="AW1656" s="24">
        <v>37</v>
      </c>
      <c r="AX1656" s="24">
        <v>17</v>
      </c>
      <c r="AY1656" s="24">
        <v>19</v>
      </c>
      <c r="AZ1656" s="24">
        <v>37</v>
      </c>
      <c r="BA1656" s="24">
        <v>13</v>
      </c>
      <c r="BB1656" s="24">
        <v>19</v>
      </c>
      <c r="BC1656" s="24">
        <v>16</v>
      </c>
      <c r="BD1656" s="140">
        <v>11</v>
      </c>
      <c r="BE1656" s="24">
        <v>3</v>
      </c>
      <c r="BF1656" s="24">
        <v>6</v>
      </c>
      <c r="BH1656" s="18" t="s">
        <v>8374</v>
      </c>
      <c r="BZ1656" s="181"/>
      <c r="CA1656" s="181"/>
      <c r="CB1656" s="134"/>
      <c r="CC1656" s="134"/>
      <c r="CF1656" s="181"/>
      <c r="CG1656" s="181"/>
      <c r="CH1656" s="181"/>
      <c r="CI1656" s="134"/>
    </row>
    <row r="1657" spans="1:92" x14ac:dyDescent="0.25">
      <c r="A1657" s="38" t="s">
        <v>7373</v>
      </c>
      <c r="B1657" s="38" t="s">
        <v>5524</v>
      </c>
      <c r="C1657" s="71">
        <v>2</v>
      </c>
      <c r="D1657" s="71">
        <v>2</v>
      </c>
      <c r="E1657" s="71">
        <v>0</v>
      </c>
      <c r="F1657" s="71">
        <v>2</v>
      </c>
      <c r="G1657" s="71">
        <v>0</v>
      </c>
      <c r="H1657" s="71">
        <v>0</v>
      </c>
      <c r="I1657" s="71">
        <v>0</v>
      </c>
      <c r="J1657" s="71">
        <v>0</v>
      </c>
      <c r="K1657" s="182">
        <f t="shared" si="297"/>
        <v>2</v>
      </c>
      <c r="S1657" s="46" t="s">
        <v>8078</v>
      </c>
      <c r="T1657" s="123">
        <v>1</v>
      </c>
      <c r="U1657" s="123">
        <v>19</v>
      </c>
      <c r="V1657" s="123">
        <v>5</v>
      </c>
      <c r="W1657" s="123">
        <v>30</v>
      </c>
      <c r="X1657" s="123">
        <v>0</v>
      </c>
      <c r="Y1657" s="22">
        <f t="shared" si="299"/>
        <v>55</v>
      </c>
      <c r="AL1657" s="18" t="s">
        <v>8375</v>
      </c>
      <c r="AM1657" s="24">
        <v>1</v>
      </c>
      <c r="AN1657" s="24">
        <v>28</v>
      </c>
      <c r="AO1657" s="24">
        <v>72</v>
      </c>
      <c r="AP1657" s="24">
        <v>273</v>
      </c>
      <c r="AQ1657" s="24">
        <v>355</v>
      </c>
      <c r="AR1657" s="24">
        <v>161</v>
      </c>
      <c r="AS1657" s="24">
        <v>145</v>
      </c>
      <c r="AT1657" s="75">
        <v>92</v>
      </c>
      <c r="AU1657" s="75">
        <v>72</v>
      </c>
      <c r="AV1657" s="24">
        <v>60</v>
      </c>
      <c r="AW1657" s="24">
        <v>43</v>
      </c>
      <c r="AX1657" s="24">
        <v>40</v>
      </c>
      <c r="AY1657" s="24">
        <v>31</v>
      </c>
      <c r="AZ1657" s="24">
        <v>39</v>
      </c>
      <c r="BA1657" s="24">
        <v>28</v>
      </c>
      <c r="BB1657" s="24">
        <v>32</v>
      </c>
      <c r="BC1657" s="24">
        <v>17</v>
      </c>
      <c r="BD1657" s="140">
        <v>29</v>
      </c>
      <c r="BE1657" s="24">
        <v>10</v>
      </c>
      <c r="BF1657" s="24">
        <v>15</v>
      </c>
      <c r="BH1657" s="18" t="s">
        <v>8375</v>
      </c>
      <c r="BZ1657" s="181"/>
      <c r="CA1657" s="181"/>
      <c r="CB1657" s="134"/>
      <c r="CC1657" s="134"/>
      <c r="CF1657" s="181"/>
      <c r="CG1657" s="181"/>
      <c r="CH1657" s="181"/>
      <c r="CI1657" s="134"/>
    </row>
    <row r="1658" spans="1:92" x14ac:dyDescent="0.25">
      <c r="A1658" s="38" t="s">
        <v>7373</v>
      </c>
      <c r="B1658" s="38" t="s">
        <v>3855</v>
      </c>
      <c r="C1658" s="71">
        <v>3</v>
      </c>
      <c r="D1658" s="71">
        <v>3</v>
      </c>
      <c r="E1658" s="71">
        <v>1</v>
      </c>
      <c r="F1658" s="71">
        <v>1</v>
      </c>
      <c r="G1658" s="71">
        <v>0</v>
      </c>
      <c r="H1658" s="71">
        <v>1</v>
      </c>
      <c r="I1658" s="71">
        <v>0</v>
      </c>
      <c r="J1658" s="71">
        <v>0</v>
      </c>
      <c r="K1658" s="182">
        <f t="shared" si="297"/>
        <v>3</v>
      </c>
      <c r="S1658" s="22" t="s">
        <v>8079</v>
      </c>
      <c r="T1658" s="114">
        <v>0</v>
      </c>
      <c r="U1658" s="114">
        <v>0</v>
      </c>
      <c r="V1658" s="114">
        <v>0</v>
      </c>
      <c r="W1658" s="114">
        <v>114</v>
      </c>
      <c r="X1658" s="114">
        <v>0</v>
      </c>
      <c r="Y1658" s="22">
        <f t="shared" si="299"/>
        <v>114</v>
      </c>
      <c r="AL1658" s="141" t="s">
        <v>8256</v>
      </c>
      <c r="AM1658" s="142">
        <v>0</v>
      </c>
      <c r="AN1658" s="142">
        <v>0</v>
      </c>
      <c r="AO1658" s="142">
        <v>0</v>
      </c>
      <c r="AP1658" s="142">
        <v>0</v>
      </c>
      <c r="AQ1658" s="142">
        <v>0</v>
      </c>
      <c r="AR1658" s="142">
        <v>415</v>
      </c>
      <c r="AS1658" s="142">
        <v>435</v>
      </c>
      <c r="AT1658" s="180">
        <v>345</v>
      </c>
      <c r="AU1658" s="180">
        <v>433</v>
      </c>
      <c r="AV1658" s="142">
        <v>457</v>
      </c>
      <c r="AW1658" s="142">
        <v>568</v>
      </c>
      <c r="AX1658" s="142">
        <v>453</v>
      </c>
      <c r="AY1658" s="142">
        <v>391</v>
      </c>
      <c r="AZ1658" s="142">
        <v>236</v>
      </c>
      <c r="BA1658" s="142">
        <v>35</v>
      </c>
      <c r="BB1658" s="142">
        <v>44</v>
      </c>
      <c r="BC1658" s="142">
        <v>12</v>
      </c>
      <c r="BD1658" s="143">
        <v>15</v>
      </c>
      <c r="BE1658" s="143">
        <v>11</v>
      </c>
      <c r="BF1658" s="143">
        <v>1</v>
      </c>
      <c r="BH1658" s="141" t="s">
        <v>8256</v>
      </c>
      <c r="BZ1658" s="181"/>
      <c r="CA1658" s="181"/>
      <c r="CB1658" s="134"/>
      <c r="CC1658" s="134"/>
      <c r="CF1658" s="181"/>
      <c r="CG1658" s="181"/>
      <c r="CH1658" s="181"/>
      <c r="CI1658" s="134"/>
    </row>
    <row r="1659" spans="1:92" x14ac:dyDescent="0.25">
      <c r="A1659" s="38" t="s">
        <v>7373</v>
      </c>
      <c r="B1659" s="38" t="s">
        <v>10</v>
      </c>
      <c r="C1659" s="71">
        <v>120</v>
      </c>
      <c r="D1659" s="71">
        <v>118</v>
      </c>
      <c r="E1659" s="71">
        <v>6</v>
      </c>
      <c r="F1659" s="71">
        <v>3</v>
      </c>
      <c r="G1659" s="71">
        <v>7</v>
      </c>
      <c r="H1659" s="71">
        <v>26</v>
      </c>
      <c r="I1659" s="71">
        <v>76</v>
      </c>
      <c r="J1659" s="71">
        <v>0</v>
      </c>
      <c r="K1659" s="177">
        <f t="shared" si="297"/>
        <v>118</v>
      </c>
      <c r="M1659" s="20">
        <f>SUM(K1655:K1659)</f>
        <v>342</v>
      </c>
      <c r="T1659" s="18">
        <f>SUM(T1650:T1658)</f>
        <v>1</v>
      </c>
      <c r="U1659" s="18">
        <f>SUM(U1650:U1658)</f>
        <v>31</v>
      </c>
      <c r="V1659" s="18">
        <f>SUM(V1650:V1658)</f>
        <v>14</v>
      </c>
      <c r="W1659" s="18">
        <f>SUM(W1650:W1658)</f>
        <v>156</v>
      </c>
      <c r="X1659" s="18">
        <f>SUM(X1650:X1658)</f>
        <v>0</v>
      </c>
      <c r="Y1659" s="22">
        <f t="shared" si="299"/>
        <v>202</v>
      </c>
      <c r="AL1659" s="18" t="s">
        <v>8376</v>
      </c>
      <c r="AM1659" s="24">
        <v>0</v>
      </c>
      <c r="AN1659" s="24">
        <v>0</v>
      </c>
      <c r="AO1659" s="24">
        <v>0</v>
      </c>
      <c r="AP1659" s="24">
        <v>0</v>
      </c>
      <c r="AQ1659" s="24">
        <v>2</v>
      </c>
      <c r="AR1659" s="24">
        <v>15</v>
      </c>
      <c r="AS1659" s="24">
        <v>39</v>
      </c>
      <c r="AT1659" s="75">
        <v>174</v>
      </c>
      <c r="AU1659" s="75">
        <v>257</v>
      </c>
      <c r="AV1659" s="24">
        <v>409</v>
      </c>
      <c r="AW1659" s="24">
        <v>233</v>
      </c>
      <c r="AX1659" s="24">
        <v>203</v>
      </c>
      <c r="AY1659" s="24">
        <v>114</v>
      </c>
      <c r="AZ1659" s="24">
        <v>154</v>
      </c>
      <c r="BA1659" s="24">
        <v>112</v>
      </c>
      <c r="BB1659" s="24">
        <v>124</v>
      </c>
      <c r="BC1659" s="24">
        <v>60</v>
      </c>
      <c r="BD1659" s="140">
        <v>87</v>
      </c>
      <c r="BE1659" s="24">
        <v>39</v>
      </c>
      <c r="BF1659" s="24">
        <v>57</v>
      </c>
      <c r="BH1659" s="18" t="s">
        <v>8376</v>
      </c>
      <c r="CF1659" s="181"/>
      <c r="CG1659" s="181"/>
      <c r="CH1659" s="181"/>
      <c r="CI1659" s="134"/>
    </row>
    <row r="1660" spans="1:92" x14ac:dyDescent="0.25">
      <c r="A1660" s="155" t="s">
        <v>8193</v>
      </c>
      <c r="B1660" s="22"/>
      <c r="C1660" s="114">
        <f t="shared" ref="C1660:J1660" si="300">SUM(C1636:C1659)</f>
        <v>1389</v>
      </c>
      <c r="D1660" s="114">
        <f t="shared" si="300"/>
        <v>1289</v>
      </c>
      <c r="E1660" s="114">
        <f t="shared" si="300"/>
        <v>20</v>
      </c>
      <c r="F1660" s="114">
        <f t="shared" si="300"/>
        <v>122</v>
      </c>
      <c r="G1660" s="114">
        <f t="shared" si="300"/>
        <v>59</v>
      </c>
      <c r="H1660" s="114">
        <f t="shared" si="300"/>
        <v>398</v>
      </c>
      <c r="I1660" s="114">
        <f t="shared" si="300"/>
        <v>690</v>
      </c>
      <c r="J1660" s="114">
        <f t="shared" si="300"/>
        <v>0</v>
      </c>
      <c r="K1660" s="177">
        <f t="shared" si="297"/>
        <v>1289</v>
      </c>
      <c r="M1660" s="20">
        <f>SUM(M1636:M1659)</f>
        <v>1289</v>
      </c>
      <c r="T1660" s="20"/>
      <c r="U1660" s="20"/>
      <c r="V1660" s="20"/>
      <c r="W1660" s="20"/>
      <c r="X1660" s="20"/>
      <c r="AL1660" s="141" t="s">
        <v>8259</v>
      </c>
      <c r="AM1660" s="142">
        <v>0</v>
      </c>
      <c r="AN1660" s="142">
        <v>0</v>
      </c>
      <c r="AO1660" s="142">
        <v>0</v>
      </c>
      <c r="AP1660" s="142">
        <v>0</v>
      </c>
      <c r="AQ1660" s="142">
        <v>0</v>
      </c>
      <c r="AR1660" s="142">
        <v>0</v>
      </c>
      <c r="AS1660" s="142">
        <v>0</v>
      </c>
      <c r="AT1660" s="142">
        <v>0</v>
      </c>
      <c r="AU1660" s="142">
        <v>0</v>
      </c>
      <c r="AV1660" s="142">
        <v>2</v>
      </c>
      <c r="AW1660" s="142">
        <v>10</v>
      </c>
      <c r="AX1660" s="142">
        <v>51</v>
      </c>
      <c r="AY1660" s="142">
        <v>115</v>
      </c>
      <c r="AZ1660" s="142">
        <v>428</v>
      </c>
      <c r="BA1660" s="142">
        <v>525</v>
      </c>
      <c r="BB1660" s="142">
        <v>467</v>
      </c>
      <c r="BC1660" s="142">
        <v>379</v>
      </c>
      <c r="BD1660" s="143">
        <v>320</v>
      </c>
      <c r="BE1660" s="143">
        <v>115</v>
      </c>
      <c r="BF1660" s="142">
        <v>91</v>
      </c>
      <c r="BH1660" s="141" t="s">
        <v>8259</v>
      </c>
      <c r="CF1660" s="181"/>
      <c r="CG1660" s="181"/>
      <c r="CH1660" s="181"/>
      <c r="CI1660" s="134"/>
    </row>
    <row r="1661" spans="1:92" x14ac:dyDescent="0.25">
      <c r="D1661" s="159"/>
      <c r="E1661" s="159"/>
      <c r="F1661" s="162"/>
      <c r="H1661" s="159"/>
      <c r="I1661" s="159"/>
      <c r="J1661" s="159"/>
      <c r="K1661" s="162"/>
      <c r="S1661" s="22" t="s">
        <v>8195</v>
      </c>
      <c r="T1661" s="22" t="s">
        <v>5758</v>
      </c>
      <c r="U1661" s="22" t="s">
        <v>5740</v>
      </c>
      <c r="V1661" s="22" t="s">
        <v>5712</v>
      </c>
      <c r="W1661" s="22" t="s">
        <v>5745</v>
      </c>
      <c r="X1661" s="22" t="s">
        <v>5868</v>
      </c>
      <c r="Y1661" s="22" t="s">
        <v>8196</v>
      </c>
      <c r="AL1661" s="18" t="s">
        <v>8385</v>
      </c>
      <c r="AM1661" s="24">
        <v>0</v>
      </c>
      <c r="AN1661" s="24">
        <v>0</v>
      </c>
      <c r="AO1661" s="24">
        <v>0</v>
      </c>
      <c r="AP1661" s="24">
        <v>0</v>
      </c>
      <c r="AQ1661" s="24">
        <v>0</v>
      </c>
      <c r="AR1661" s="24">
        <v>0</v>
      </c>
      <c r="AS1661" s="24">
        <v>0</v>
      </c>
      <c r="AT1661" s="24">
        <v>0</v>
      </c>
      <c r="AU1661" s="24">
        <v>0</v>
      </c>
      <c r="AV1661" s="24">
        <v>1</v>
      </c>
      <c r="AW1661" s="24">
        <v>7</v>
      </c>
      <c r="AX1661" s="24">
        <v>40</v>
      </c>
      <c r="AY1661" s="24">
        <v>42</v>
      </c>
      <c r="AZ1661" s="24">
        <v>161</v>
      </c>
      <c r="BA1661" s="24">
        <v>182</v>
      </c>
      <c r="BB1661" s="24">
        <v>349</v>
      </c>
      <c r="BC1661" s="24">
        <v>202</v>
      </c>
      <c r="BD1661" s="140">
        <v>211</v>
      </c>
      <c r="BE1661" s="24">
        <v>120</v>
      </c>
      <c r="BF1661" s="24">
        <v>162</v>
      </c>
      <c r="BH1661" s="18" t="s">
        <v>8385</v>
      </c>
      <c r="CF1661" s="181"/>
      <c r="CG1661" s="181"/>
      <c r="CH1661" s="181"/>
      <c r="CI1661" s="134"/>
    </row>
    <row r="1662" spans="1:92" x14ac:dyDescent="0.25">
      <c r="D1662" s="159"/>
      <c r="E1662" s="159"/>
      <c r="F1662" s="162"/>
      <c r="H1662" s="159"/>
      <c r="I1662" s="159"/>
      <c r="J1662" s="159"/>
      <c r="K1662" s="162"/>
      <c r="S1662" s="22" t="s">
        <v>8394</v>
      </c>
      <c r="T1662" s="27">
        <v>0</v>
      </c>
      <c r="U1662" s="27">
        <v>1</v>
      </c>
      <c r="V1662" s="27">
        <v>0</v>
      </c>
      <c r="W1662" s="27">
        <v>0</v>
      </c>
      <c r="X1662" s="27">
        <v>0</v>
      </c>
      <c r="Y1662" s="22">
        <f>SUM(T1662:X1662)</f>
        <v>1</v>
      </c>
      <c r="AL1662" s="141" t="s">
        <v>8264</v>
      </c>
      <c r="AM1662" s="142">
        <v>0</v>
      </c>
      <c r="AN1662" s="142">
        <v>0</v>
      </c>
      <c r="AO1662" s="142">
        <v>0</v>
      </c>
      <c r="AP1662" s="142">
        <v>0</v>
      </c>
      <c r="AQ1662" s="142">
        <v>0</v>
      </c>
      <c r="AR1662" s="142">
        <v>0</v>
      </c>
      <c r="AS1662" s="142">
        <v>0</v>
      </c>
      <c r="AT1662" s="142">
        <v>0</v>
      </c>
      <c r="AU1662" s="142">
        <v>0</v>
      </c>
      <c r="AV1662" s="142">
        <v>0</v>
      </c>
      <c r="AW1662" s="142">
        <v>0</v>
      </c>
      <c r="AX1662" s="142">
        <v>13</v>
      </c>
      <c r="AY1662" s="142">
        <v>33</v>
      </c>
      <c r="AZ1662" s="142">
        <v>51</v>
      </c>
      <c r="BA1662" s="142">
        <v>28</v>
      </c>
      <c r="BB1662" s="142">
        <v>181</v>
      </c>
      <c r="BC1662" s="142">
        <v>177</v>
      </c>
      <c r="BD1662" s="143">
        <v>386</v>
      </c>
      <c r="BE1662" s="143">
        <v>395</v>
      </c>
      <c r="BF1662" s="142">
        <v>522</v>
      </c>
      <c r="BH1662" s="141" t="s">
        <v>8264</v>
      </c>
      <c r="CF1662" s="181"/>
      <c r="CG1662" s="181"/>
      <c r="CH1662" s="181"/>
      <c r="CI1662" s="134"/>
    </row>
    <row r="1663" spans="1:92" x14ac:dyDescent="0.25">
      <c r="D1663" s="159"/>
      <c r="E1663" s="159"/>
      <c r="F1663" s="162"/>
      <c r="S1663" s="22" t="s">
        <v>8395</v>
      </c>
      <c r="T1663" s="27">
        <v>0</v>
      </c>
      <c r="U1663" s="27">
        <v>0</v>
      </c>
      <c r="V1663" s="27">
        <v>0</v>
      </c>
      <c r="W1663" s="27">
        <v>0</v>
      </c>
      <c r="X1663" s="27">
        <v>0</v>
      </c>
      <c r="Y1663" s="22">
        <f t="shared" ref="Y1663:Y1671" si="301">SUM(T1663:W1663)</f>
        <v>0</v>
      </c>
      <c r="AL1663" s="18" t="s">
        <v>8386</v>
      </c>
      <c r="AM1663" s="24">
        <v>0</v>
      </c>
      <c r="AN1663" s="24">
        <v>0</v>
      </c>
      <c r="AO1663" s="24">
        <v>0</v>
      </c>
      <c r="AP1663" s="24">
        <v>0</v>
      </c>
      <c r="AQ1663" s="24">
        <v>0</v>
      </c>
      <c r="AR1663" s="24">
        <v>0</v>
      </c>
      <c r="AS1663" s="24">
        <v>0</v>
      </c>
      <c r="AT1663" s="24">
        <v>0</v>
      </c>
      <c r="AU1663" s="24">
        <v>0</v>
      </c>
      <c r="AV1663" s="24">
        <v>0</v>
      </c>
      <c r="AW1663" s="24">
        <v>0</v>
      </c>
      <c r="AX1663" s="24">
        <v>0</v>
      </c>
      <c r="AY1663" s="24">
        <v>0</v>
      </c>
      <c r="AZ1663" s="24">
        <v>0</v>
      </c>
      <c r="BA1663" s="24">
        <v>0</v>
      </c>
      <c r="BB1663" s="24">
        <v>0</v>
      </c>
      <c r="BC1663" s="24">
        <v>0</v>
      </c>
      <c r="BD1663" s="140">
        <v>61</v>
      </c>
      <c r="BE1663" s="24">
        <v>57</v>
      </c>
      <c r="BF1663" s="24">
        <v>152</v>
      </c>
      <c r="BH1663" s="18" t="s">
        <v>8386</v>
      </c>
      <c r="CF1663" s="181"/>
      <c r="CG1663" s="181"/>
      <c r="CH1663" s="181"/>
      <c r="CI1663" s="134"/>
    </row>
    <row r="1664" spans="1:92" x14ac:dyDescent="0.25">
      <c r="D1664" s="159"/>
      <c r="E1664" s="159"/>
      <c r="F1664" s="162"/>
      <c r="S1664" s="22" t="s">
        <v>8396</v>
      </c>
      <c r="T1664" s="27">
        <v>0</v>
      </c>
      <c r="U1664" s="27">
        <v>0</v>
      </c>
      <c r="V1664" s="27">
        <v>0</v>
      </c>
      <c r="W1664" s="27">
        <v>0</v>
      </c>
      <c r="X1664" s="27">
        <v>0</v>
      </c>
      <c r="Y1664" s="22">
        <f t="shared" si="301"/>
        <v>0</v>
      </c>
      <c r="AL1664" s="141" t="s">
        <v>8268</v>
      </c>
      <c r="AM1664" s="142">
        <v>0</v>
      </c>
      <c r="AN1664" s="142">
        <v>0</v>
      </c>
      <c r="AO1664" s="142">
        <v>0</v>
      </c>
      <c r="AP1664" s="142">
        <v>0</v>
      </c>
      <c r="AQ1664" s="142">
        <v>0</v>
      </c>
      <c r="AR1664" s="142">
        <v>0</v>
      </c>
      <c r="AS1664" s="142">
        <v>0</v>
      </c>
      <c r="AT1664" s="142">
        <v>0</v>
      </c>
      <c r="AU1664" s="142">
        <v>0</v>
      </c>
      <c r="AV1664" s="142">
        <v>0</v>
      </c>
      <c r="AW1664" s="142">
        <v>0</v>
      </c>
      <c r="AX1664" s="142">
        <v>0</v>
      </c>
      <c r="AY1664" s="142">
        <v>0</v>
      </c>
      <c r="AZ1664" s="142">
        <v>0</v>
      </c>
      <c r="BA1664" s="142">
        <v>0</v>
      </c>
      <c r="BB1664" s="142">
        <v>0</v>
      </c>
      <c r="BC1664" s="142">
        <v>0</v>
      </c>
      <c r="BD1664" s="143">
        <v>0</v>
      </c>
      <c r="BE1664" s="143">
        <v>0</v>
      </c>
      <c r="BF1664" s="142">
        <v>76</v>
      </c>
      <c r="BH1664" s="141" t="s">
        <v>8268</v>
      </c>
      <c r="CF1664" s="181"/>
      <c r="CG1664" s="181"/>
      <c r="CH1664" s="181"/>
      <c r="CI1664" s="134"/>
    </row>
    <row r="1665" spans="1:87" x14ac:dyDescent="0.25">
      <c r="D1665" s="159"/>
      <c r="E1665" s="159"/>
      <c r="F1665" s="162"/>
      <c r="S1665" s="22" t="s">
        <v>8074</v>
      </c>
      <c r="T1665" s="27">
        <v>0</v>
      </c>
      <c r="U1665" s="27">
        <v>1</v>
      </c>
      <c r="V1665" s="27">
        <v>3</v>
      </c>
      <c r="W1665" s="27">
        <v>0</v>
      </c>
      <c r="X1665" s="27">
        <v>0</v>
      </c>
      <c r="Y1665" s="22">
        <f t="shared" si="301"/>
        <v>4</v>
      </c>
      <c r="CF1665" s="181"/>
      <c r="CG1665" s="181"/>
      <c r="CH1665" s="181"/>
      <c r="CI1665" s="134"/>
    </row>
    <row r="1666" spans="1:87" x14ac:dyDescent="0.25">
      <c r="D1666" s="159"/>
      <c r="E1666" s="159"/>
      <c r="F1666" s="162"/>
      <c r="S1666" s="22" t="s">
        <v>8075</v>
      </c>
      <c r="T1666" s="27">
        <v>0</v>
      </c>
      <c r="U1666" s="27">
        <v>0</v>
      </c>
      <c r="V1666" s="27">
        <v>0</v>
      </c>
      <c r="W1666" s="27">
        <v>6</v>
      </c>
      <c r="X1666" s="27">
        <v>0</v>
      </c>
      <c r="Y1666" s="22">
        <f t="shared" si="301"/>
        <v>6</v>
      </c>
      <c r="CF1666" s="181"/>
      <c r="CG1666" s="181"/>
      <c r="CH1666" s="181"/>
      <c r="CI1666" s="134"/>
    </row>
    <row r="1667" spans="1:87" x14ac:dyDescent="0.25">
      <c r="D1667" s="159"/>
      <c r="E1667" s="159"/>
      <c r="F1667" s="162"/>
      <c r="S1667" s="46" t="s">
        <v>8076</v>
      </c>
      <c r="T1667" s="47">
        <v>0</v>
      </c>
      <c r="U1667" s="47">
        <v>5</v>
      </c>
      <c r="V1667" s="47">
        <v>0</v>
      </c>
      <c r="W1667" s="48">
        <v>10</v>
      </c>
      <c r="X1667" s="47">
        <v>1</v>
      </c>
      <c r="Y1667" s="22">
        <f t="shared" si="301"/>
        <v>15</v>
      </c>
      <c r="CF1667" s="181"/>
      <c r="CG1667" s="181"/>
      <c r="CH1667" s="181"/>
      <c r="CI1667" s="134"/>
    </row>
    <row r="1668" spans="1:87" x14ac:dyDescent="0.25">
      <c r="D1668" s="159"/>
      <c r="E1668" s="159"/>
      <c r="F1668" s="162"/>
      <c r="S1668" s="22" t="s">
        <v>8077</v>
      </c>
      <c r="T1668" s="27">
        <v>1</v>
      </c>
      <c r="U1668" s="27">
        <v>19</v>
      </c>
      <c r="V1668" s="27">
        <v>2</v>
      </c>
      <c r="W1668" s="27">
        <v>35</v>
      </c>
      <c r="X1668" s="27">
        <v>91</v>
      </c>
      <c r="Y1668" s="22">
        <f t="shared" si="301"/>
        <v>57</v>
      </c>
      <c r="CF1668" s="181"/>
      <c r="CG1668" s="181"/>
      <c r="CH1668" s="181"/>
      <c r="CI1668" s="134"/>
    </row>
    <row r="1669" spans="1:87" x14ac:dyDescent="0.25">
      <c r="D1669" s="159"/>
      <c r="E1669" s="159"/>
      <c r="F1669" s="162"/>
      <c r="S1669" s="46" t="s">
        <v>8078</v>
      </c>
      <c r="T1669" s="47">
        <v>5</v>
      </c>
      <c r="U1669" s="47">
        <v>39</v>
      </c>
      <c r="V1669" s="47">
        <v>9</v>
      </c>
      <c r="W1669" s="48">
        <v>109</v>
      </c>
      <c r="X1669" s="47">
        <v>522</v>
      </c>
      <c r="Y1669" s="22">
        <f t="shared" si="301"/>
        <v>162</v>
      </c>
      <c r="CF1669" s="181"/>
      <c r="CG1669" s="181"/>
      <c r="CH1669" s="181"/>
      <c r="CI1669" s="134"/>
    </row>
    <row r="1670" spans="1:87" x14ac:dyDescent="0.25">
      <c r="S1670" s="22" t="s">
        <v>8079</v>
      </c>
      <c r="T1670" s="27">
        <v>13</v>
      </c>
      <c r="U1670" s="27">
        <v>26</v>
      </c>
      <c r="V1670" s="27">
        <v>31</v>
      </c>
      <c r="W1670" s="27">
        <v>82</v>
      </c>
      <c r="X1670" s="27">
        <v>76</v>
      </c>
      <c r="Y1670" s="22">
        <f t="shared" si="301"/>
        <v>152</v>
      </c>
      <c r="CF1670" s="181"/>
      <c r="CG1670" s="181"/>
      <c r="CH1670" s="181"/>
      <c r="CI1670" s="134"/>
    </row>
    <row r="1671" spans="1:87" x14ac:dyDescent="0.25">
      <c r="T1671" s="18">
        <f>SUM(T1662:T1670)</f>
        <v>19</v>
      </c>
      <c r="U1671" s="18">
        <f>SUM(U1662:U1670)</f>
        <v>91</v>
      </c>
      <c r="V1671" s="18">
        <f>SUM(V1662:V1670)</f>
        <v>45</v>
      </c>
      <c r="W1671" s="18">
        <f>SUM(W1662:W1670)</f>
        <v>242</v>
      </c>
      <c r="X1671" s="18">
        <f>SUM(X1662:X1670)</f>
        <v>690</v>
      </c>
      <c r="Y1671" s="22">
        <f t="shared" si="301"/>
        <v>397</v>
      </c>
      <c r="CF1671" s="181"/>
      <c r="CG1671" s="181"/>
      <c r="CH1671" s="181"/>
      <c r="CI1671" s="134"/>
    </row>
    <row r="1672" spans="1:87" x14ac:dyDescent="0.25">
      <c r="CF1672" s="181"/>
      <c r="CG1672" s="181"/>
      <c r="CH1672" s="181"/>
      <c r="CI1672" s="134"/>
    </row>
    <row r="1673" spans="1:87" x14ac:dyDescent="0.25">
      <c r="CH1673" s="181"/>
    </row>
    <row r="1675" spans="1:87" ht="39.6" x14ac:dyDescent="0.25">
      <c r="A1675" s="35" t="s">
        <v>8369</v>
      </c>
      <c r="B1675" s="35" t="s">
        <v>7633</v>
      </c>
      <c r="C1675" s="35" t="s">
        <v>8063</v>
      </c>
      <c r="D1675" s="35" t="s">
        <v>8181</v>
      </c>
      <c r="E1675" s="35" t="s">
        <v>8182</v>
      </c>
      <c r="F1675" s="35" t="s">
        <v>8183</v>
      </c>
      <c r="G1675" s="35" t="s">
        <v>8184</v>
      </c>
      <c r="H1675" s="35" t="s">
        <v>8185</v>
      </c>
      <c r="I1675" s="35" t="s">
        <v>8186</v>
      </c>
      <c r="J1675" s="35" t="s">
        <v>8187</v>
      </c>
      <c r="K1675" s="25" t="s">
        <v>8188</v>
      </c>
      <c r="M1675" s="24" t="s">
        <v>8405</v>
      </c>
      <c r="S1675" s="18" t="s">
        <v>8369</v>
      </c>
      <c r="AL1675" s="24" t="s">
        <v>8228</v>
      </c>
      <c r="AM1675" s="75" t="s">
        <v>8369</v>
      </c>
      <c r="AN1675" s="24"/>
      <c r="AO1675" s="24"/>
      <c r="AP1675" s="24"/>
    </row>
    <row r="1676" spans="1:87" x14ac:dyDescent="0.25">
      <c r="A1676" s="38" t="s">
        <v>8207</v>
      </c>
      <c r="B1676" s="38" t="s">
        <v>10</v>
      </c>
      <c r="C1676" s="58">
        <v>3</v>
      </c>
      <c r="D1676" s="71">
        <v>3</v>
      </c>
      <c r="E1676" s="114">
        <v>0</v>
      </c>
      <c r="F1676" s="114">
        <v>0</v>
      </c>
      <c r="G1676" s="114">
        <v>0</v>
      </c>
      <c r="H1676" s="114">
        <v>3</v>
      </c>
      <c r="I1676" s="114">
        <v>0</v>
      </c>
      <c r="J1676" s="114">
        <v>0</v>
      </c>
      <c r="K1676" s="177">
        <f t="shared" ref="K1676:K1692" si="302">SUM(E1676:J1676)</f>
        <v>3</v>
      </c>
      <c r="M1676" s="20">
        <v>3</v>
      </c>
      <c r="S1676" s="22" t="s">
        <v>8190</v>
      </c>
      <c r="T1676" s="22" t="s">
        <v>5758</v>
      </c>
      <c r="U1676" s="22" t="s">
        <v>5740</v>
      </c>
      <c r="V1676" s="22" t="s">
        <v>5712</v>
      </c>
      <c r="W1676" s="22" t="s">
        <v>5745</v>
      </c>
      <c r="X1676" s="22" t="s">
        <v>5868</v>
      </c>
      <c r="Y1676" s="22" t="s">
        <v>5636</v>
      </c>
      <c r="AL1676" s="18" t="s">
        <v>8353</v>
      </c>
      <c r="AM1676" s="24"/>
      <c r="AN1676" s="24"/>
      <c r="AO1676" s="24"/>
      <c r="AP1676" s="24"/>
    </row>
    <row r="1677" spans="1:87" x14ac:dyDescent="0.25">
      <c r="A1677" s="151" t="s">
        <v>8208</v>
      </c>
      <c r="B1677" s="151" t="s">
        <v>3133</v>
      </c>
      <c r="C1677" s="183">
        <v>2</v>
      </c>
      <c r="D1677" s="138">
        <v>2</v>
      </c>
      <c r="E1677" s="123">
        <v>0</v>
      </c>
      <c r="F1677" s="123">
        <v>0</v>
      </c>
      <c r="G1677" s="123">
        <v>0</v>
      </c>
      <c r="H1677" s="123">
        <v>2</v>
      </c>
      <c r="I1677" s="123">
        <v>0</v>
      </c>
      <c r="J1677" s="123">
        <v>0</v>
      </c>
      <c r="K1677" s="177">
        <f t="shared" si="302"/>
        <v>2</v>
      </c>
      <c r="L1677" s="184"/>
      <c r="M1677" s="185"/>
      <c r="S1677" s="22" t="s">
        <v>8394</v>
      </c>
      <c r="T1677" s="27">
        <v>0</v>
      </c>
      <c r="U1677" s="27">
        <v>0</v>
      </c>
      <c r="V1677" s="27">
        <v>0</v>
      </c>
      <c r="W1677" s="27">
        <v>0</v>
      </c>
      <c r="X1677" s="27">
        <v>0</v>
      </c>
      <c r="Y1677" s="22">
        <f t="shared" ref="Y1677:Y1686" si="303">SUM(T1677:X1677)</f>
        <v>0</v>
      </c>
      <c r="AL1677" s="18" t="s">
        <v>8355</v>
      </c>
      <c r="AM1677" s="24"/>
      <c r="AN1677" s="24"/>
      <c r="AO1677" s="24"/>
      <c r="AP1677" s="24"/>
    </row>
    <row r="1678" spans="1:87" x14ac:dyDescent="0.25">
      <c r="A1678" s="151" t="s">
        <v>8208</v>
      </c>
      <c r="B1678" s="151" t="s">
        <v>836</v>
      </c>
      <c r="C1678" s="183">
        <v>2</v>
      </c>
      <c r="D1678" s="138">
        <v>2</v>
      </c>
      <c r="E1678" s="123">
        <v>0</v>
      </c>
      <c r="F1678" s="123">
        <v>0</v>
      </c>
      <c r="G1678" s="123">
        <v>0</v>
      </c>
      <c r="H1678" s="123">
        <v>0</v>
      </c>
      <c r="I1678" s="123">
        <v>2</v>
      </c>
      <c r="J1678" s="123">
        <v>0</v>
      </c>
      <c r="K1678" s="177">
        <f t="shared" si="302"/>
        <v>2</v>
      </c>
      <c r="L1678" s="184"/>
      <c r="M1678" s="184"/>
      <c r="S1678" s="22" t="s">
        <v>8395</v>
      </c>
      <c r="T1678" s="27">
        <v>0</v>
      </c>
      <c r="U1678" s="27">
        <v>0</v>
      </c>
      <c r="V1678" s="27">
        <v>0</v>
      </c>
      <c r="W1678" s="27">
        <v>0</v>
      </c>
      <c r="X1678" s="27">
        <v>0</v>
      </c>
      <c r="Y1678" s="22">
        <f t="shared" si="303"/>
        <v>0</v>
      </c>
      <c r="AM1678" s="24"/>
      <c r="AN1678" s="24"/>
      <c r="AO1678" s="24"/>
      <c r="AP1678" s="24"/>
    </row>
    <row r="1679" spans="1:87" ht="22.8" x14ac:dyDescent="0.25">
      <c r="A1679" s="151" t="s">
        <v>8208</v>
      </c>
      <c r="B1679" s="151" t="s">
        <v>10</v>
      </c>
      <c r="C1679" s="183">
        <v>20</v>
      </c>
      <c r="D1679" s="138">
        <v>19</v>
      </c>
      <c r="E1679" s="123">
        <v>0</v>
      </c>
      <c r="F1679" s="123">
        <v>4</v>
      </c>
      <c r="G1679" s="123">
        <v>0</v>
      </c>
      <c r="H1679" s="123">
        <v>6</v>
      </c>
      <c r="I1679" s="123">
        <v>9</v>
      </c>
      <c r="J1679" s="123">
        <v>0</v>
      </c>
      <c r="K1679" s="177">
        <f t="shared" si="302"/>
        <v>19</v>
      </c>
      <c r="L1679" s="184"/>
      <c r="M1679" s="184">
        <v>23</v>
      </c>
      <c r="S1679" s="22" t="s">
        <v>8396</v>
      </c>
      <c r="T1679" s="27">
        <v>0</v>
      </c>
      <c r="U1679" s="27">
        <v>0</v>
      </c>
      <c r="V1679" s="27">
        <v>0</v>
      </c>
      <c r="W1679" s="27">
        <v>0</v>
      </c>
      <c r="X1679" s="27">
        <v>0</v>
      </c>
      <c r="Y1679" s="22">
        <f t="shared" si="303"/>
        <v>0</v>
      </c>
      <c r="AL1679" s="18" t="s">
        <v>2</v>
      </c>
      <c r="AM1679" s="18" t="s">
        <v>8359</v>
      </c>
      <c r="AN1679" s="18" t="s">
        <v>8360</v>
      </c>
      <c r="AO1679" s="18" t="s">
        <v>8361</v>
      </c>
      <c r="AP1679" s="18" t="s">
        <v>8258</v>
      </c>
      <c r="AQ1679" s="18" t="s">
        <v>8253</v>
      </c>
      <c r="AR1679" s="18" t="s">
        <v>8362</v>
      </c>
      <c r="AS1679" s="18" t="s">
        <v>8363</v>
      </c>
      <c r="AT1679" s="75" t="s">
        <v>8364</v>
      </c>
      <c r="AU1679" s="75" t="s">
        <v>8261</v>
      </c>
      <c r="AV1679" s="18" t="s">
        <v>8262</v>
      </c>
      <c r="AW1679" s="18" t="s">
        <v>8257</v>
      </c>
      <c r="AX1679" s="18" t="s">
        <v>8365</v>
      </c>
      <c r="AY1679" s="18" t="s">
        <v>8366</v>
      </c>
      <c r="AZ1679" s="18" t="s">
        <v>8367</v>
      </c>
      <c r="BA1679" s="18" t="s">
        <v>8260</v>
      </c>
      <c r="BB1679" s="18" t="s">
        <v>8303</v>
      </c>
      <c r="BC1679" s="18" t="s">
        <v>8266</v>
      </c>
      <c r="BD1679" s="18" t="s">
        <v>8368</v>
      </c>
      <c r="BE1679" s="18" t="s">
        <v>8369</v>
      </c>
    </row>
    <row r="1680" spans="1:87" x14ac:dyDescent="0.25">
      <c r="A1680" s="38" t="s">
        <v>8202</v>
      </c>
      <c r="B1680" s="38" t="s">
        <v>3133</v>
      </c>
      <c r="C1680" s="58">
        <v>11</v>
      </c>
      <c r="D1680" s="71">
        <v>10</v>
      </c>
      <c r="E1680" s="114">
        <v>0</v>
      </c>
      <c r="F1680" s="114">
        <v>2</v>
      </c>
      <c r="G1680" s="114">
        <v>0</v>
      </c>
      <c r="H1680" s="114">
        <v>8</v>
      </c>
      <c r="I1680" s="114">
        <v>0</v>
      </c>
      <c r="J1680" s="114">
        <v>0</v>
      </c>
      <c r="K1680" s="177">
        <f t="shared" si="302"/>
        <v>10</v>
      </c>
      <c r="M1680" s="20"/>
      <c r="S1680" s="22" t="s">
        <v>8074</v>
      </c>
      <c r="T1680" s="27">
        <v>0</v>
      </c>
      <c r="U1680" s="27">
        <v>0</v>
      </c>
      <c r="V1680" s="27">
        <v>0</v>
      </c>
      <c r="W1680" s="27">
        <v>0</v>
      </c>
      <c r="X1680" s="27">
        <v>0</v>
      </c>
      <c r="Y1680" s="22">
        <f t="shared" si="303"/>
        <v>0</v>
      </c>
      <c r="AL1680" s="18" t="s">
        <v>8243</v>
      </c>
      <c r="AM1680" s="24">
        <v>0</v>
      </c>
      <c r="AN1680" s="24">
        <v>0</v>
      </c>
      <c r="AO1680" s="24">
        <v>0</v>
      </c>
      <c r="AP1680" s="24">
        <v>0</v>
      </c>
      <c r="AQ1680" s="24">
        <v>0</v>
      </c>
      <c r="AR1680" s="24">
        <v>0</v>
      </c>
      <c r="AS1680" s="24">
        <v>0</v>
      </c>
      <c r="AT1680" s="75">
        <v>0</v>
      </c>
      <c r="AU1680" s="75">
        <v>0</v>
      </c>
      <c r="AV1680" s="24">
        <v>0</v>
      </c>
      <c r="AW1680" s="24">
        <v>0</v>
      </c>
      <c r="AX1680" s="24">
        <v>0</v>
      </c>
      <c r="AY1680" s="24">
        <v>0</v>
      </c>
      <c r="AZ1680" s="24">
        <v>0</v>
      </c>
      <c r="BA1680" s="24">
        <v>0</v>
      </c>
      <c r="BB1680" s="24">
        <v>0</v>
      </c>
      <c r="BC1680" s="24">
        <v>0</v>
      </c>
      <c r="BD1680" s="24">
        <v>0</v>
      </c>
      <c r="BE1680" s="24">
        <v>0</v>
      </c>
      <c r="BG1680" s="18" t="s">
        <v>8243</v>
      </c>
    </row>
    <row r="1681" spans="1:59" x14ac:dyDescent="0.25">
      <c r="A1681" s="38" t="s">
        <v>8202</v>
      </c>
      <c r="B1681" s="38" t="s">
        <v>836</v>
      </c>
      <c r="C1681" s="58">
        <v>7</v>
      </c>
      <c r="D1681" s="71">
        <v>7</v>
      </c>
      <c r="E1681" s="114">
        <v>0</v>
      </c>
      <c r="F1681" s="114">
        <v>0</v>
      </c>
      <c r="G1681" s="114">
        <v>0</v>
      </c>
      <c r="H1681" s="114">
        <v>5</v>
      </c>
      <c r="I1681" s="114">
        <v>2</v>
      </c>
      <c r="J1681" s="114">
        <v>0</v>
      </c>
      <c r="K1681" s="177">
        <f t="shared" si="302"/>
        <v>7</v>
      </c>
      <c r="M1681" s="20"/>
      <c r="S1681" s="22" t="s">
        <v>8075</v>
      </c>
      <c r="T1681" s="27">
        <v>0</v>
      </c>
      <c r="U1681" s="27">
        <v>0</v>
      </c>
      <c r="V1681" s="27">
        <v>0</v>
      </c>
      <c r="W1681" s="27">
        <v>3</v>
      </c>
      <c r="X1681" s="27">
        <v>0</v>
      </c>
      <c r="Y1681" s="22">
        <f t="shared" si="303"/>
        <v>3</v>
      </c>
      <c r="AL1681" s="18" t="s">
        <v>8244</v>
      </c>
      <c r="AM1681" s="24">
        <v>0</v>
      </c>
      <c r="AN1681" s="24">
        <v>0</v>
      </c>
      <c r="AO1681" s="24">
        <v>0</v>
      </c>
      <c r="AP1681" s="24">
        <v>0</v>
      </c>
      <c r="AQ1681" s="24">
        <v>0</v>
      </c>
      <c r="AR1681" s="24">
        <v>0</v>
      </c>
      <c r="AS1681" s="24">
        <v>0</v>
      </c>
      <c r="AT1681" s="75">
        <v>0</v>
      </c>
      <c r="AU1681" s="75">
        <v>0</v>
      </c>
      <c r="AV1681" s="24">
        <v>0</v>
      </c>
      <c r="AW1681" s="24">
        <v>0</v>
      </c>
      <c r="AX1681" s="24">
        <v>0</v>
      </c>
      <c r="AY1681" s="24">
        <v>0</v>
      </c>
      <c r="AZ1681" s="24">
        <v>0</v>
      </c>
      <c r="BA1681" s="24">
        <v>0</v>
      </c>
      <c r="BB1681" s="24">
        <v>0</v>
      </c>
      <c r="BC1681" s="24">
        <v>0</v>
      </c>
      <c r="BD1681" s="24">
        <v>0</v>
      </c>
      <c r="BE1681" s="24">
        <v>0</v>
      </c>
      <c r="BG1681" s="18" t="s">
        <v>8244</v>
      </c>
    </row>
    <row r="1682" spans="1:59" x14ac:dyDescent="0.25">
      <c r="A1682" s="38" t="s">
        <v>8202</v>
      </c>
      <c r="B1682" s="38" t="s">
        <v>3855</v>
      </c>
      <c r="C1682" s="58">
        <v>1</v>
      </c>
      <c r="D1682" s="71">
        <v>1</v>
      </c>
      <c r="E1682" s="114">
        <v>0</v>
      </c>
      <c r="F1682" s="114">
        <v>0</v>
      </c>
      <c r="G1682" s="114">
        <v>0</v>
      </c>
      <c r="H1682" s="114">
        <v>1</v>
      </c>
      <c r="I1682" s="114">
        <v>0</v>
      </c>
      <c r="J1682" s="114">
        <v>0</v>
      </c>
      <c r="K1682" s="177">
        <f t="shared" si="302"/>
        <v>1</v>
      </c>
      <c r="M1682" s="20"/>
      <c r="S1682" s="46" t="s">
        <v>8076</v>
      </c>
      <c r="T1682" s="47">
        <v>0</v>
      </c>
      <c r="U1682" s="47">
        <v>4</v>
      </c>
      <c r="V1682" s="47">
        <v>0</v>
      </c>
      <c r="W1682" s="47">
        <v>8</v>
      </c>
      <c r="X1682" s="47">
        <v>11</v>
      </c>
      <c r="Y1682" s="22">
        <f t="shared" si="303"/>
        <v>23</v>
      </c>
      <c r="AL1682" s="18" t="s">
        <v>8245</v>
      </c>
      <c r="AM1682" s="24">
        <v>0</v>
      </c>
      <c r="AN1682" s="24">
        <v>0</v>
      </c>
      <c r="AO1682" s="24">
        <v>0</v>
      </c>
      <c r="AP1682" s="24">
        <v>0</v>
      </c>
      <c r="AQ1682" s="24">
        <v>0</v>
      </c>
      <c r="AR1682" s="24">
        <v>0</v>
      </c>
      <c r="AS1682" s="24">
        <v>0</v>
      </c>
      <c r="AT1682" s="75">
        <v>0</v>
      </c>
      <c r="AU1682" s="75">
        <v>0</v>
      </c>
      <c r="AV1682" s="24">
        <v>0</v>
      </c>
      <c r="AW1682" s="24">
        <v>0</v>
      </c>
      <c r="AX1682" s="24">
        <v>1</v>
      </c>
      <c r="AY1682" s="24">
        <v>0</v>
      </c>
      <c r="AZ1682" s="24">
        <v>0</v>
      </c>
      <c r="BA1682" s="24">
        <v>0</v>
      </c>
      <c r="BB1682" s="24">
        <v>0</v>
      </c>
      <c r="BC1682" s="24">
        <v>0</v>
      </c>
      <c r="BD1682" s="24">
        <v>0</v>
      </c>
      <c r="BE1682" s="24">
        <v>0</v>
      </c>
      <c r="BG1682" s="18" t="s">
        <v>8245</v>
      </c>
    </row>
    <row r="1683" spans="1:59" x14ac:dyDescent="0.25">
      <c r="A1683" s="38" t="s">
        <v>8202</v>
      </c>
      <c r="B1683" s="38" t="s">
        <v>10</v>
      </c>
      <c r="C1683" s="58">
        <v>147</v>
      </c>
      <c r="D1683" s="71">
        <v>146</v>
      </c>
      <c r="E1683" s="114">
        <v>0</v>
      </c>
      <c r="F1683" s="114">
        <v>8</v>
      </c>
      <c r="G1683" s="114">
        <v>1</v>
      </c>
      <c r="H1683" s="114">
        <v>24</v>
      </c>
      <c r="I1683" s="114">
        <v>113</v>
      </c>
      <c r="J1683" s="114">
        <v>0</v>
      </c>
      <c r="K1683" s="177">
        <f t="shared" si="302"/>
        <v>146</v>
      </c>
      <c r="M1683" s="135">
        <v>164</v>
      </c>
      <c r="S1683" s="22" t="s">
        <v>8077</v>
      </c>
      <c r="T1683" s="27">
        <v>0</v>
      </c>
      <c r="U1683" s="27">
        <v>10</v>
      </c>
      <c r="V1683" s="27">
        <v>1</v>
      </c>
      <c r="W1683" s="27">
        <v>38</v>
      </c>
      <c r="X1683" s="27">
        <v>115</v>
      </c>
      <c r="Y1683" s="22">
        <f t="shared" si="303"/>
        <v>164</v>
      </c>
      <c r="AL1683" s="18" t="s">
        <v>8246</v>
      </c>
      <c r="AM1683" s="24">
        <v>0</v>
      </c>
      <c r="AN1683" s="24">
        <v>0</v>
      </c>
      <c r="AO1683" s="24">
        <v>0</v>
      </c>
      <c r="AP1683" s="24">
        <v>0</v>
      </c>
      <c r="AQ1683" s="24">
        <v>0</v>
      </c>
      <c r="AR1683" s="24">
        <v>0</v>
      </c>
      <c r="AS1683" s="24">
        <v>0</v>
      </c>
      <c r="AT1683" s="75">
        <v>0</v>
      </c>
      <c r="AU1683" s="75">
        <v>0</v>
      </c>
      <c r="AV1683" s="24">
        <v>0</v>
      </c>
      <c r="AW1683" s="24">
        <v>0</v>
      </c>
      <c r="AX1683" s="24">
        <v>1</v>
      </c>
      <c r="AY1683" s="24">
        <v>0</v>
      </c>
      <c r="AZ1683" s="24">
        <v>0</v>
      </c>
      <c r="BA1683" s="24">
        <v>0</v>
      </c>
      <c r="BB1683" s="24">
        <v>0</v>
      </c>
      <c r="BC1683" s="24">
        <v>0</v>
      </c>
      <c r="BD1683" s="24">
        <v>0</v>
      </c>
      <c r="BE1683" s="24">
        <v>0</v>
      </c>
      <c r="BG1683" s="18" t="s">
        <v>8246</v>
      </c>
    </row>
    <row r="1684" spans="1:59" x14ac:dyDescent="0.25">
      <c r="A1684" s="151" t="s">
        <v>8203</v>
      </c>
      <c r="B1684" s="151" t="s">
        <v>3133</v>
      </c>
      <c r="C1684" s="183">
        <v>40</v>
      </c>
      <c r="D1684" s="138">
        <v>38</v>
      </c>
      <c r="E1684" s="123">
        <v>0</v>
      </c>
      <c r="F1684" s="123">
        <v>10</v>
      </c>
      <c r="G1684" s="123">
        <v>1</v>
      </c>
      <c r="H1684" s="123">
        <v>27</v>
      </c>
      <c r="I1684" s="123">
        <v>0</v>
      </c>
      <c r="J1684" s="123">
        <v>0</v>
      </c>
      <c r="K1684" s="177">
        <f t="shared" si="302"/>
        <v>38</v>
      </c>
      <c r="L1684" s="184"/>
      <c r="M1684" s="184"/>
      <c r="S1684" s="46" t="s">
        <v>8078</v>
      </c>
      <c r="T1684" s="47">
        <v>13</v>
      </c>
      <c r="U1684" s="47">
        <v>33</v>
      </c>
      <c r="V1684" s="47">
        <v>16</v>
      </c>
      <c r="W1684" s="47">
        <v>96</v>
      </c>
      <c r="X1684" s="47">
        <v>395</v>
      </c>
      <c r="Y1684" s="22">
        <f t="shared" si="303"/>
        <v>553</v>
      </c>
      <c r="AL1684" s="18" t="s">
        <v>8252</v>
      </c>
      <c r="AM1684" s="24">
        <v>364</v>
      </c>
      <c r="AN1684" s="24">
        <v>349</v>
      </c>
      <c r="AO1684" s="24">
        <v>510</v>
      </c>
      <c r="AP1684" s="24">
        <v>535</v>
      </c>
      <c r="AQ1684" s="24">
        <v>579</v>
      </c>
      <c r="AR1684" s="24">
        <v>91</v>
      </c>
      <c r="AS1684" s="24">
        <v>181</v>
      </c>
      <c r="AT1684" s="75">
        <v>166</v>
      </c>
      <c r="AU1684" s="75">
        <v>123</v>
      </c>
      <c r="AV1684" s="24">
        <v>6</v>
      </c>
      <c r="AW1684" s="24">
        <v>0</v>
      </c>
      <c r="AX1684" s="24">
        <v>1</v>
      </c>
      <c r="AY1684" s="24">
        <v>0</v>
      </c>
      <c r="AZ1684" s="24">
        <v>0</v>
      </c>
      <c r="BA1684" s="24">
        <v>0</v>
      </c>
      <c r="BB1684" s="24">
        <v>0</v>
      </c>
      <c r="BC1684" s="24">
        <v>0</v>
      </c>
      <c r="BD1684" s="24">
        <v>0</v>
      </c>
      <c r="BE1684" s="24">
        <v>0</v>
      </c>
      <c r="BG1684" s="18" t="s">
        <v>8252</v>
      </c>
    </row>
    <row r="1685" spans="1:59" x14ac:dyDescent="0.25">
      <c r="A1685" s="151" t="s">
        <v>8203</v>
      </c>
      <c r="B1685" s="151" t="s">
        <v>836</v>
      </c>
      <c r="C1685" s="183">
        <v>55</v>
      </c>
      <c r="D1685" s="138">
        <v>55</v>
      </c>
      <c r="E1685" s="123">
        <v>0</v>
      </c>
      <c r="F1685" s="123">
        <v>0</v>
      </c>
      <c r="G1685" s="123">
        <v>0</v>
      </c>
      <c r="H1685" s="123">
        <v>21</v>
      </c>
      <c r="I1685" s="123">
        <v>34</v>
      </c>
      <c r="J1685" s="123">
        <v>0</v>
      </c>
      <c r="K1685" s="177">
        <f t="shared" si="302"/>
        <v>55</v>
      </c>
      <c r="L1685" s="184"/>
      <c r="M1685" s="184"/>
      <c r="S1685" s="22" t="s">
        <v>8079</v>
      </c>
      <c r="T1685" s="27">
        <v>0</v>
      </c>
      <c r="U1685" s="27">
        <v>0</v>
      </c>
      <c r="V1685" s="27">
        <v>0</v>
      </c>
      <c r="W1685" s="27">
        <v>137</v>
      </c>
      <c r="X1685" s="27">
        <v>0</v>
      </c>
      <c r="Y1685" s="22">
        <f t="shared" si="303"/>
        <v>137</v>
      </c>
      <c r="AL1685" s="18" t="s">
        <v>8293</v>
      </c>
      <c r="AM1685" s="24">
        <v>3</v>
      </c>
      <c r="AN1685" s="24">
        <v>0</v>
      </c>
      <c r="AO1685" s="24">
        <v>1</v>
      </c>
      <c r="AP1685" s="24">
        <v>1</v>
      </c>
      <c r="AQ1685" s="24">
        <v>1</v>
      </c>
      <c r="AR1685" s="24">
        <v>0</v>
      </c>
      <c r="AS1685" s="24">
        <v>0</v>
      </c>
      <c r="AT1685" s="75">
        <v>0</v>
      </c>
      <c r="AU1685" s="75">
        <v>0</v>
      </c>
      <c r="AV1685" s="24">
        <v>1</v>
      </c>
      <c r="AW1685" s="24">
        <v>2</v>
      </c>
      <c r="AX1685" s="24">
        <v>1</v>
      </c>
      <c r="AY1685" s="24">
        <v>1</v>
      </c>
      <c r="AZ1685" s="24">
        <v>0</v>
      </c>
      <c r="BA1685" s="24">
        <v>0</v>
      </c>
      <c r="BB1685" s="24">
        <v>1</v>
      </c>
      <c r="BC1685" s="24">
        <v>0</v>
      </c>
      <c r="BD1685" s="24">
        <v>0</v>
      </c>
      <c r="BE1685" s="24">
        <v>0</v>
      </c>
      <c r="BG1685" s="18" t="s">
        <v>8293</v>
      </c>
    </row>
    <row r="1686" spans="1:59" x14ac:dyDescent="0.25">
      <c r="A1686" s="151" t="s">
        <v>8203</v>
      </c>
      <c r="B1686" s="151" t="s">
        <v>5524</v>
      </c>
      <c r="C1686" s="183">
        <v>7</v>
      </c>
      <c r="D1686" s="138">
        <v>1</v>
      </c>
      <c r="E1686" s="123">
        <v>0</v>
      </c>
      <c r="F1686" s="123">
        <v>1</v>
      </c>
      <c r="G1686" s="123">
        <v>0</v>
      </c>
      <c r="H1686" s="123">
        <v>0</v>
      </c>
      <c r="I1686" s="123">
        <v>0</v>
      </c>
      <c r="J1686" s="123">
        <v>0</v>
      </c>
      <c r="K1686" s="177">
        <f t="shared" si="302"/>
        <v>1</v>
      </c>
      <c r="L1686" s="184"/>
      <c r="M1686" s="184"/>
      <c r="T1686" s="18">
        <f>SUM(T1677:T1685)</f>
        <v>13</v>
      </c>
      <c r="U1686" s="18">
        <f>SUM(U1677:U1685)</f>
        <v>47</v>
      </c>
      <c r="V1686" s="18">
        <f>SUM(V1677:V1685)</f>
        <v>17</v>
      </c>
      <c r="W1686" s="18">
        <f>SUM(W1677:W1685)</f>
        <v>282</v>
      </c>
      <c r="X1686" s="18">
        <f>SUM(X1677:X1685)</f>
        <v>521</v>
      </c>
      <c r="Y1686" s="22">
        <f t="shared" si="303"/>
        <v>880</v>
      </c>
      <c r="AL1686" s="18" t="s">
        <v>8294</v>
      </c>
      <c r="AM1686" s="24">
        <v>3</v>
      </c>
      <c r="AN1686" s="24">
        <v>3</v>
      </c>
      <c r="AO1686" s="24">
        <v>1</v>
      </c>
      <c r="AP1686" s="24">
        <v>1</v>
      </c>
      <c r="AQ1686" s="24">
        <v>1</v>
      </c>
      <c r="AR1686" s="24">
        <v>0</v>
      </c>
      <c r="AS1686" s="24">
        <v>0</v>
      </c>
      <c r="AT1686" s="75">
        <v>0</v>
      </c>
      <c r="AU1686" s="75">
        <v>1</v>
      </c>
      <c r="AV1686" s="24">
        <v>1</v>
      </c>
      <c r="AW1686" s="24">
        <v>0</v>
      </c>
      <c r="AX1686" s="24">
        <v>0</v>
      </c>
      <c r="AY1686" s="24">
        <v>1</v>
      </c>
      <c r="AZ1686" s="24">
        <v>0</v>
      </c>
      <c r="BA1686" s="24">
        <v>0</v>
      </c>
      <c r="BB1686" s="24">
        <v>1</v>
      </c>
      <c r="BC1686" s="24">
        <v>0</v>
      </c>
      <c r="BD1686" s="24">
        <v>0</v>
      </c>
      <c r="BE1686" s="24">
        <v>0</v>
      </c>
      <c r="BG1686" s="18" t="s">
        <v>8294</v>
      </c>
    </row>
    <row r="1687" spans="1:59" x14ac:dyDescent="0.25">
      <c r="A1687" s="151" t="s">
        <v>8203</v>
      </c>
      <c r="B1687" s="151" t="s">
        <v>3855</v>
      </c>
      <c r="C1687" s="183">
        <v>1</v>
      </c>
      <c r="D1687" s="138">
        <v>1</v>
      </c>
      <c r="E1687" s="123">
        <v>0</v>
      </c>
      <c r="F1687" s="123">
        <v>1</v>
      </c>
      <c r="G1687" s="123">
        <v>0</v>
      </c>
      <c r="H1687" s="123">
        <v>0</v>
      </c>
      <c r="I1687" s="123">
        <v>0</v>
      </c>
      <c r="J1687" s="123">
        <v>0</v>
      </c>
      <c r="K1687" s="177">
        <f t="shared" si="302"/>
        <v>1</v>
      </c>
      <c r="L1687" s="184"/>
      <c r="M1687" s="184"/>
      <c r="AL1687" s="18" t="s">
        <v>8295</v>
      </c>
      <c r="AM1687" s="24">
        <v>10</v>
      </c>
      <c r="AN1687" s="24">
        <v>3</v>
      </c>
      <c r="AO1687" s="24">
        <v>5</v>
      </c>
      <c r="AP1687" s="24">
        <v>3</v>
      </c>
      <c r="AQ1687" s="24">
        <v>2</v>
      </c>
      <c r="AR1687" s="24">
        <v>0</v>
      </c>
      <c r="AS1687" s="24">
        <v>0</v>
      </c>
      <c r="AT1687" s="75">
        <v>0</v>
      </c>
      <c r="AU1687" s="75">
        <v>1</v>
      </c>
      <c r="AV1687" s="24">
        <v>1</v>
      </c>
      <c r="AW1687" s="24">
        <v>0</v>
      </c>
      <c r="AX1687" s="24">
        <v>0</v>
      </c>
      <c r="AY1687" s="24">
        <v>1</v>
      </c>
      <c r="AZ1687" s="24">
        <v>0</v>
      </c>
      <c r="BA1687" s="24">
        <v>0</v>
      </c>
      <c r="BB1687" s="24">
        <v>1</v>
      </c>
      <c r="BC1687" s="24">
        <v>0</v>
      </c>
      <c r="BD1687" s="24">
        <v>0</v>
      </c>
      <c r="BE1687" s="24">
        <v>0</v>
      </c>
      <c r="BG1687" s="18" t="s">
        <v>8295</v>
      </c>
    </row>
    <row r="1688" spans="1:59" x14ac:dyDescent="0.25">
      <c r="A1688" s="151" t="s">
        <v>8203</v>
      </c>
      <c r="B1688" s="151" t="s">
        <v>10</v>
      </c>
      <c r="C1688" s="183">
        <v>459</v>
      </c>
      <c r="D1688" s="138">
        <v>458</v>
      </c>
      <c r="E1688" s="123">
        <v>13</v>
      </c>
      <c r="F1688" s="123">
        <v>21</v>
      </c>
      <c r="G1688" s="123">
        <v>15</v>
      </c>
      <c r="H1688" s="123">
        <v>48</v>
      </c>
      <c r="I1688" s="123">
        <v>361</v>
      </c>
      <c r="J1688" s="123">
        <v>0</v>
      </c>
      <c r="K1688" s="177">
        <f t="shared" si="302"/>
        <v>458</v>
      </c>
      <c r="L1688" s="184"/>
      <c r="M1688" s="184">
        <v>553</v>
      </c>
      <c r="AL1688" s="18" t="s">
        <v>8296</v>
      </c>
      <c r="AM1688" s="24">
        <v>51</v>
      </c>
      <c r="AN1688" s="24">
        <v>46</v>
      </c>
      <c r="AO1688" s="24">
        <v>37</v>
      </c>
      <c r="AP1688" s="24">
        <v>28</v>
      </c>
      <c r="AQ1688" s="24">
        <v>23</v>
      </c>
      <c r="AR1688" s="24">
        <v>12</v>
      </c>
      <c r="AS1688" s="24">
        <v>18</v>
      </c>
      <c r="AT1688" s="75">
        <v>8</v>
      </c>
      <c r="AU1688" s="75">
        <v>10</v>
      </c>
      <c r="AV1688" s="24">
        <v>4</v>
      </c>
      <c r="AW1688" s="24">
        <v>1</v>
      </c>
      <c r="AX1688" s="24">
        <v>5</v>
      </c>
      <c r="AY1688" s="24">
        <v>3</v>
      </c>
      <c r="AZ1688" s="24">
        <v>0</v>
      </c>
      <c r="BA1688" s="24">
        <v>0</v>
      </c>
      <c r="BB1688" s="24">
        <v>2</v>
      </c>
      <c r="BC1688" s="24">
        <v>0</v>
      </c>
      <c r="BD1688" s="24">
        <v>0</v>
      </c>
      <c r="BE1688" s="24">
        <v>0</v>
      </c>
      <c r="BG1688" s="18" t="s">
        <v>8296</v>
      </c>
    </row>
    <row r="1689" spans="1:59" x14ac:dyDescent="0.25">
      <c r="A1689" s="38" t="s">
        <v>7373</v>
      </c>
      <c r="B1689" s="38" t="s">
        <v>3133</v>
      </c>
      <c r="C1689" s="58">
        <v>80</v>
      </c>
      <c r="D1689" s="114">
        <v>80</v>
      </c>
      <c r="E1689" s="114">
        <v>0</v>
      </c>
      <c r="F1689" s="114">
        <v>0</v>
      </c>
      <c r="G1689" s="114">
        <v>0</v>
      </c>
      <c r="H1689" s="114">
        <v>80</v>
      </c>
      <c r="I1689" s="114">
        <v>0</v>
      </c>
      <c r="J1689" s="114">
        <v>0</v>
      </c>
      <c r="K1689" s="177">
        <f t="shared" si="302"/>
        <v>80</v>
      </c>
      <c r="M1689" s="20"/>
      <c r="S1689" s="22" t="s">
        <v>8192</v>
      </c>
      <c r="T1689" s="22" t="s">
        <v>5758</v>
      </c>
      <c r="U1689" s="22" t="s">
        <v>5740</v>
      </c>
      <c r="V1689" s="22" t="s">
        <v>5712</v>
      </c>
      <c r="W1689" s="22" t="s">
        <v>5745</v>
      </c>
      <c r="X1689" s="22" t="s">
        <v>5868</v>
      </c>
      <c r="Y1689" s="22" t="s">
        <v>5636</v>
      </c>
    </row>
    <row r="1690" spans="1:59" x14ac:dyDescent="0.25">
      <c r="A1690" s="38" t="s">
        <v>7373</v>
      </c>
      <c r="B1690" s="38" t="s">
        <v>836</v>
      </c>
      <c r="C1690" s="58">
        <v>51</v>
      </c>
      <c r="D1690" s="114">
        <v>51</v>
      </c>
      <c r="E1690" s="114">
        <v>0</v>
      </c>
      <c r="F1690" s="114">
        <v>0</v>
      </c>
      <c r="G1690" s="114">
        <v>0</v>
      </c>
      <c r="H1690" s="114">
        <v>51</v>
      </c>
      <c r="I1690" s="114">
        <v>0</v>
      </c>
      <c r="J1690" s="114">
        <v>0</v>
      </c>
      <c r="K1690" s="177">
        <f t="shared" si="302"/>
        <v>51</v>
      </c>
      <c r="M1690" s="20"/>
      <c r="S1690" s="22" t="s">
        <v>8394</v>
      </c>
      <c r="T1690" s="27">
        <v>0</v>
      </c>
      <c r="U1690" s="27">
        <v>0</v>
      </c>
      <c r="V1690" s="27">
        <v>0</v>
      </c>
      <c r="W1690" s="27">
        <v>0</v>
      </c>
      <c r="X1690" s="27">
        <v>0</v>
      </c>
      <c r="Y1690" s="22">
        <f t="shared" ref="Y1690:Y1699" si="304">SUM(T1690:X1690)</f>
        <v>0</v>
      </c>
    </row>
    <row r="1691" spans="1:59" x14ac:dyDescent="0.25">
      <c r="A1691" s="38" t="s">
        <v>7373</v>
      </c>
      <c r="B1691" s="38" t="s">
        <v>10</v>
      </c>
      <c r="C1691" s="58">
        <v>6</v>
      </c>
      <c r="D1691" s="114">
        <v>6</v>
      </c>
      <c r="E1691" s="114">
        <v>0</v>
      </c>
      <c r="F1691" s="114">
        <v>0</v>
      </c>
      <c r="G1691" s="114">
        <v>0</v>
      </c>
      <c r="H1691" s="114">
        <v>6</v>
      </c>
      <c r="I1691" s="114">
        <v>0</v>
      </c>
      <c r="J1691" s="114">
        <v>0</v>
      </c>
      <c r="K1691" s="177">
        <f t="shared" si="302"/>
        <v>6</v>
      </c>
      <c r="L1691" s="166"/>
      <c r="M1691" s="20">
        <v>137</v>
      </c>
      <c r="S1691" s="22" t="s">
        <v>8395</v>
      </c>
      <c r="T1691" s="27">
        <v>0</v>
      </c>
      <c r="U1691" s="27">
        <v>0</v>
      </c>
      <c r="V1691" s="27">
        <v>0</v>
      </c>
      <c r="W1691" s="27">
        <v>0</v>
      </c>
      <c r="X1691" s="27">
        <v>0</v>
      </c>
      <c r="Y1691" s="22">
        <f t="shared" si="304"/>
        <v>0</v>
      </c>
    </row>
    <row r="1692" spans="1:59" x14ac:dyDescent="0.25">
      <c r="A1692" s="155" t="s">
        <v>8193</v>
      </c>
      <c r="B1692" s="22"/>
      <c r="C1692" s="114">
        <f t="shared" ref="C1692:J1692" si="305">SUM(C1676:C1691)</f>
        <v>892</v>
      </c>
      <c r="D1692" s="114">
        <f t="shared" si="305"/>
        <v>880</v>
      </c>
      <c r="E1692" s="114">
        <f t="shared" si="305"/>
        <v>13</v>
      </c>
      <c r="F1692" s="114">
        <f t="shared" si="305"/>
        <v>47</v>
      </c>
      <c r="G1692" s="114">
        <f t="shared" si="305"/>
        <v>17</v>
      </c>
      <c r="H1692" s="114">
        <f t="shared" si="305"/>
        <v>282</v>
      </c>
      <c r="I1692" s="114">
        <f t="shared" si="305"/>
        <v>521</v>
      </c>
      <c r="J1692" s="114">
        <f t="shared" si="305"/>
        <v>0</v>
      </c>
      <c r="K1692" s="177">
        <f t="shared" si="302"/>
        <v>880</v>
      </c>
      <c r="L1692" s="166"/>
      <c r="M1692" s="20">
        <f>SUM(M1676:M1691)</f>
        <v>880</v>
      </c>
      <c r="S1692" s="22" t="s">
        <v>8396</v>
      </c>
      <c r="T1692" s="27">
        <v>0</v>
      </c>
      <c r="U1692" s="27">
        <v>0</v>
      </c>
      <c r="V1692" s="27">
        <v>0</v>
      </c>
      <c r="W1692" s="27">
        <v>0</v>
      </c>
      <c r="X1692" s="27">
        <v>0</v>
      </c>
      <c r="Y1692" s="22">
        <f t="shared" si="304"/>
        <v>0</v>
      </c>
    </row>
    <row r="1693" spans="1:59" x14ac:dyDescent="0.25">
      <c r="M1693" s="20"/>
      <c r="S1693" s="22" t="s">
        <v>8074</v>
      </c>
      <c r="T1693" s="27">
        <v>0</v>
      </c>
      <c r="U1693" s="27">
        <v>0</v>
      </c>
      <c r="V1693" s="27">
        <v>0</v>
      </c>
      <c r="W1693" s="27">
        <v>0</v>
      </c>
      <c r="X1693" s="27">
        <v>0</v>
      </c>
      <c r="Y1693" s="22">
        <f t="shared" si="304"/>
        <v>0</v>
      </c>
    </row>
    <row r="1694" spans="1:59" x14ac:dyDescent="0.25">
      <c r="M1694" s="20"/>
      <c r="S1694" s="22" t="s">
        <v>8075</v>
      </c>
      <c r="T1694" s="27">
        <v>0</v>
      </c>
      <c r="U1694" s="27">
        <v>0</v>
      </c>
      <c r="V1694" s="27">
        <v>0</v>
      </c>
      <c r="W1694" s="27">
        <v>0</v>
      </c>
      <c r="X1694" s="27">
        <v>0</v>
      </c>
      <c r="Y1694" s="22">
        <f t="shared" si="304"/>
        <v>0</v>
      </c>
    </row>
    <row r="1695" spans="1:59" ht="22.8" x14ac:dyDescent="0.25">
      <c r="S1695" s="46" t="s">
        <v>8076</v>
      </c>
      <c r="T1695" s="123">
        <v>0</v>
      </c>
      <c r="U1695" s="123">
        <v>0</v>
      </c>
      <c r="V1695" s="123">
        <v>0</v>
      </c>
      <c r="W1695" s="123">
        <v>2</v>
      </c>
      <c r="X1695" s="123">
        <v>0</v>
      </c>
      <c r="Y1695" s="22">
        <f t="shared" si="304"/>
        <v>2</v>
      </c>
      <c r="AL1695" s="18" t="s">
        <v>2</v>
      </c>
      <c r="AM1695" s="18" t="s">
        <v>8255</v>
      </c>
      <c r="AN1695" s="18" t="s">
        <v>8360</v>
      </c>
      <c r="AO1695" s="18" t="s">
        <v>8361</v>
      </c>
      <c r="AP1695" s="18" t="s">
        <v>8258</v>
      </c>
      <c r="AQ1695" s="18" t="s">
        <v>8253</v>
      </c>
      <c r="AR1695" s="18" t="s">
        <v>8362</v>
      </c>
      <c r="AS1695" s="18" t="s">
        <v>8363</v>
      </c>
      <c r="AT1695" s="75" t="s">
        <v>8364</v>
      </c>
      <c r="AU1695" s="75" t="s">
        <v>8261</v>
      </c>
      <c r="AV1695" s="18" t="s">
        <v>8262</v>
      </c>
      <c r="AW1695" s="18" t="s">
        <v>8257</v>
      </c>
      <c r="AX1695" s="18" t="s">
        <v>8365</v>
      </c>
      <c r="AY1695" s="18" t="s">
        <v>8366</v>
      </c>
      <c r="AZ1695" s="18" t="s">
        <v>8367</v>
      </c>
      <c r="BA1695" s="18" t="s">
        <v>8260</v>
      </c>
      <c r="BB1695" s="18" t="s">
        <v>8303</v>
      </c>
      <c r="BC1695" s="18" t="s">
        <v>8266</v>
      </c>
      <c r="BD1695" s="18" t="s">
        <v>8368</v>
      </c>
      <c r="BE1695" s="18" t="s">
        <v>8369</v>
      </c>
    </row>
    <row r="1696" spans="1:59" x14ac:dyDescent="0.25">
      <c r="S1696" s="22" t="s">
        <v>8077</v>
      </c>
      <c r="T1696" s="114">
        <v>0</v>
      </c>
      <c r="U1696" s="114">
        <v>2</v>
      </c>
      <c r="V1696" s="114">
        <v>0</v>
      </c>
      <c r="W1696" s="114">
        <v>8</v>
      </c>
      <c r="X1696" s="114">
        <v>0</v>
      </c>
      <c r="Y1696" s="22">
        <f t="shared" si="304"/>
        <v>10</v>
      </c>
      <c r="AL1696" s="18" t="s">
        <v>8374</v>
      </c>
      <c r="AM1696" s="24">
        <v>713</v>
      </c>
      <c r="AN1696" s="24">
        <v>352</v>
      </c>
      <c r="AO1696" s="24">
        <v>266</v>
      </c>
      <c r="AP1696" s="24">
        <v>249</v>
      </c>
      <c r="AQ1696" s="24">
        <v>156</v>
      </c>
      <c r="AR1696" s="24">
        <v>84</v>
      </c>
      <c r="AS1696" s="24">
        <v>62</v>
      </c>
      <c r="AT1696" s="75">
        <v>82</v>
      </c>
      <c r="AU1696" s="75">
        <v>42</v>
      </c>
      <c r="AV1696" s="24">
        <v>52</v>
      </c>
      <c r="AW1696" s="24">
        <v>37</v>
      </c>
      <c r="AX1696" s="24">
        <v>17</v>
      </c>
      <c r="AY1696" s="24">
        <v>19</v>
      </c>
      <c r="AZ1696" s="24">
        <v>37</v>
      </c>
      <c r="BA1696" s="24">
        <v>13</v>
      </c>
      <c r="BB1696" s="24">
        <v>19</v>
      </c>
      <c r="BC1696" s="24">
        <v>16</v>
      </c>
      <c r="BD1696" s="140">
        <v>11</v>
      </c>
      <c r="BE1696" s="24">
        <v>3</v>
      </c>
      <c r="BG1696" s="18" t="s">
        <v>8374</v>
      </c>
    </row>
    <row r="1697" spans="4:74" x14ac:dyDescent="0.25">
      <c r="D1697" s="159"/>
      <c r="E1697" s="159"/>
      <c r="F1697" s="162"/>
      <c r="H1697" s="159"/>
      <c r="I1697" s="159"/>
      <c r="J1697" s="159"/>
      <c r="K1697" s="162"/>
      <c r="S1697" s="46" t="s">
        <v>8078</v>
      </c>
      <c r="T1697" s="123">
        <v>0</v>
      </c>
      <c r="U1697" s="123">
        <v>10</v>
      </c>
      <c r="V1697" s="123">
        <v>1</v>
      </c>
      <c r="W1697" s="123">
        <v>27</v>
      </c>
      <c r="X1697" s="123">
        <v>0</v>
      </c>
      <c r="Y1697" s="22">
        <f t="shared" si="304"/>
        <v>38</v>
      </c>
      <c r="AL1697" s="18" t="s">
        <v>8375</v>
      </c>
      <c r="AM1697" s="24">
        <v>1</v>
      </c>
      <c r="AN1697" s="24">
        <v>28</v>
      </c>
      <c r="AO1697" s="24">
        <v>72</v>
      </c>
      <c r="AP1697" s="24">
        <v>273</v>
      </c>
      <c r="AQ1697" s="24">
        <v>355</v>
      </c>
      <c r="AR1697" s="24">
        <v>161</v>
      </c>
      <c r="AS1697" s="24">
        <v>145</v>
      </c>
      <c r="AT1697" s="75">
        <v>92</v>
      </c>
      <c r="AU1697" s="75">
        <v>72</v>
      </c>
      <c r="AV1697" s="24">
        <v>60</v>
      </c>
      <c r="AW1697" s="24">
        <v>43</v>
      </c>
      <c r="AX1697" s="24">
        <v>40</v>
      </c>
      <c r="AY1697" s="24">
        <v>31</v>
      </c>
      <c r="AZ1697" s="24">
        <v>39</v>
      </c>
      <c r="BA1697" s="24">
        <v>28</v>
      </c>
      <c r="BB1697" s="24">
        <v>32</v>
      </c>
      <c r="BC1697" s="24">
        <v>17</v>
      </c>
      <c r="BD1697" s="140">
        <v>29</v>
      </c>
      <c r="BE1697" s="24">
        <v>10</v>
      </c>
      <c r="BG1697" s="18" t="s">
        <v>8375</v>
      </c>
    </row>
    <row r="1698" spans="4:74" x14ac:dyDescent="0.25">
      <c r="D1698" s="159"/>
      <c r="E1698" s="159"/>
      <c r="F1698" s="162"/>
      <c r="H1698" s="159"/>
      <c r="I1698" s="159"/>
      <c r="J1698" s="159"/>
      <c r="K1698" s="162"/>
      <c r="S1698" s="22" t="s">
        <v>8079</v>
      </c>
      <c r="T1698" s="114">
        <v>0</v>
      </c>
      <c r="U1698" s="114">
        <v>0</v>
      </c>
      <c r="V1698" s="114">
        <v>0</v>
      </c>
      <c r="W1698" s="114">
        <v>80</v>
      </c>
      <c r="X1698" s="114">
        <v>0</v>
      </c>
      <c r="Y1698" s="22">
        <f t="shared" si="304"/>
        <v>80</v>
      </c>
      <c r="AL1698" s="141" t="s">
        <v>8256</v>
      </c>
      <c r="AM1698" s="142">
        <v>0</v>
      </c>
      <c r="AN1698" s="142">
        <v>0</v>
      </c>
      <c r="AO1698" s="142">
        <v>0</v>
      </c>
      <c r="AP1698" s="142">
        <v>0</v>
      </c>
      <c r="AQ1698" s="142">
        <v>0</v>
      </c>
      <c r="AR1698" s="142">
        <v>415</v>
      </c>
      <c r="AS1698" s="142">
        <v>435</v>
      </c>
      <c r="AT1698" s="180">
        <v>345</v>
      </c>
      <c r="AU1698" s="180">
        <v>433</v>
      </c>
      <c r="AV1698" s="142">
        <v>457</v>
      </c>
      <c r="AW1698" s="142">
        <v>568</v>
      </c>
      <c r="AX1698" s="142">
        <v>453</v>
      </c>
      <c r="AY1698" s="142">
        <v>391</v>
      </c>
      <c r="AZ1698" s="142">
        <v>236</v>
      </c>
      <c r="BA1698" s="142">
        <v>35</v>
      </c>
      <c r="BB1698" s="142">
        <v>44</v>
      </c>
      <c r="BC1698" s="142">
        <v>12</v>
      </c>
      <c r="BD1698" s="143">
        <v>15</v>
      </c>
      <c r="BE1698" s="141">
        <v>11</v>
      </c>
      <c r="BG1698" s="141" t="s">
        <v>8256</v>
      </c>
    </row>
    <row r="1699" spans="4:74" x14ac:dyDescent="0.25">
      <c r="D1699" s="159"/>
      <c r="E1699" s="159"/>
      <c r="F1699" s="162"/>
      <c r="H1699" s="159"/>
      <c r="I1699" s="159"/>
      <c r="J1699" s="159"/>
      <c r="K1699" s="162"/>
      <c r="T1699" s="18">
        <f>SUM(T1690:T1698)</f>
        <v>0</v>
      </c>
      <c r="U1699" s="18">
        <f>SUM(U1690:U1698)</f>
        <v>12</v>
      </c>
      <c r="V1699" s="18">
        <f>SUM(V1690:V1698)</f>
        <v>1</v>
      </c>
      <c r="W1699" s="18">
        <f>SUM(W1690:W1698)</f>
        <v>117</v>
      </c>
      <c r="X1699" s="18">
        <f>SUM(X1690:X1698)</f>
        <v>0</v>
      </c>
      <c r="Y1699" s="22">
        <f t="shared" si="304"/>
        <v>130</v>
      </c>
      <c r="AL1699" s="18" t="s">
        <v>8376</v>
      </c>
      <c r="AM1699" s="24">
        <v>0</v>
      </c>
      <c r="AN1699" s="24">
        <v>0</v>
      </c>
      <c r="AO1699" s="24">
        <v>0</v>
      </c>
      <c r="AP1699" s="24">
        <v>0</v>
      </c>
      <c r="AQ1699" s="24">
        <v>2</v>
      </c>
      <c r="AR1699" s="24">
        <v>15</v>
      </c>
      <c r="AS1699" s="24">
        <v>39</v>
      </c>
      <c r="AT1699" s="75">
        <v>174</v>
      </c>
      <c r="AU1699" s="75">
        <v>257</v>
      </c>
      <c r="AV1699" s="24">
        <v>409</v>
      </c>
      <c r="AW1699" s="24">
        <v>233</v>
      </c>
      <c r="AX1699" s="24">
        <v>203</v>
      </c>
      <c r="AY1699" s="24">
        <v>114</v>
      </c>
      <c r="AZ1699" s="24">
        <v>154</v>
      </c>
      <c r="BA1699" s="24">
        <v>112</v>
      </c>
      <c r="BB1699" s="24">
        <v>124</v>
      </c>
      <c r="BC1699" s="24">
        <v>60</v>
      </c>
      <c r="BD1699" s="140">
        <v>87</v>
      </c>
      <c r="BE1699" s="24">
        <v>39</v>
      </c>
      <c r="BG1699" s="18" t="s">
        <v>8376</v>
      </c>
    </row>
    <row r="1700" spans="4:74" x14ac:dyDescent="0.25">
      <c r="D1700" s="159"/>
      <c r="E1700" s="159"/>
      <c r="F1700" s="162"/>
      <c r="H1700" s="159"/>
      <c r="I1700" s="159"/>
      <c r="J1700" s="159"/>
      <c r="K1700" s="162"/>
      <c r="T1700" s="20"/>
      <c r="U1700" s="20"/>
      <c r="V1700" s="20"/>
      <c r="W1700" s="20"/>
      <c r="X1700" s="20"/>
      <c r="AL1700" s="141" t="s">
        <v>8259</v>
      </c>
      <c r="AM1700" s="142">
        <v>0</v>
      </c>
      <c r="AN1700" s="142">
        <v>0</v>
      </c>
      <c r="AO1700" s="142">
        <v>0</v>
      </c>
      <c r="AP1700" s="142">
        <v>0</v>
      </c>
      <c r="AQ1700" s="142">
        <v>0</v>
      </c>
      <c r="AR1700" s="142">
        <v>0</v>
      </c>
      <c r="AS1700" s="142">
        <v>0</v>
      </c>
      <c r="AT1700" s="142">
        <v>0</v>
      </c>
      <c r="AU1700" s="142">
        <v>0</v>
      </c>
      <c r="AV1700" s="142">
        <v>2</v>
      </c>
      <c r="AW1700" s="142">
        <v>10</v>
      </c>
      <c r="AX1700" s="142">
        <v>51</v>
      </c>
      <c r="AY1700" s="142">
        <v>115</v>
      </c>
      <c r="AZ1700" s="142">
        <v>428</v>
      </c>
      <c r="BA1700" s="142">
        <v>525</v>
      </c>
      <c r="BB1700" s="142">
        <v>467</v>
      </c>
      <c r="BC1700" s="142">
        <v>379</v>
      </c>
      <c r="BD1700" s="143">
        <v>320</v>
      </c>
      <c r="BE1700" s="141">
        <v>115</v>
      </c>
      <c r="BG1700" s="141" t="s">
        <v>8259</v>
      </c>
    </row>
    <row r="1701" spans="4:74" x14ac:dyDescent="0.25">
      <c r="D1701" s="159"/>
      <c r="E1701" s="159"/>
      <c r="F1701" s="162"/>
      <c r="H1701" s="159"/>
      <c r="I1701" s="159"/>
      <c r="J1701" s="159"/>
      <c r="K1701" s="162"/>
      <c r="S1701" s="22" t="s">
        <v>8195</v>
      </c>
      <c r="T1701" s="22" t="s">
        <v>5758</v>
      </c>
      <c r="U1701" s="22" t="s">
        <v>5740</v>
      </c>
      <c r="V1701" s="22" t="s">
        <v>5712</v>
      </c>
      <c r="W1701" s="22" t="s">
        <v>5745</v>
      </c>
      <c r="X1701" s="22" t="s">
        <v>5868</v>
      </c>
      <c r="Y1701" s="22" t="s">
        <v>8196</v>
      </c>
      <c r="AL1701" s="18" t="s">
        <v>8385</v>
      </c>
      <c r="AM1701" s="24">
        <v>0</v>
      </c>
      <c r="AN1701" s="24">
        <v>0</v>
      </c>
      <c r="AO1701" s="24">
        <v>0</v>
      </c>
      <c r="AP1701" s="24">
        <v>0</v>
      </c>
      <c r="AQ1701" s="24">
        <v>0</v>
      </c>
      <c r="AR1701" s="24">
        <v>0</v>
      </c>
      <c r="AS1701" s="24">
        <v>0</v>
      </c>
      <c r="AT1701" s="24">
        <v>0</v>
      </c>
      <c r="AU1701" s="24">
        <v>0</v>
      </c>
      <c r="AV1701" s="24">
        <v>1</v>
      </c>
      <c r="AW1701" s="24">
        <v>7</v>
      </c>
      <c r="AX1701" s="24">
        <v>40</v>
      </c>
      <c r="AY1701" s="24">
        <v>42</v>
      </c>
      <c r="AZ1701" s="24">
        <v>161</v>
      </c>
      <c r="BA1701" s="24">
        <v>182</v>
      </c>
      <c r="BB1701" s="24">
        <v>349</v>
      </c>
      <c r="BC1701" s="24">
        <v>202</v>
      </c>
      <c r="BD1701" s="140">
        <v>211</v>
      </c>
      <c r="BE1701" s="24">
        <v>120</v>
      </c>
      <c r="BG1701" s="18" t="s">
        <v>8385</v>
      </c>
    </row>
    <row r="1702" spans="4:74" x14ac:dyDescent="0.25">
      <c r="D1702" s="159"/>
      <c r="E1702" s="159"/>
      <c r="F1702" s="162"/>
      <c r="H1702" s="159"/>
      <c r="I1702" s="159"/>
      <c r="J1702" s="159"/>
      <c r="K1702" s="162"/>
      <c r="S1702" s="22" t="s">
        <v>8394</v>
      </c>
      <c r="T1702" s="27">
        <v>0</v>
      </c>
      <c r="U1702" s="27">
        <v>0</v>
      </c>
      <c r="V1702" s="27">
        <v>0</v>
      </c>
      <c r="W1702" s="27">
        <v>0</v>
      </c>
      <c r="X1702" s="27">
        <v>0</v>
      </c>
      <c r="Y1702" s="22">
        <f t="shared" ref="Y1702:Y1711" si="306">SUM(T1702:W1702)</f>
        <v>0</v>
      </c>
      <c r="AL1702" s="141" t="s">
        <v>8264</v>
      </c>
      <c r="AM1702" s="142">
        <v>0</v>
      </c>
      <c r="AN1702" s="142">
        <v>0</v>
      </c>
      <c r="AO1702" s="142">
        <v>0</v>
      </c>
      <c r="AP1702" s="142">
        <v>0</v>
      </c>
      <c r="AQ1702" s="142">
        <v>0</v>
      </c>
      <c r="AR1702" s="142">
        <v>0</v>
      </c>
      <c r="AS1702" s="142">
        <v>0</v>
      </c>
      <c r="AT1702" s="142">
        <v>0</v>
      </c>
      <c r="AU1702" s="142">
        <v>0</v>
      </c>
      <c r="AV1702" s="142">
        <v>0</v>
      </c>
      <c r="AW1702" s="142">
        <v>0</v>
      </c>
      <c r="AX1702" s="142">
        <v>13</v>
      </c>
      <c r="AY1702" s="142">
        <v>33</v>
      </c>
      <c r="AZ1702" s="142">
        <v>51</v>
      </c>
      <c r="BA1702" s="142">
        <v>28</v>
      </c>
      <c r="BB1702" s="142">
        <v>181</v>
      </c>
      <c r="BC1702" s="142">
        <v>177</v>
      </c>
      <c r="BD1702" s="143">
        <v>386</v>
      </c>
      <c r="BE1702" s="141">
        <v>395</v>
      </c>
      <c r="BG1702" s="141" t="s">
        <v>8264</v>
      </c>
      <c r="BR1702" s="18"/>
      <c r="BV1702" s="18"/>
    </row>
    <row r="1703" spans="4:74" x14ac:dyDescent="0.25">
      <c r="D1703" s="159"/>
      <c r="E1703" s="159"/>
      <c r="F1703" s="162"/>
      <c r="S1703" s="22" t="s">
        <v>8395</v>
      </c>
      <c r="T1703" s="27">
        <v>0</v>
      </c>
      <c r="U1703" s="27">
        <v>0</v>
      </c>
      <c r="V1703" s="27">
        <v>0</v>
      </c>
      <c r="W1703" s="27">
        <v>0</v>
      </c>
      <c r="X1703" s="27">
        <v>0</v>
      </c>
      <c r="Y1703" s="22">
        <f t="shared" si="306"/>
        <v>0</v>
      </c>
      <c r="AL1703" s="18" t="s">
        <v>8386</v>
      </c>
      <c r="AM1703" s="24">
        <v>0</v>
      </c>
      <c r="AN1703" s="24">
        <v>0</v>
      </c>
      <c r="AO1703" s="24">
        <v>0</v>
      </c>
      <c r="AP1703" s="24">
        <v>0</v>
      </c>
      <c r="AQ1703" s="24">
        <v>0</v>
      </c>
      <c r="AR1703" s="24">
        <v>0</v>
      </c>
      <c r="AS1703" s="24">
        <v>0</v>
      </c>
      <c r="AT1703" s="24">
        <v>0</v>
      </c>
      <c r="AU1703" s="24">
        <v>0</v>
      </c>
      <c r="AV1703" s="24">
        <v>0</v>
      </c>
      <c r="AW1703" s="24">
        <v>0</v>
      </c>
      <c r="AX1703" s="24">
        <v>0</v>
      </c>
      <c r="AY1703" s="24">
        <v>0</v>
      </c>
      <c r="AZ1703" s="24">
        <v>0</v>
      </c>
      <c r="BA1703" s="24">
        <v>0</v>
      </c>
      <c r="BB1703" s="24">
        <v>0</v>
      </c>
      <c r="BC1703" s="24">
        <v>0</v>
      </c>
      <c r="BD1703" s="140">
        <v>61</v>
      </c>
      <c r="BE1703" s="24">
        <v>57</v>
      </c>
      <c r="BG1703" s="18" t="s">
        <v>8386</v>
      </c>
      <c r="BR1703" s="18"/>
      <c r="BV1703" s="18"/>
    </row>
    <row r="1704" spans="4:74" x14ac:dyDescent="0.25">
      <c r="D1704" s="159"/>
      <c r="E1704" s="159"/>
      <c r="F1704" s="162"/>
      <c r="S1704" s="22" t="s">
        <v>8396</v>
      </c>
      <c r="T1704" s="27">
        <v>0</v>
      </c>
      <c r="U1704" s="27">
        <v>0</v>
      </c>
      <c r="V1704" s="27">
        <v>0</v>
      </c>
      <c r="W1704" s="27">
        <v>0</v>
      </c>
      <c r="X1704" s="27">
        <v>0</v>
      </c>
      <c r="Y1704" s="22">
        <f t="shared" si="306"/>
        <v>0</v>
      </c>
      <c r="AL1704" s="141" t="s">
        <v>8268</v>
      </c>
      <c r="AM1704" s="142">
        <v>0</v>
      </c>
      <c r="AN1704" s="142">
        <v>0</v>
      </c>
      <c r="AO1704" s="142">
        <v>0</v>
      </c>
      <c r="AP1704" s="142">
        <v>0</v>
      </c>
      <c r="AQ1704" s="142">
        <v>0</v>
      </c>
      <c r="AR1704" s="142">
        <v>0</v>
      </c>
      <c r="AS1704" s="142">
        <v>0</v>
      </c>
      <c r="AT1704" s="142">
        <v>0</v>
      </c>
      <c r="AU1704" s="142">
        <v>0</v>
      </c>
      <c r="AV1704" s="142">
        <v>0</v>
      </c>
      <c r="AW1704" s="142">
        <v>0</v>
      </c>
      <c r="AX1704" s="142">
        <v>0</v>
      </c>
      <c r="AY1704" s="142">
        <v>0</v>
      </c>
      <c r="AZ1704" s="142">
        <v>0</v>
      </c>
      <c r="BA1704" s="142">
        <v>0</v>
      </c>
      <c r="BB1704" s="142">
        <v>0</v>
      </c>
      <c r="BC1704" s="142">
        <v>0</v>
      </c>
      <c r="BD1704" s="143">
        <v>0</v>
      </c>
      <c r="BE1704" s="141">
        <v>0</v>
      </c>
      <c r="BG1704" s="141" t="s">
        <v>8268</v>
      </c>
      <c r="BR1704" s="18"/>
      <c r="BV1704" s="18"/>
    </row>
    <row r="1705" spans="4:74" x14ac:dyDescent="0.25">
      <c r="D1705" s="159"/>
      <c r="E1705" s="159"/>
      <c r="F1705" s="162"/>
      <c r="S1705" s="22" t="s">
        <v>8074</v>
      </c>
      <c r="T1705" s="27">
        <v>0</v>
      </c>
      <c r="U1705" s="27">
        <v>0</v>
      </c>
      <c r="V1705" s="27">
        <v>0</v>
      </c>
      <c r="W1705" s="27">
        <v>0</v>
      </c>
      <c r="X1705" s="27">
        <v>0</v>
      </c>
      <c r="Y1705" s="22">
        <f t="shared" si="306"/>
        <v>0</v>
      </c>
      <c r="BR1705" s="18"/>
      <c r="BV1705" s="18"/>
    </row>
    <row r="1706" spans="4:74" x14ac:dyDescent="0.25">
      <c r="D1706" s="159"/>
      <c r="E1706" s="159"/>
      <c r="F1706" s="162"/>
      <c r="S1706" s="22" t="s">
        <v>8075</v>
      </c>
      <c r="T1706" s="27">
        <v>0</v>
      </c>
      <c r="U1706" s="27">
        <v>0</v>
      </c>
      <c r="V1706" s="27">
        <v>0</v>
      </c>
      <c r="W1706" s="27">
        <v>3</v>
      </c>
      <c r="X1706" s="27">
        <v>0</v>
      </c>
      <c r="Y1706" s="22">
        <f t="shared" si="306"/>
        <v>3</v>
      </c>
      <c r="BR1706" s="18"/>
      <c r="BV1706" s="18"/>
    </row>
    <row r="1707" spans="4:74" x14ac:dyDescent="0.25">
      <c r="D1707" s="159"/>
      <c r="E1707" s="159"/>
      <c r="F1707" s="162"/>
      <c r="S1707" s="46" t="s">
        <v>8076</v>
      </c>
      <c r="T1707" s="47">
        <v>0</v>
      </c>
      <c r="U1707" s="47">
        <v>4</v>
      </c>
      <c r="V1707" s="47">
        <v>0</v>
      </c>
      <c r="W1707" s="47">
        <v>6</v>
      </c>
      <c r="X1707" s="47">
        <v>11</v>
      </c>
      <c r="Y1707" s="22">
        <f t="shared" si="306"/>
        <v>10</v>
      </c>
      <c r="BR1707" s="18"/>
      <c r="BV1707" s="18"/>
    </row>
    <row r="1708" spans="4:74" x14ac:dyDescent="0.25">
      <c r="D1708" s="159"/>
      <c r="E1708" s="159"/>
      <c r="F1708" s="162"/>
      <c r="S1708" s="22" t="s">
        <v>8077</v>
      </c>
      <c r="T1708" s="27">
        <v>0</v>
      </c>
      <c r="U1708" s="27">
        <v>8</v>
      </c>
      <c r="V1708" s="27">
        <v>1</v>
      </c>
      <c r="W1708" s="27">
        <v>30</v>
      </c>
      <c r="X1708" s="27">
        <v>115</v>
      </c>
      <c r="Y1708" s="22">
        <f t="shared" si="306"/>
        <v>39</v>
      </c>
      <c r="BR1708" s="18"/>
      <c r="BV1708" s="18"/>
    </row>
    <row r="1709" spans="4:74" x14ac:dyDescent="0.25">
      <c r="D1709" s="159"/>
      <c r="E1709" s="159"/>
      <c r="F1709" s="162"/>
      <c r="S1709" s="46" t="s">
        <v>8078</v>
      </c>
      <c r="T1709" s="47">
        <v>13</v>
      </c>
      <c r="U1709" s="47">
        <v>23</v>
      </c>
      <c r="V1709" s="47">
        <v>15</v>
      </c>
      <c r="W1709" s="47">
        <v>69</v>
      </c>
      <c r="X1709" s="47">
        <v>395</v>
      </c>
      <c r="Y1709" s="22">
        <f t="shared" si="306"/>
        <v>120</v>
      </c>
      <c r="BR1709" s="18"/>
      <c r="BV1709" s="18"/>
    </row>
    <row r="1710" spans="4:74" x14ac:dyDescent="0.25">
      <c r="S1710" s="22" t="s">
        <v>8079</v>
      </c>
      <c r="T1710" s="27">
        <v>0</v>
      </c>
      <c r="U1710" s="27">
        <v>0</v>
      </c>
      <c r="V1710" s="27">
        <v>0</v>
      </c>
      <c r="W1710" s="27">
        <v>57</v>
      </c>
      <c r="X1710" s="27">
        <v>0</v>
      </c>
      <c r="Y1710" s="22">
        <f t="shared" si="306"/>
        <v>57</v>
      </c>
      <c r="BR1710" s="18"/>
      <c r="BV1710" s="18"/>
    </row>
    <row r="1711" spans="4:74" x14ac:dyDescent="0.25">
      <c r="T1711" s="18">
        <f>SUM(T1702:T1710)</f>
        <v>13</v>
      </c>
      <c r="U1711" s="18">
        <f>SUM(U1702:U1710)</f>
        <v>35</v>
      </c>
      <c r="V1711" s="18">
        <f>SUM(V1702:V1710)</f>
        <v>16</v>
      </c>
      <c r="W1711" s="18">
        <f>SUM(W1702:W1710)</f>
        <v>165</v>
      </c>
      <c r="X1711" s="18">
        <f>SUM(X1702:X1710)</f>
        <v>521</v>
      </c>
      <c r="Y1711" s="22">
        <f t="shared" si="306"/>
        <v>229</v>
      </c>
      <c r="BR1711" s="18"/>
      <c r="BV1711" s="18"/>
    </row>
    <row r="1712" spans="4:74" x14ac:dyDescent="0.25">
      <c r="BR1712" s="18"/>
      <c r="BV1712" s="18"/>
    </row>
    <row r="1715" spans="1:74" ht="43.5" customHeight="1" x14ac:dyDescent="0.25">
      <c r="A1715" s="35" t="s">
        <v>8368</v>
      </c>
      <c r="B1715" s="35" t="s">
        <v>7633</v>
      </c>
      <c r="C1715" s="35" t="s">
        <v>8063</v>
      </c>
      <c r="D1715" s="35" t="s">
        <v>8181</v>
      </c>
      <c r="E1715" s="35" t="s">
        <v>8182</v>
      </c>
      <c r="F1715" s="35" t="s">
        <v>8183</v>
      </c>
      <c r="G1715" s="35" t="s">
        <v>8184</v>
      </c>
      <c r="H1715" s="35" t="s">
        <v>8185</v>
      </c>
      <c r="I1715" s="35" t="s">
        <v>8186</v>
      </c>
      <c r="J1715" s="35" t="s">
        <v>8187</v>
      </c>
      <c r="K1715" s="25" t="s">
        <v>8188</v>
      </c>
      <c r="M1715" s="24" t="s">
        <v>8406</v>
      </c>
      <c r="S1715" s="18" t="s">
        <v>8368</v>
      </c>
      <c r="AL1715" s="24" t="s">
        <v>8228</v>
      </c>
      <c r="AM1715" s="75" t="s">
        <v>8368</v>
      </c>
      <c r="AN1715" s="24"/>
      <c r="AO1715" s="24"/>
      <c r="AP1715" s="24"/>
      <c r="BR1715" s="18"/>
      <c r="BV1715" s="18"/>
    </row>
    <row r="1716" spans="1:74" x14ac:dyDescent="0.25">
      <c r="A1716" s="38" t="s">
        <v>8207</v>
      </c>
      <c r="B1716" s="38" t="s">
        <v>836</v>
      </c>
      <c r="C1716" s="58">
        <v>2</v>
      </c>
      <c r="D1716" s="71">
        <v>2</v>
      </c>
      <c r="E1716" s="114">
        <v>0</v>
      </c>
      <c r="F1716" s="114">
        <v>0</v>
      </c>
      <c r="G1716" s="114">
        <v>0</v>
      </c>
      <c r="H1716" s="114">
        <v>2</v>
      </c>
      <c r="I1716" s="114">
        <v>0</v>
      </c>
      <c r="J1716" s="114">
        <v>0</v>
      </c>
      <c r="K1716" s="177">
        <f t="shared" ref="K1716:K1734" si="307">SUM(E1716:J1716)</f>
        <v>2</v>
      </c>
      <c r="M1716" s="20"/>
      <c r="S1716" s="22" t="s">
        <v>8190</v>
      </c>
      <c r="T1716" s="22" t="s">
        <v>5758</v>
      </c>
      <c r="U1716" s="22" t="s">
        <v>5740</v>
      </c>
      <c r="V1716" s="22" t="s">
        <v>5712</v>
      </c>
      <c r="W1716" s="22" t="s">
        <v>5745</v>
      </c>
      <c r="X1716" s="22" t="s">
        <v>5868</v>
      </c>
      <c r="Y1716" s="22" t="s">
        <v>5636</v>
      </c>
      <c r="AL1716" s="18" t="s">
        <v>8353</v>
      </c>
      <c r="AM1716" s="24"/>
      <c r="AN1716" s="24"/>
      <c r="AO1716" s="24"/>
      <c r="AP1716" s="24"/>
      <c r="BR1716" s="18"/>
      <c r="BV1716" s="18"/>
    </row>
    <row r="1717" spans="1:74" x14ac:dyDescent="0.25">
      <c r="A1717" s="38" t="s">
        <v>8207</v>
      </c>
      <c r="B1717" s="38" t="s">
        <v>10</v>
      </c>
      <c r="C1717" s="58">
        <v>10</v>
      </c>
      <c r="D1717" s="71">
        <v>9</v>
      </c>
      <c r="E1717" s="114">
        <v>0</v>
      </c>
      <c r="F1717" s="114">
        <v>4</v>
      </c>
      <c r="G1717" s="114">
        <v>0</v>
      </c>
      <c r="H1717" s="114">
        <v>5</v>
      </c>
      <c r="I1717" s="114">
        <v>0</v>
      </c>
      <c r="J1717" s="114">
        <v>0</v>
      </c>
      <c r="K1717" s="177">
        <f t="shared" si="307"/>
        <v>9</v>
      </c>
      <c r="M1717" s="135">
        <v>11</v>
      </c>
      <c r="S1717" s="22" t="s">
        <v>8394</v>
      </c>
      <c r="T1717" s="27">
        <v>0</v>
      </c>
      <c r="U1717" s="27">
        <v>0</v>
      </c>
      <c r="V1717" s="27">
        <v>0</v>
      </c>
      <c r="W1717" s="27">
        <v>0</v>
      </c>
      <c r="X1717" s="27">
        <v>0</v>
      </c>
      <c r="Y1717" s="22">
        <f t="shared" ref="Y1717:Y1725" si="308">SUM(T1717:X1717)</f>
        <v>0</v>
      </c>
      <c r="AL1717" s="18" t="s">
        <v>8355</v>
      </c>
      <c r="AM1717" s="24"/>
      <c r="AN1717" s="24"/>
      <c r="AO1717" s="24"/>
      <c r="AP1717" s="24"/>
      <c r="BR1717" s="18"/>
      <c r="BV1717" s="18"/>
    </row>
    <row r="1718" spans="1:74" x14ac:dyDescent="0.25">
      <c r="A1718" s="151" t="s">
        <v>8208</v>
      </c>
      <c r="B1718" s="151" t="s">
        <v>3133</v>
      </c>
      <c r="C1718" s="183">
        <v>8</v>
      </c>
      <c r="D1718" s="138">
        <v>7</v>
      </c>
      <c r="E1718" s="123">
        <v>0</v>
      </c>
      <c r="F1718" s="123">
        <v>3</v>
      </c>
      <c r="G1718" s="123">
        <v>0</v>
      </c>
      <c r="H1718" s="123">
        <v>4</v>
      </c>
      <c r="I1718" s="123">
        <v>0</v>
      </c>
      <c r="J1718" s="123">
        <v>0</v>
      </c>
      <c r="K1718" s="177">
        <f t="shared" si="307"/>
        <v>7</v>
      </c>
      <c r="L1718" s="184"/>
      <c r="M1718" s="184"/>
      <c r="S1718" s="22" t="s">
        <v>8395</v>
      </c>
      <c r="T1718" s="27">
        <v>0</v>
      </c>
      <c r="U1718" s="27">
        <v>0</v>
      </c>
      <c r="V1718" s="27">
        <v>0</v>
      </c>
      <c r="W1718" s="27">
        <v>0</v>
      </c>
      <c r="X1718" s="27">
        <v>0</v>
      </c>
      <c r="Y1718" s="22">
        <f t="shared" si="308"/>
        <v>0</v>
      </c>
      <c r="AM1718" s="24"/>
      <c r="AN1718" s="24"/>
      <c r="AO1718" s="24"/>
      <c r="AP1718" s="24"/>
      <c r="BR1718" s="18"/>
      <c r="BV1718" s="18"/>
    </row>
    <row r="1719" spans="1:74" ht="22.8" x14ac:dyDescent="0.25">
      <c r="A1719" s="151" t="s">
        <v>8208</v>
      </c>
      <c r="B1719" s="151" t="s">
        <v>836</v>
      </c>
      <c r="C1719" s="183">
        <v>2</v>
      </c>
      <c r="D1719" s="138">
        <v>2</v>
      </c>
      <c r="E1719" s="123">
        <v>0</v>
      </c>
      <c r="F1719" s="123">
        <v>0</v>
      </c>
      <c r="G1719" s="123">
        <v>0</v>
      </c>
      <c r="H1719" s="123">
        <v>2</v>
      </c>
      <c r="I1719" s="123">
        <v>0</v>
      </c>
      <c r="J1719" s="123">
        <v>0</v>
      </c>
      <c r="K1719" s="177">
        <f t="shared" si="307"/>
        <v>2</v>
      </c>
      <c r="L1719" s="184"/>
      <c r="M1719" s="184"/>
      <c r="S1719" s="22" t="s">
        <v>8396</v>
      </c>
      <c r="T1719" s="27">
        <v>0</v>
      </c>
      <c r="U1719" s="27">
        <v>0</v>
      </c>
      <c r="V1719" s="27">
        <v>0</v>
      </c>
      <c r="W1719" s="27">
        <v>0</v>
      </c>
      <c r="X1719" s="27">
        <v>0</v>
      </c>
      <c r="Y1719" s="22">
        <f t="shared" si="308"/>
        <v>0</v>
      </c>
      <c r="AL1719" s="18" t="s">
        <v>2</v>
      </c>
      <c r="AM1719" s="18" t="s">
        <v>8359</v>
      </c>
      <c r="AN1719" s="18" t="s">
        <v>8360</v>
      </c>
      <c r="AO1719" s="18" t="s">
        <v>8361</v>
      </c>
      <c r="AP1719" s="18" t="s">
        <v>8258</v>
      </c>
      <c r="AQ1719" s="18" t="s">
        <v>8253</v>
      </c>
      <c r="AR1719" s="18" t="s">
        <v>8362</v>
      </c>
      <c r="AS1719" s="18" t="s">
        <v>8363</v>
      </c>
      <c r="AT1719" s="75" t="s">
        <v>8364</v>
      </c>
      <c r="AU1719" s="75" t="s">
        <v>8261</v>
      </c>
      <c r="AV1719" s="18" t="s">
        <v>8262</v>
      </c>
      <c r="AW1719" s="18" t="s">
        <v>8257</v>
      </c>
      <c r="AX1719" s="18" t="s">
        <v>8365</v>
      </c>
      <c r="AY1719" s="18" t="s">
        <v>8366</v>
      </c>
      <c r="AZ1719" s="18" t="s">
        <v>8367</v>
      </c>
      <c r="BA1719" s="18" t="s">
        <v>8260</v>
      </c>
      <c r="BB1719" s="18" t="s">
        <v>8303</v>
      </c>
      <c r="BC1719" s="18" t="s">
        <v>8266</v>
      </c>
      <c r="BD1719" s="18" t="s">
        <v>8368</v>
      </c>
      <c r="BR1719" s="18"/>
      <c r="BV1719" s="18"/>
    </row>
    <row r="1720" spans="1:74" x14ac:dyDescent="0.25">
      <c r="A1720" s="151" t="s">
        <v>8208</v>
      </c>
      <c r="B1720" s="151" t="s">
        <v>10</v>
      </c>
      <c r="C1720" s="183">
        <v>43</v>
      </c>
      <c r="D1720" s="138">
        <v>42</v>
      </c>
      <c r="E1720" s="123">
        <v>0</v>
      </c>
      <c r="F1720" s="123">
        <v>3</v>
      </c>
      <c r="G1720" s="123">
        <v>1</v>
      </c>
      <c r="H1720" s="123">
        <v>23</v>
      </c>
      <c r="I1720" s="123">
        <v>15</v>
      </c>
      <c r="J1720" s="123">
        <v>0</v>
      </c>
      <c r="K1720" s="177">
        <f t="shared" si="307"/>
        <v>42</v>
      </c>
      <c r="L1720" s="184"/>
      <c r="M1720" s="184">
        <v>51</v>
      </c>
      <c r="S1720" s="22" t="s">
        <v>8074</v>
      </c>
      <c r="T1720" s="27">
        <v>0</v>
      </c>
      <c r="U1720" s="27">
        <v>0</v>
      </c>
      <c r="V1720" s="27">
        <v>0</v>
      </c>
      <c r="W1720" s="27">
        <v>0</v>
      </c>
      <c r="X1720" s="27">
        <v>0</v>
      </c>
      <c r="Y1720" s="22">
        <f t="shared" si="308"/>
        <v>0</v>
      </c>
      <c r="AL1720" s="18" t="s">
        <v>8243</v>
      </c>
      <c r="AM1720" s="24">
        <v>0</v>
      </c>
      <c r="AN1720" s="24">
        <v>0</v>
      </c>
      <c r="AO1720" s="24">
        <v>0</v>
      </c>
      <c r="AP1720" s="24">
        <v>0</v>
      </c>
      <c r="AQ1720" s="24">
        <v>0</v>
      </c>
      <c r="AR1720" s="24">
        <v>0</v>
      </c>
      <c r="AS1720" s="24">
        <v>0</v>
      </c>
      <c r="AT1720" s="75">
        <v>0</v>
      </c>
      <c r="AU1720" s="75">
        <v>0</v>
      </c>
      <c r="AV1720" s="24">
        <v>0</v>
      </c>
      <c r="AW1720" s="24">
        <v>0</v>
      </c>
      <c r="AX1720" s="24">
        <v>0</v>
      </c>
      <c r="AY1720" s="24">
        <v>0</v>
      </c>
      <c r="AZ1720" s="24">
        <v>0</v>
      </c>
      <c r="BA1720" s="24">
        <v>0</v>
      </c>
      <c r="BB1720" s="24">
        <v>0</v>
      </c>
      <c r="BC1720" s="24">
        <v>0</v>
      </c>
      <c r="BD1720" s="24">
        <v>0</v>
      </c>
      <c r="BR1720" s="18"/>
      <c r="BV1720" s="18"/>
    </row>
    <row r="1721" spans="1:74" x14ac:dyDescent="0.25">
      <c r="A1721" s="38" t="s">
        <v>8202</v>
      </c>
      <c r="B1721" s="38" t="s">
        <v>3133</v>
      </c>
      <c r="C1721" s="58">
        <v>30</v>
      </c>
      <c r="D1721" s="71">
        <v>28</v>
      </c>
      <c r="E1721" s="114">
        <v>0</v>
      </c>
      <c r="F1721" s="114">
        <v>4</v>
      </c>
      <c r="G1721" s="114">
        <v>1</v>
      </c>
      <c r="H1721" s="114">
        <v>23</v>
      </c>
      <c r="I1721" s="114">
        <v>0</v>
      </c>
      <c r="J1721" s="114">
        <v>0</v>
      </c>
      <c r="K1721" s="177">
        <f t="shared" si="307"/>
        <v>28</v>
      </c>
      <c r="M1721" s="20"/>
      <c r="S1721" s="22" t="s">
        <v>8075</v>
      </c>
      <c r="T1721" s="27">
        <v>0</v>
      </c>
      <c r="U1721" s="27">
        <v>4</v>
      </c>
      <c r="V1721" s="27">
        <v>0</v>
      </c>
      <c r="W1721" s="27">
        <v>7</v>
      </c>
      <c r="X1721" s="27">
        <v>0</v>
      </c>
      <c r="Y1721" s="22">
        <f t="shared" si="308"/>
        <v>11</v>
      </c>
      <c r="AL1721" s="18" t="s">
        <v>8244</v>
      </c>
      <c r="AM1721" s="24">
        <v>0</v>
      </c>
      <c r="AN1721" s="24">
        <v>0</v>
      </c>
      <c r="AO1721" s="24">
        <v>0</v>
      </c>
      <c r="AP1721" s="24">
        <v>0</v>
      </c>
      <c r="AQ1721" s="24">
        <v>0</v>
      </c>
      <c r="AR1721" s="24">
        <v>0</v>
      </c>
      <c r="AS1721" s="24">
        <v>0</v>
      </c>
      <c r="AT1721" s="75">
        <v>0</v>
      </c>
      <c r="AU1721" s="75">
        <v>0</v>
      </c>
      <c r="AV1721" s="24">
        <v>0</v>
      </c>
      <c r="AW1721" s="24">
        <v>0</v>
      </c>
      <c r="AX1721" s="24">
        <v>0</v>
      </c>
      <c r="AY1721" s="24">
        <v>0</v>
      </c>
      <c r="AZ1721" s="24">
        <v>0</v>
      </c>
      <c r="BA1721" s="24">
        <v>0</v>
      </c>
      <c r="BB1721" s="24">
        <v>0</v>
      </c>
      <c r="BC1721" s="24">
        <v>0</v>
      </c>
      <c r="BD1721" s="24">
        <v>0</v>
      </c>
      <c r="BR1721" s="18"/>
      <c r="BV1721" s="18"/>
    </row>
    <row r="1722" spans="1:74" x14ac:dyDescent="0.25">
      <c r="A1722" s="38" t="s">
        <v>8202</v>
      </c>
      <c r="B1722" s="38" t="s">
        <v>836</v>
      </c>
      <c r="C1722" s="58">
        <v>58</v>
      </c>
      <c r="D1722" s="71">
        <v>58</v>
      </c>
      <c r="E1722" s="114">
        <v>0</v>
      </c>
      <c r="F1722" s="114">
        <v>0</v>
      </c>
      <c r="G1722" s="114">
        <v>0</v>
      </c>
      <c r="H1722" s="114">
        <v>9</v>
      </c>
      <c r="I1722" s="114">
        <v>49</v>
      </c>
      <c r="J1722" s="114">
        <v>0</v>
      </c>
      <c r="K1722" s="177">
        <f t="shared" si="307"/>
        <v>58</v>
      </c>
      <c r="M1722" s="20"/>
      <c r="S1722" s="46" t="s">
        <v>8076</v>
      </c>
      <c r="T1722" s="47">
        <v>0</v>
      </c>
      <c r="U1722" s="47">
        <v>6</v>
      </c>
      <c r="V1722" s="47">
        <v>1</v>
      </c>
      <c r="W1722" s="47">
        <v>29</v>
      </c>
      <c r="X1722" s="47">
        <v>15</v>
      </c>
      <c r="Y1722" s="22">
        <f t="shared" si="308"/>
        <v>51</v>
      </c>
      <c r="AL1722" s="18" t="s">
        <v>8245</v>
      </c>
      <c r="AM1722" s="24">
        <v>0</v>
      </c>
      <c r="AN1722" s="24">
        <v>0</v>
      </c>
      <c r="AO1722" s="24">
        <v>0</v>
      </c>
      <c r="AP1722" s="24">
        <v>0</v>
      </c>
      <c r="AQ1722" s="24">
        <v>0</v>
      </c>
      <c r="AR1722" s="24">
        <v>0</v>
      </c>
      <c r="AS1722" s="24">
        <v>0</v>
      </c>
      <c r="AT1722" s="75">
        <v>0</v>
      </c>
      <c r="AU1722" s="75">
        <v>0</v>
      </c>
      <c r="AV1722" s="24">
        <v>0</v>
      </c>
      <c r="AW1722" s="24">
        <v>0</v>
      </c>
      <c r="AX1722" s="24">
        <v>1</v>
      </c>
      <c r="AY1722" s="24">
        <v>0</v>
      </c>
      <c r="AZ1722" s="24">
        <v>0</v>
      </c>
      <c r="BA1722" s="24">
        <v>0</v>
      </c>
      <c r="BB1722" s="24">
        <v>0</v>
      </c>
      <c r="BC1722" s="24">
        <v>0</v>
      </c>
      <c r="BD1722" s="24">
        <v>0</v>
      </c>
      <c r="BR1722" s="18"/>
      <c r="BV1722" s="18"/>
    </row>
    <row r="1723" spans="1:74" x14ac:dyDescent="0.25">
      <c r="A1723" s="38" t="s">
        <v>8202</v>
      </c>
      <c r="B1723" s="38" t="s">
        <v>5524</v>
      </c>
      <c r="C1723" s="58">
        <v>2</v>
      </c>
      <c r="D1723" s="71">
        <v>0</v>
      </c>
      <c r="E1723" s="114">
        <v>0</v>
      </c>
      <c r="F1723" s="114">
        <v>0</v>
      </c>
      <c r="G1723" s="114">
        <v>0</v>
      </c>
      <c r="H1723" s="114">
        <v>0</v>
      </c>
      <c r="I1723" s="114">
        <v>0</v>
      </c>
      <c r="J1723" s="114">
        <v>0</v>
      </c>
      <c r="K1723" s="177">
        <f t="shared" si="307"/>
        <v>0</v>
      </c>
      <c r="S1723" s="22" t="s">
        <v>8077</v>
      </c>
      <c r="T1723" s="27">
        <v>6</v>
      </c>
      <c r="U1723" s="27">
        <v>21</v>
      </c>
      <c r="V1723" s="27">
        <v>2</v>
      </c>
      <c r="W1723" s="27">
        <v>86</v>
      </c>
      <c r="X1723" s="27">
        <v>320</v>
      </c>
      <c r="Y1723" s="22">
        <f t="shared" si="308"/>
        <v>435</v>
      </c>
      <c r="AL1723" s="18" t="s">
        <v>8246</v>
      </c>
      <c r="AM1723" s="24">
        <v>0</v>
      </c>
      <c r="AN1723" s="24">
        <v>0</v>
      </c>
      <c r="AO1723" s="24">
        <v>0</v>
      </c>
      <c r="AP1723" s="24">
        <v>0</v>
      </c>
      <c r="AQ1723" s="24">
        <v>0</v>
      </c>
      <c r="AR1723" s="24">
        <v>0</v>
      </c>
      <c r="AS1723" s="24">
        <v>0</v>
      </c>
      <c r="AT1723" s="75">
        <v>0</v>
      </c>
      <c r="AU1723" s="75">
        <v>0</v>
      </c>
      <c r="AV1723" s="24">
        <v>0</v>
      </c>
      <c r="AW1723" s="24">
        <v>0</v>
      </c>
      <c r="AX1723" s="24">
        <v>1</v>
      </c>
      <c r="AY1723" s="24">
        <v>0</v>
      </c>
      <c r="AZ1723" s="24">
        <v>0</v>
      </c>
      <c r="BA1723" s="24">
        <v>0</v>
      </c>
      <c r="BB1723" s="24">
        <v>0</v>
      </c>
      <c r="BC1723" s="24">
        <v>0</v>
      </c>
      <c r="BD1723" s="24">
        <v>0</v>
      </c>
      <c r="BR1723" s="18"/>
      <c r="BV1723" s="18"/>
    </row>
    <row r="1724" spans="1:74" x14ac:dyDescent="0.25">
      <c r="A1724" s="38" t="s">
        <v>8202</v>
      </c>
      <c r="B1724" s="38" t="s">
        <v>3855</v>
      </c>
      <c r="C1724" s="58">
        <v>1</v>
      </c>
      <c r="D1724" s="71">
        <v>1</v>
      </c>
      <c r="E1724" s="114">
        <v>0</v>
      </c>
      <c r="F1724" s="114">
        <v>0</v>
      </c>
      <c r="G1724" s="114">
        <v>0</v>
      </c>
      <c r="H1724" s="114">
        <v>1</v>
      </c>
      <c r="I1724" s="114">
        <v>0</v>
      </c>
      <c r="J1724" s="114">
        <v>0</v>
      </c>
      <c r="K1724" s="177">
        <f t="shared" si="307"/>
        <v>1</v>
      </c>
      <c r="M1724" s="20"/>
      <c r="S1724" s="46" t="s">
        <v>8078</v>
      </c>
      <c r="T1724" s="47">
        <v>36</v>
      </c>
      <c r="U1724" s="47">
        <v>70</v>
      </c>
      <c r="V1724" s="47">
        <v>26</v>
      </c>
      <c r="W1724" s="47">
        <v>168</v>
      </c>
      <c r="X1724" s="47">
        <v>386</v>
      </c>
      <c r="Y1724" s="22">
        <f t="shared" si="308"/>
        <v>686</v>
      </c>
      <c r="AL1724" s="18" t="s">
        <v>8252</v>
      </c>
      <c r="AM1724" s="24">
        <v>364</v>
      </c>
      <c r="AN1724" s="24">
        <v>349</v>
      </c>
      <c r="AO1724" s="24">
        <v>510</v>
      </c>
      <c r="AP1724" s="24">
        <v>535</v>
      </c>
      <c r="AQ1724" s="24">
        <v>579</v>
      </c>
      <c r="AR1724" s="24">
        <v>91</v>
      </c>
      <c r="AS1724" s="24">
        <v>181</v>
      </c>
      <c r="AT1724" s="75">
        <v>166</v>
      </c>
      <c r="AU1724" s="75">
        <v>123</v>
      </c>
      <c r="AV1724" s="24">
        <v>6</v>
      </c>
      <c r="AW1724" s="24">
        <v>0</v>
      </c>
      <c r="AX1724" s="24">
        <v>1</v>
      </c>
      <c r="AY1724" s="24">
        <v>0</v>
      </c>
      <c r="AZ1724" s="24">
        <v>0</v>
      </c>
      <c r="BA1724" s="24">
        <v>0</v>
      </c>
      <c r="BB1724" s="24">
        <v>0</v>
      </c>
      <c r="BC1724" s="24">
        <v>0</v>
      </c>
      <c r="BD1724" s="24">
        <v>0</v>
      </c>
      <c r="BR1724" s="18"/>
      <c r="BV1724" s="18"/>
    </row>
    <row r="1725" spans="1:74" x14ac:dyDescent="0.25">
      <c r="A1725" s="38" t="s">
        <v>8202</v>
      </c>
      <c r="B1725" s="38" t="s">
        <v>10</v>
      </c>
      <c r="C1725" s="58">
        <v>349</v>
      </c>
      <c r="D1725" s="71">
        <v>348</v>
      </c>
      <c r="E1725" s="114">
        <v>6</v>
      </c>
      <c r="F1725" s="114">
        <v>17</v>
      </c>
      <c r="G1725" s="114">
        <v>1</v>
      </c>
      <c r="H1725" s="114">
        <v>53</v>
      </c>
      <c r="I1725" s="114">
        <v>271</v>
      </c>
      <c r="J1725" s="114">
        <v>0</v>
      </c>
      <c r="K1725" s="177">
        <f t="shared" si="307"/>
        <v>348</v>
      </c>
      <c r="M1725" s="20">
        <f>SUM(K1721:K1725)</f>
        <v>435</v>
      </c>
      <c r="S1725" s="22" t="s">
        <v>8079</v>
      </c>
      <c r="T1725" s="27">
        <v>0</v>
      </c>
      <c r="U1725" s="27">
        <v>0</v>
      </c>
      <c r="V1725" s="27">
        <v>0</v>
      </c>
      <c r="W1725" s="27">
        <v>62</v>
      </c>
      <c r="X1725" s="27">
        <v>0</v>
      </c>
      <c r="Y1725" s="22">
        <f t="shared" si="308"/>
        <v>62</v>
      </c>
      <c r="AL1725" s="18" t="s">
        <v>8293</v>
      </c>
      <c r="AM1725" s="24">
        <v>3</v>
      </c>
      <c r="AN1725" s="24">
        <v>0</v>
      </c>
      <c r="AO1725" s="24">
        <v>1</v>
      </c>
      <c r="AP1725" s="24">
        <v>1</v>
      </c>
      <c r="AQ1725" s="24">
        <v>1</v>
      </c>
      <c r="AR1725" s="24">
        <v>0</v>
      </c>
      <c r="AS1725" s="24">
        <v>0</v>
      </c>
      <c r="AT1725" s="75">
        <v>0</v>
      </c>
      <c r="AU1725" s="75">
        <v>0</v>
      </c>
      <c r="AV1725" s="24">
        <v>1</v>
      </c>
      <c r="AW1725" s="24">
        <v>2</v>
      </c>
      <c r="AX1725" s="24">
        <v>1</v>
      </c>
      <c r="AY1725" s="24">
        <v>1</v>
      </c>
      <c r="AZ1725" s="24">
        <v>0</v>
      </c>
      <c r="BA1725" s="24">
        <v>0</v>
      </c>
      <c r="BB1725" s="24">
        <v>1</v>
      </c>
      <c r="BC1725" s="24">
        <v>0</v>
      </c>
      <c r="BD1725" s="24">
        <v>0</v>
      </c>
      <c r="BR1725" s="18"/>
      <c r="BV1725" s="18"/>
    </row>
    <row r="1726" spans="1:74" x14ac:dyDescent="0.25">
      <c r="A1726" s="151" t="s">
        <v>8203</v>
      </c>
      <c r="B1726" s="151" t="s">
        <v>3133</v>
      </c>
      <c r="C1726" s="183">
        <v>92</v>
      </c>
      <c r="D1726" s="138">
        <v>89</v>
      </c>
      <c r="E1726" s="123">
        <v>4</v>
      </c>
      <c r="F1726" s="123">
        <v>17</v>
      </c>
      <c r="G1726" s="123">
        <v>2</v>
      </c>
      <c r="H1726" s="123">
        <v>66</v>
      </c>
      <c r="I1726" s="123">
        <v>0</v>
      </c>
      <c r="J1726" s="123">
        <v>0</v>
      </c>
      <c r="K1726" s="177">
        <f t="shared" si="307"/>
        <v>89</v>
      </c>
      <c r="L1726" s="184"/>
      <c r="M1726" s="184"/>
      <c r="T1726" s="18">
        <f t="shared" ref="T1726:Y1726" si="309">SUM(T1717:T1725)</f>
        <v>42</v>
      </c>
      <c r="U1726" s="18">
        <f t="shared" si="309"/>
        <v>101</v>
      </c>
      <c r="V1726" s="18">
        <f t="shared" si="309"/>
        <v>29</v>
      </c>
      <c r="W1726" s="18">
        <f t="shared" si="309"/>
        <v>352</v>
      </c>
      <c r="X1726" s="18">
        <f t="shared" si="309"/>
        <v>721</v>
      </c>
      <c r="Y1726" s="18">
        <f t="shared" si="309"/>
        <v>1245</v>
      </c>
      <c r="AL1726" s="18" t="s">
        <v>8294</v>
      </c>
      <c r="AM1726" s="24">
        <v>3</v>
      </c>
      <c r="AN1726" s="24">
        <v>3</v>
      </c>
      <c r="AO1726" s="24">
        <v>1</v>
      </c>
      <c r="AP1726" s="24">
        <v>1</v>
      </c>
      <c r="AQ1726" s="24">
        <v>1</v>
      </c>
      <c r="AR1726" s="24">
        <v>0</v>
      </c>
      <c r="AS1726" s="24">
        <v>0</v>
      </c>
      <c r="AT1726" s="75">
        <v>0</v>
      </c>
      <c r="AU1726" s="75">
        <v>1</v>
      </c>
      <c r="AV1726" s="24">
        <v>1</v>
      </c>
      <c r="AW1726" s="24">
        <v>0</v>
      </c>
      <c r="AX1726" s="24">
        <v>0</v>
      </c>
      <c r="AY1726" s="24">
        <v>1</v>
      </c>
      <c r="AZ1726" s="24">
        <v>0</v>
      </c>
      <c r="BA1726" s="24">
        <v>0</v>
      </c>
      <c r="BB1726" s="24">
        <v>1</v>
      </c>
      <c r="BC1726" s="24">
        <v>0</v>
      </c>
      <c r="BD1726" s="24">
        <v>0</v>
      </c>
      <c r="BR1726" s="18"/>
      <c r="BV1726" s="18"/>
    </row>
    <row r="1727" spans="1:74" x14ac:dyDescent="0.25">
      <c r="A1727" s="151" t="s">
        <v>8203</v>
      </c>
      <c r="B1727" s="151" t="s">
        <v>836</v>
      </c>
      <c r="C1727" s="183">
        <v>32</v>
      </c>
      <c r="D1727" s="138">
        <v>31</v>
      </c>
      <c r="E1727" s="123">
        <v>0</v>
      </c>
      <c r="F1727" s="123">
        <v>0</v>
      </c>
      <c r="G1727" s="123">
        <v>1</v>
      </c>
      <c r="H1727" s="123">
        <v>30</v>
      </c>
      <c r="I1727" s="123">
        <v>0</v>
      </c>
      <c r="J1727" s="123">
        <v>0</v>
      </c>
      <c r="K1727" s="177">
        <f t="shared" si="307"/>
        <v>31</v>
      </c>
      <c r="L1727" s="184"/>
      <c r="M1727" s="184"/>
      <c r="AL1727" s="18" t="s">
        <v>8295</v>
      </c>
      <c r="AM1727" s="24">
        <v>10</v>
      </c>
      <c r="AN1727" s="24">
        <v>3</v>
      </c>
      <c r="AO1727" s="24">
        <v>5</v>
      </c>
      <c r="AP1727" s="24">
        <v>3</v>
      </c>
      <c r="AQ1727" s="24">
        <v>2</v>
      </c>
      <c r="AR1727" s="24">
        <v>0</v>
      </c>
      <c r="AS1727" s="24">
        <v>0</v>
      </c>
      <c r="AT1727" s="75">
        <v>0</v>
      </c>
      <c r="AU1727" s="75">
        <v>1</v>
      </c>
      <c r="AV1727" s="24">
        <v>1</v>
      </c>
      <c r="AW1727" s="24">
        <v>0</v>
      </c>
      <c r="AX1727" s="24">
        <v>0</v>
      </c>
      <c r="AY1727" s="24">
        <v>1</v>
      </c>
      <c r="AZ1727" s="24">
        <v>0</v>
      </c>
      <c r="BA1727" s="24">
        <v>0</v>
      </c>
      <c r="BB1727" s="24">
        <v>1</v>
      </c>
      <c r="BC1727" s="24">
        <v>0</v>
      </c>
      <c r="BD1727" s="24">
        <v>0</v>
      </c>
      <c r="BR1727" s="18"/>
      <c r="BV1727" s="18"/>
    </row>
    <row r="1728" spans="1:74" x14ac:dyDescent="0.25">
      <c r="A1728" s="151" t="s">
        <v>8203</v>
      </c>
      <c r="B1728" s="151" t="s">
        <v>5524</v>
      </c>
      <c r="C1728" s="183">
        <v>2</v>
      </c>
      <c r="D1728" s="138">
        <v>2</v>
      </c>
      <c r="E1728" s="123">
        <v>0</v>
      </c>
      <c r="F1728" s="123">
        <v>2</v>
      </c>
      <c r="G1728" s="123">
        <v>0</v>
      </c>
      <c r="H1728" s="123">
        <v>0</v>
      </c>
      <c r="I1728" s="123">
        <v>0</v>
      </c>
      <c r="J1728" s="123">
        <v>0</v>
      </c>
      <c r="K1728" s="177">
        <f t="shared" si="307"/>
        <v>2</v>
      </c>
      <c r="L1728" s="184"/>
      <c r="M1728" s="184"/>
      <c r="AL1728" s="18" t="s">
        <v>8296</v>
      </c>
      <c r="AM1728" s="24">
        <v>51</v>
      </c>
      <c r="AN1728" s="24">
        <v>46</v>
      </c>
      <c r="AO1728" s="24">
        <v>37</v>
      </c>
      <c r="AP1728" s="24">
        <v>28</v>
      </c>
      <c r="AQ1728" s="24">
        <v>23</v>
      </c>
      <c r="AR1728" s="24">
        <v>12</v>
      </c>
      <c r="AS1728" s="24">
        <v>18</v>
      </c>
      <c r="AT1728" s="75">
        <v>8</v>
      </c>
      <c r="AU1728" s="75">
        <v>10</v>
      </c>
      <c r="AV1728" s="24">
        <v>4</v>
      </c>
      <c r="AW1728" s="24">
        <v>1</v>
      </c>
      <c r="AX1728" s="24">
        <v>5</v>
      </c>
      <c r="AY1728" s="24">
        <v>3</v>
      </c>
      <c r="AZ1728" s="24">
        <v>0</v>
      </c>
      <c r="BA1728" s="24">
        <v>0</v>
      </c>
      <c r="BB1728" s="24">
        <v>2</v>
      </c>
      <c r="BC1728" s="24">
        <v>0</v>
      </c>
      <c r="BD1728" s="24">
        <v>0</v>
      </c>
      <c r="BR1728" s="18"/>
      <c r="BV1728" s="18"/>
    </row>
    <row r="1729" spans="1:74" x14ac:dyDescent="0.25">
      <c r="A1729" s="151" t="s">
        <v>8203</v>
      </c>
      <c r="B1729" s="151" t="s">
        <v>3855</v>
      </c>
      <c r="C1729" s="183">
        <v>1</v>
      </c>
      <c r="D1729" s="138">
        <v>1</v>
      </c>
      <c r="E1729" s="123">
        <v>0</v>
      </c>
      <c r="F1729" s="123">
        <v>0</v>
      </c>
      <c r="G1729" s="123">
        <v>0</v>
      </c>
      <c r="H1729" s="123">
        <v>1</v>
      </c>
      <c r="I1729" s="123">
        <v>0</v>
      </c>
      <c r="J1729" s="123">
        <v>0</v>
      </c>
      <c r="K1729" s="177">
        <f t="shared" si="307"/>
        <v>1</v>
      </c>
      <c r="L1729" s="184"/>
      <c r="M1729" s="184"/>
      <c r="S1729" s="22" t="s">
        <v>8192</v>
      </c>
      <c r="T1729" s="22" t="s">
        <v>5758</v>
      </c>
      <c r="U1729" s="22" t="s">
        <v>5740</v>
      </c>
      <c r="V1729" s="22" t="s">
        <v>5712</v>
      </c>
      <c r="W1729" s="22" t="s">
        <v>5745</v>
      </c>
      <c r="X1729" s="22" t="s">
        <v>5868</v>
      </c>
      <c r="Y1729" s="22" t="s">
        <v>5636</v>
      </c>
      <c r="BR1729" s="18"/>
      <c r="BV1729" s="18"/>
    </row>
    <row r="1730" spans="1:74" x14ac:dyDescent="0.25">
      <c r="A1730" s="151" t="s">
        <v>8203</v>
      </c>
      <c r="B1730" s="151" t="s">
        <v>10</v>
      </c>
      <c r="C1730" s="183">
        <v>565</v>
      </c>
      <c r="D1730" s="138">
        <v>563</v>
      </c>
      <c r="E1730" s="123">
        <v>32</v>
      </c>
      <c r="F1730" s="123">
        <v>51</v>
      </c>
      <c r="G1730" s="123">
        <v>23</v>
      </c>
      <c r="H1730" s="123">
        <v>71</v>
      </c>
      <c r="I1730" s="123">
        <v>386</v>
      </c>
      <c r="J1730" s="123">
        <v>0</v>
      </c>
      <c r="K1730" s="177">
        <f t="shared" si="307"/>
        <v>563</v>
      </c>
      <c r="L1730" s="184"/>
      <c r="M1730" s="184">
        <f>SUM(K1726:K1730)</f>
        <v>686</v>
      </c>
      <c r="S1730" s="22" t="s">
        <v>8394</v>
      </c>
      <c r="T1730" s="27">
        <v>0</v>
      </c>
      <c r="U1730" s="27">
        <v>0</v>
      </c>
      <c r="V1730" s="27">
        <v>0</v>
      </c>
      <c r="W1730" s="27">
        <v>0</v>
      </c>
      <c r="X1730" s="27">
        <v>0</v>
      </c>
      <c r="Y1730" s="22">
        <f t="shared" ref="Y1730:Y1738" si="310">SUM(T1730:X1730)</f>
        <v>0</v>
      </c>
      <c r="BR1730" s="18"/>
      <c r="BV1730" s="18"/>
    </row>
    <row r="1731" spans="1:74" x14ac:dyDescent="0.25">
      <c r="A1731" s="38" t="s">
        <v>7373</v>
      </c>
      <c r="B1731" s="38" t="s">
        <v>3133</v>
      </c>
      <c r="C1731" s="58">
        <v>1</v>
      </c>
      <c r="D1731" s="114">
        <v>1</v>
      </c>
      <c r="E1731" s="114">
        <v>0</v>
      </c>
      <c r="F1731" s="114">
        <v>0</v>
      </c>
      <c r="G1731" s="114">
        <v>0</v>
      </c>
      <c r="H1731" s="114">
        <v>1</v>
      </c>
      <c r="I1731" s="114">
        <v>0</v>
      </c>
      <c r="J1731" s="114">
        <v>0</v>
      </c>
      <c r="K1731" s="177">
        <f t="shared" si="307"/>
        <v>1</v>
      </c>
      <c r="L1731" s="166"/>
      <c r="M1731" s="20"/>
      <c r="S1731" s="22" t="s">
        <v>8395</v>
      </c>
      <c r="T1731" s="27">
        <v>0</v>
      </c>
      <c r="U1731" s="27">
        <v>0</v>
      </c>
      <c r="V1731" s="27">
        <v>0</v>
      </c>
      <c r="W1731" s="27">
        <v>0</v>
      </c>
      <c r="X1731" s="27">
        <v>0</v>
      </c>
      <c r="Y1731" s="22">
        <f t="shared" si="310"/>
        <v>0</v>
      </c>
      <c r="BR1731" s="18"/>
      <c r="BV1731" s="18"/>
    </row>
    <row r="1732" spans="1:74" x14ac:dyDescent="0.25">
      <c r="A1732" s="38" t="s">
        <v>7373</v>
      </c>
      <c r="B1732" s="38" t="s">
        <v>836</v>
      </c>
      <c r="C1732" s="58">
        <v>58</v>
      </c>
      <c r="D1732" s="114">
        <v>58</v>
      </c>
      <c r="E1732" s="114">
        <v>0</v>
      </c>
      <c r="F1732" s="114">
        <v>0</v>
      </c>
      <c r="G1732" s="114">
        <v>0</v>
      </c>
      <c r="H1732" s="114">
        <v>58</v>
      </c>
      <c r="I1732" s="114">
        <v>0</v>
      </c>
      <c r="J1732" s="114">
        <v>0</v>
      </c>
      <c r="K1732" s="177">
        <f t="shared" si="307"/>
        <v>58</v>
      </c>
      <c r="L1732" s="166"/>
      <c r="M1732" s="20"/>
      <c r="S1732" s="22" t="s">
        <v>8396</v>
      </c>
      <c r="T1732" s="27">
        <v>0</v>
      </c>
      <c r="U1732" s="27">
        <v>0</v>
      </c>
      <c r="V1732" s="27">
        <v>0</v>
      </c>
      <c r="W1732" s="27">
        <v>0</v>
      </c>
      <c r="X1732" s="27">
        <v>0</v>
      </c>
      <c r="Y1732" s="22">
        <f t="shared" si="310"/>
        <v>0</v>
      </c>
      <c r="BR1732" s="18"/>
      <c r="BV1732" s="18"/>
    </row>
    <row r="1733" spans="1:74" x14ac:dyDescent="0.25">
      <c r="A1733" s="38" t="s">
        <v>7373</v>
      </c>
      <c r="B1733" s="38" t="s">
        <v>10</v>
      </c>
      <c r="C1733" s="58">
        <v>3</v>
      </c>
      <c r="D1733" s="114">
        <v>3</v>
      </c>
      <c r="E1733" s="114">
        <v>0</v>
      </c>
      <c r="F1733" s="114">
        <v>0</v>
      </c>
      <c r="G1733" s="114">
        <v>0</v>
      </c>
      <c r="H1733" s="114">
        <v>3</v>
      </c>
      <c r="I1733" s="114">
        <v>0</v>
      </c>
      <c r="J1733" s="114">
        <v>0</v>
      </c>
      <c r="K1733" s="177">
        <f t="shared" si="307"/>
        <v>3</v>
      </c>
      <c r="L1733" s="166"/>
      <c r="M1733" s="20">
        <f>SUM(K1731:K1733)</f>
        <v>62</v>
      </c>
      <c r="S1733" s="22" t="s">
        <v>8074</v>
      </c>
      <c r="T1733" s="27">
        <v>0</v>
      </c>
      <c r="U1733" s="27">
        <v>0</v>
      </c>
      <c r="V1733" s="27">
        <v>0</v>
      </c>
      <c r="W1733" s="27">
        <v>0</v>
      </c>
      <c r="X1733" s="27">
        <v>0</v>
      </c>
      <c r="Y1733" s="22">
        <f t="shared" si="310"/>
        <v>0</v>
      </c>
      <c r="BR1733" s="18"/>
      <c r="BV1733" s="18"/>
    </row>
    <row r="1734" spans="1:74" x14ac:dyDescent="0.25">
      <c r="A1734" s="186" t="s">
        <v>8193</v>
      </c>
      <c r="B1734" s="187"/>
      <c r="C1734" s="114">
        <f t="shared" ref="C1734:J1734" si="311">SUM(C1716:C1733)</f>
        <v>1259</v>
      </c>
      <c r="D1734" s="114">
        <f t="shared" si="311"/>
        <v>1245</v>
      </c>
      <c r="E1734" s="114">
        <f t="shared" si="311"/>
        <v>42</v>
      </c>
      <c r="F1734" s="114">
        <f t="shared" si="311"/>
        <v>101</v>
      </c>
      <c r="G1734" s="114">
        <f t="shared" si="311"/>
        <v>29</v>
      </c>
      <c r="H1734" s="114">
        <f t="shared" si="311"/>
        <v>352</v>
      </c>
      <c r="I1734" s="114">
        <f t="shared" si="311"/>
        <v>721</v>
      </c>
      <c r="J1734" s="114">
        <f t="shared" si="311"/>
        <v>0</v>
      </c>
      <c r="K1734" s="177">
        <f t="shared" si="307"/>
        <v>1245</v>
      </c>
      <c r="L1734" s="166"/>
      <c r="M1734" s="20">
        <f>SUM(M1716:M1733)</f>
        <v>1245</v>
      </c>
      <c r="S1734" s="22" t="s">
        <v>8075</v>
      </c>
      <c r="T1734" s="27">
        <v>0</v>
      </c>
      <c r="U1734" s="27">
        <v>0</v>
      </c>
      <c r="V1734" s="27">
        <v>0</v>
      </c>
      <c r="W1734" s="27">
        <v>0</v>
      </c>
      <c r="X1734" s="27">
        <v>0</v>
      </c>
      <c r="Y1734" s="22">
        <f t="shared" si="310"/>
        <v>0</v>
      </c>
      <c r="BR1734" s="18"/>
      <c r="BV1734" s="18"/>
    </row>
    <row r="1735" spans="1:74" ht="22.8" x14ac:dyDescent="0.25">
      <c r="S1735" s="46" t="s">
        <v>8076</v>
      </c>
      <c r="T1735" s="123">
        <v>0</v>
      </c>
      <c r="U1735" s="123">
        <v>3</v>
      </c>
      <c r="V1735" s="123">
        <v>0</v>
      </c>
      <c r="W1735" s="123">
        <v>4</v>
      </c>
      <c r="X1735" s="123">
        <v>0</v>
      </c>
      <c r="Y1735" s="22">
        <f t="shared" si="310"/>
        <v>7</v>
      </c>
      <c r="AL1735" s="18" t="s">
        <v>2</v>
      </c>
      <c r="AM1735" s="18" t="s">
        <v>8255</v>
      </c>
      <c r="AN1735" s="18" t="s">
        <v>8360</v>
      </c>
      <c r="AO1735" s="18" t="s">
        <v>8361</v>
      </c>
      <c r="AP1735" s="18" t="s">
        <v>8258</v>
      </c>
      <c r="AQ1735" s="18" t="s">
        <v>8253</v>
      </c>
      <c r="AR1735" s="18" t="s">
        <v>8362</v>
      </c>
      <c r="AS1735" s="18" t="s">
        <v>8363</v>
      </c>
      <c r="AT1735" s="75" t="s">
        <v>8364</v>
      </c>
      <c r="AU1735" s="75" t="s">
        <v>8261</v>
      </c>
      <c r="AV1735" s="18" t="s">
        <v>8262</v>
      </c>
      <c r="AW1735" s="18" t="s">
        <v>8257</v>
      </c>
      <c r="AX1735" s="18" t="s">
        <v>8365</v>
      </c>
      <c r="AY1735" s="18" t="s">
        <v>8366</v>
      </c>
      <c r="AZ1735" s="18" t="s">
        <v>8367</v>
      </c>
      <c r="BA1735" s="18" t="s">
        <v>8260</v>
      </c>
      <c r="BB1735" s="18" t="s">
        <v>8303</v>
      </c>
      <c r="BC1735" s="18" t="s">
        <v>8266</v>
      </c>
      <c r="BD1735" s="18" t="s">
        <v>8368</v>
      </c>
      <c r="BR1735" s="18"/>
      <c r="BV1735" s="18"/>
    </row>
    <row r="1736" spans="1:74" x14ac:dyDescent="0.25">
      <c r="S1736" s="22" t="s">
        <v>8077</v>
      </c>
      <c r="T1736" s="114">
        <v>0</v>
      </c>
      <c r="U1736" s="114">
        <v>4</v>
      </c>
      <c r="V1736" s="114">
        <v>1</v>
      </c>
      <c r="W1736" s="114">
        <v>23</v>
      </c>
      <c r="X1736" s="114">
        <v>0</v>
      </c>
      <c r="Y1736" s="22">
        <f t="shared" si="310"/>
        <v>28</v>
      </c>
      <c r="AL1736" s="18" t="s">
        <v>8374</v>
      </c>
      <c r="AM1736" s="24">
        <v>713</v>
      </c>
      <c r="AN1736" s="24">
        <v>352</v>
      </c>
      <c r="AO1736" s="24">
        <v>266</v>
      </c>
      <c r="AP1736" s="24">
        <v>249</v>
      </c>
      <c r="AQ1736" s="24">
        <v>156</v>
      </c>
      <c r="AR1736" s="24">
        <v>84</v>
      </c>
      <c r="AS1736" s="24">
        <v>62</v>
      </c>
      <c r="AT1736" s="75">
        <v>82</v>
      </c>
      <c r="AU1736" s="75">
        <v>42</v>
      </c>
      <c r="AV1736" s="24">
        <v>52</v>
      </c>
      <c r="AW1736" s="24">
        <v>37</v>
      </c>
      <c r="AX1736" s="24">
        <v>17</v>
      </c>
      <c r="AY1736" s="24">
        <v>19</v>
      </c>
      <c r="AZ1736" s="24">
        <v>37</v>
      </c>
      <c r="BA1736" s="24">
        <v>13</v>
      </c>
      <c r="BB1736" s="24">
        <v>19</v>
      </c>
      <c r="BC1736" s="24">
        <v>16</v>
      </c>
      <c r="BD1736" s="140">
        <v>11</v>
      </c>
      <c r="BR1736" s="18"/>
      <c r="BV1736" s="18"/>
    </row>
    <row r="1737" spans="1:74" x14ac:dyDescent="0.25">
      <c r="S1737" s="46" t="s">
        <v>8078</v>
      </c>
      <c r="T1737" s="123">
        <v>4</v>
      </c>
      <c r="U1737" s="123">
        <v>17</v>
      </c>
      <c r="V1737" s="123">
        <v>2</v>
      </c>
      <c r="W1737" s="123">
        <v>66</v>
      </c>
      <c r="X1737" s="123">
        <v>0</v>
      </c>
      <c r="Y1737" s="22">
        <f t="shared" si="310"/>
        <v>89</v>
      </c>
      <c r="AL1737" s="18" t="s">
        <v>8375</v>
      </c>
      <c r="AM1737" s="24">
        <v>1</v>
      </c>
      <c r="AN1737" s="24">
        <v>28</v>
      </c>
      <c r="AO1737" s="24">
        <v>72</v>
      </c>
      <c r="AP1737" s="24">
        <v>273</v>
      </c>
      <c r="AQ1737" s="24">
        <v>355</v>
      </c>
      <c r="AR1737" s="24">
        <v>161</v>
      </c>
      <c r="AS1737" s="24">
        <v>145</v>
      </c>
      <c r="AT1737" s="75">
        <v>92</v>
      </c>
      <c r="AU1737" s="75">
        <v>72</v>
      </c>
      <c r="AV1737" s="24">
        <v>60</v>
      </c>
      <c r="AW1737" s="24">
        <v>43</v>
      </c>
      <c r="AX1737" s="24">
        <v>40</v>
      </c>
      <c r="AY1737" s="24">
        <v>31</v>
      </c>
      <c r="AZ1737" s="24">
        <v>39</v>
      </c>
      <c r="BA1737" s="24">
        <v>28</v>
      </c>
      <c r="BB1737" s="24">
        <v>32</v>
      </c>
      <c r="BC1737" s="24">
        <v>17</v>
      </c>
      <c r="BD1737" s="140">
        <v>29</v>
      </c>
      <c r="BR1737" s="18"/>
      <c r="BV1737" s="18"/>
    </row>
    <row r="1738" spans="1:74" x14ac:dyDescent="0.25">
      <c r="S1738" s="22" t="s">
        <v>8079</v>
      </c>
      <c r="T1738" s="114">
        <v>0</v>
      </c>
      <c r="U1738" s="114">
        <v>0</v>
      </c>
      <c r="V1738" s="114">
        <v>0</v>
      </c>
      <c r="W1738" s="114">
        <v>1</v>
      </c>
      <c r="X1738" s="114">
        <v>0</v>
      </c>
      <c r="Y1738" s="22">
        <f t="shared" si="310"/>
        <v>1</v>
      </c>
      <c r="AL1738" s="141" t="s">
        <v>8256</v>
      </c>
      <c r="AM1738" s="142">
        <v>0</v>
      </c>
      <c r="AN1738" s="142">
        <v>0</v>
      </c>
      <c r="AO1738" s="142">
        <v>0</v>
      </c>
      <c r="AP1738" s="142">
        <v>0</v>
      </c>
      <c r="AQ1738" s="142">
        <v>0</v>
      </c>
      <c r="AR1738" s="142">
        <v>415</v>
      </c>
      <c r="AS1738" s="142">
        <v>435</v>
      </c>
      <c r="AT1738" s="180">
        <v>345</v>
      </c>
      <c r="AU1738" s="180">
        <v>433</v>
      </c>
      <c r="AV1738" s="142">
        <v>457</v>
      </c>
      <c r="AW1738" s="142">
        <v>568</v>
      </c>
      <c r="AX1738" s="142">
        <v>453</v>
      </c>
      <c r="AY1738" s="142">
        <v>391</v>
      </c>
      <c r="AZ1738" s="142">
        <v>236</v>
      </c>
      <c r="BA1738" s="142">
        <v>35</v>
      </c>
      <c r="BB1738" s="142">
        <v>44</v>
      </c>
      <c r="BC1738" s="142">
        <v>12</v>
      </c>
      <c r="BD1738" s="143">
        <v>15</v>
      </c>
      <c r="BR1738" s="18"/>
      <c r="BV1738" s="18"/>
    </row>
    <row r="1739" spans="1:74" x14ac:dyDescent="0.25">
      <c r="T1739" s="18">
        <f t="shared" ref="T1739:Y1739" si="312">SUM(T1730:T1738)</f>
        <v>4</v>
      </c>
      <c r="U1739" s="18">
        <f t="shared" si="312"/>
        <v>24</v>
      </c>
      <c r="V1739" s="18">
        <f t="shared" si="312"/>
        <v>3</v>
      </c>
      <c r="W1739" s="18">
        <f t="shared" si="312"/>
        <v>94</v>
      </c>
      <c r="X1739" s="18">
        <f t="shared" si="312"/>
        <v>0</v>
      </c>
      <c r="Y1739" s="18">
        <f t="shared" si="312"/>
        <v>125</v>
      </c>
      <c r="AL1739" s="18" t="s">
        <v>8376</v>
      </c>
      <c r="AM1739" s="24">
        <v>0</v>
      </c>
      <c r="AN1739" s="24">
        <v>0</v>
      </c>
      <c r="AO1739" s="24">
        <v>0</v>
      </c>
      <c r="AP1739" s="24">
        <v>0</v>
      </c>
      <c r="AQ1739" s="24">
        <v>2</v>
      </c>
      <c r="AR1739" s="24">
        <v>15</v>
      </c>
      <c r="AS1739" s="24">
        <v>39</v>
      </c>
      <c r="AT1739" s="75">
        <v>174</v>
      </c>
      <c r="AU1739" s="75">
        <v>257</v>
      </c>
      <c r="AV1739" s="24">
        <v>409</v>
      </c>
      <c r="AW1739" s="24">
        <v>233</v>
      </c>
      <c r="AX1739" s="24">
        <v>203</v>
      </c>
      <c r="AY1739" s="24">
        <v>114</v>
      </c>
      <c r="AZ1739" s="24">
        <v>154</v>
      </c>
      <c r="BA1739" s="24">
        <v>112</v>
      </c>
      <c r="BB1739" s="24">
        <v>124</v>
      </c>
      <c r="BC1739" s="24">
        <v>60</v>
      </c>
      <c r="BD1739" s="140">
        <v>87</v>
      </c>
      <c r="BR1739" s="18"/>
      <c r="BV1739" s="18"/>
    </row>
    <row r="1740" spans="1:74" x14ac:dyDescent="0.25">
      <c r="T1740" s="20"/>
      <c r="U1740" s="20"/>
      <c r="V1740" s="20"/>
      <c r="W1740" s="20"/>
      <c r="X1740" s="20"/>
      <c r="AL1740" s="141" t="s">
        <v>8259</v>
      </c>
      <c r="AM1740" s="142">
        <v>0</v>
      </c>
      <c r="AN1740" s="142">
        <v>0</v>
      </c>
      <c r="AO1740" s="142">
        <v>0</v>
      </c>
      <c r="AP1740" s="142">
        <v>0</v>
      </c>
      <c r="AQ1740" s="142">
        <v>0</v>
      </c>
      <c r="AR1740" s="142">
        <v>0</v>
      </c>
      <c r="AS1740" s="142">
        <v>0</v>
      </c>
      <c r="AT1740" s="142">
        <v>0</v>
      </c>
      <c r="AU1740" s="142">
        <v>0</v>
      </c>
      <c r="AV1740" s="142">
        <v>2</v>
      </c>
      <c r="AW1740" s="142">
        <v>10</v>
      </c>
      <c r="AX1740" s="142">
        <v>51</v>
      </c>
      <c r="AY1740" s="142">
        <v>115</v>
      </c>
      <c r="AZ1740" s="142">
        <v>428</v>
      </c>
      <c r="BA1740" s="142">
        <v>525</v>
      </c>
      <c r="BB1740" s="142">
        <v>467</v>
      </c>
      <c r="BC1740" s="142">
        <v>379</v>
      </c>
      <c r="BD1740" s="143">
        <v>320</v>
      </c>
      <c r="BR1740" s="18"/>
      <c r="BV1740" s="18"/>
    </row>
    <row r="1741" spans="1:74" x14ac:dyDescent="0.25">
      <c r="S1741" s="22" t="s">
        <v>8195</v>
      </c>
      <c r="T1741" s="22" t="s">
        <v>5758</v>
      </c>
      <c r="U1741" s="22" t="s">
        <v>5740</v>
      </c>
      <c r="V1741" s="22" t="s">
        <v>5712</v>
      </c>
      <c r="W1741" s="22" t="s">
        <v>5745</v>
      </c>
      <c r="X1741" s="22" t="s">
        <v>5868</v>
      </c>
      <c r="Y1741" s="22" t="s">
        <v>8196</v>
      </c>
      <c r="AL1741" s="18" t="s">
        <v>8385</v>
      </c>
      <c r="AM1741" s="24">
        <v>0</v>
      </c>
      <c r="AN1741" s="24">
        <v>0</v>
      </c>
      <c r="AO1741" s="24">
        <v>0</v>
      </c>
      <c r="AP1741" s="24">
        <v>0</v>
      </c>
      <c r="AQ1741" s="24">
        <v>0</v>
      </c>
      <c r="AR1741" s="24">
        <v>0</v>
      </c>
      <c r="AS1741" s="24">
        <v>0</v>
      </c>
      <c r="AT1741" s="24">
        <v>0</v>
      </c>
      <c r="AU1741" s="24">
        <v>0</v>
      </c>
      <c r="AV1741" s="24">
        <v>1</v>
      </c>
      <c r="AW1741" s="24">
        <v>7</v>
      </c>
      <c r="AX1741" s="24">
        <v>40</v>
      </c>
      <c r="AY1741" s="24">
        <v>42</v>
      </c>
      <c r="AZ1741" s="24">
        <v>161</v>
      </c>
      <c r="BA1741" s="24">
        <v>182</v>
      </c>
      <c r="BB1741" s="24">
        <v>349</v>
      </c>
      <c r="BC1741" s="24">
        <v>202</v>
      </c>
      <c r="BD1741" s="140">
        <v>211</v>
      </c>
      <c r="BR1741" s="18"/>
      <c r="BV1741" s="18"/>
    </row>
    <row r="1742" spans="1:74" x14ac:dyDescent="0.25">
      <c r="S1742" s="22" t="s">
        <v>8394</v>
      </c>
      <c r="T1742" s="27">
        <v>0</v>
      </c>
      <c r="U1742" s="27">
        <v>0</v>
      </c>
      <c r="V1742" s="27">
        <v>0</v>
      </c>
      <c r="W1742" s="27">
        <v>0</v>
      </c>
      <c r="X1742" s="27">
        <v>0</v>
      </c>
      <c r="Y1742" s="22">
        <f t="shared" ref="Y1742:Y1750" si="313">SUM(T1742:W1742)</f>
        <v>0</v>
      </c>
      <c r="AL1742" s="141" t="s">
        <v>8264</v>
      </c>
      <c r="AM1742" s="142">
        <v>0</v>
      </c>
      <c r="AN1742" s="142">
        <v>0</v>
      </c>
      <c r="AO1742" s="142">
        <v>0</v>
      </c>
      <c r="AP1742" s="142">
        <v>0</v>
      </c>
      <c r="AQ1742" s="142">
        <v>0</v>
      </c>
      <c r="AR1742" s="142">
        <v>0</v>
      </c>
      <c r="AS1742" s="142">
        <v>0</v>
      </c>
      <c r="AT1742" s="142">
        <v>0</v>
      </c>
      <c r="AU1742" s="142">
        <v>0</v>
      </c>
      <c r="AV1742" s="142">
        <v>0</v>
      </c>
      <c r="AW1742" s="142">
        <v>0</v>
      </c>
      <c r="AX1742" s="142">
        <v>13</v>
      </c>
      <c r="AY1742" s="142">
        <v>33</v>
      </c>
      <c r="AZ1742" s="142">
        <v>51</v>
      </c>
      <c r="BA1742" s="142">
        <v>28</v>
      </c>
      <c r="BB1742" s="142">
        <v>181</v>
      </c>
      <c r="BC1742" s="142">
        <v>177</v>
      </c>
      <c r="BD1742" s="143">
        <v>386</v>
      </c>
      <c r="BR1742" s="18"/>
      <c r="BV1742" s="18"/>
    </row>
    <row r="1743" spans="1:74" x14ac:dyDescent="0.25">
      <c r="S1743" s="22" t="s">
        <v>8395</v>
      </c>
      <c r="T1743" s="27">
        <v>0</v>
      </c>
      <c r="U1743" s="27">
        <v>0</v>
      </c>
      <c r="V1743" s="27">
        <v>0</v>
      </c>
      <c r="W1743" s="27">
        <v>0</v>
      </c>
      <c r="X1743" s="27">
        <v>0</v>
      </c>
      <c r="Y1743" s="22">
        <f t="shared" si="313"/>
        <v>0</v>
      </c>
      <c r="AL1743" s="18" t="s">
        <v>8386</v>
      </c>
      <c r="AM1743" s="24">
        <v>0</v>
      </c>
      <c r="AN1743" s="24">
        <v>0</v>
      </c>
      <c r="AO1743" s="24">
        <v>0</v>
      </c>
      <c r="AP1743" s="24">
        <v>0</v>
      </c>
      <c r="AQ1743" s="24">
        <v>0</v>
      </c>
      <c r="AR1743" s="24">
        <v>0</v>
      </c>
      <c r="AS1743" s="24">
        <v>0</v>
      </c>
      <c r="AT1743" s="24">
        <v>0</v>
      </c>
      <c r="AU1743" s="24">
        <v>0</v>
      </c>
      <c r="AV1743" s="24">
        <v>0</v>
      </c>
      <c r="AW1743" s="24">
        <v>0</v>
      </c>
      <c r="AX1743" s="24">
        <v>0</v>
      </c>
      <c r="AY1743" s="24">
        <v>0</v>
      </c>
      <c r="AZ1743" s="24">
        <v>0</v>
      </c>
      <c r="BA1743" s="24">
        <v>0</v>
      </c>
      <c r="BB1743" s="24">
        <v>0</v>
      </c>
      <c r="BC1743" s="24">
        <v>0</v>
      </c>
      <c r="BD1743" s="140">
        <v>61</v>
      </c>
      <c r="BR1743" s="18"/>
      <c r="BV1743" s="18"/>
    </row>
    <row r="1744" spans="1:74" x14ac:dyDescent="0.25">
      <c r="S1744" s="22" t="s">
        <v>8396</v>
      </c>
      <c r="T1744" s="27">
        <v>0</v>
      </c>
      <c r="U1744" s="27">
        <v>0</v>
      </c>
      <c r="V1744" s="27">
        <v>0</v>
      </c>
      <c r="W1744" s="27">
        <v>0</v>
      </c>
      <c r="X1744" s="27">
        <v>0</v>
      </c>
      <c r="Y1744" s="22">
        <f t="shared" si="313"/>
        <v>0</v>
      </c>
      <c r="AL1744" s="141" t="s">
        <v>8268</v>
      </c>
      <c r="AM1744" s="142">
        <v>0</v>
      </c>
      <c r="AN1744" s="142">
        <v>0</v>
      </c>
      <c r="AO1744" s="142">
        <v>0</v>
      </c>
      <c r="AP1744" s="142">
        <v>0</v>
      </c>
      <c r="AQ1744" s="142">
        <v>0</v>
      </c>
      <c r="AR1744" s="142">
        <v>0</v>
      </c>
      <c r="AS1744" s="142">
        <v>0</v>
      </c>
      <c r="AT1744" s="142">
        <v>0</v>
      </c>
      <c r="AU1744" s="142">
        <v>0</v>
      </c>
      <c r="AV1744" s="142">
        <v>0</v>
      </c>
      <c r="AW1744" s="142">
        <v>0</v>
      </c>
      <c r="AX1744" s="142">
        <v>0</v>
      </c>
      <c r="AY1744" s="142">
        <v>0</v>
      </c>
      <c r="AZ1744" s="142">
        <v>0</v>
      </c>
      <c r="BA1744" s="142">
        <v>0</v>
      </c>
      <c r="BB1744" s="142">
        <v>0</v>
      </c>
      <c r="BC1744" s="142">
        <v>0</v>
      </c>
      <c r="BD1744" s="143">
        <v>0</v>
      </c>
      <c r="BR1744" s="18"/>
      <c r="BV1744" s="18"/>
    </row>
    <row r="1745" spans="1:74" x14ac:dyDescent="0.25">
      <c r="S1745" s="22" t="s">
        <v>8074</v>
      </c>
      <c r="T1745" s="27">
        <v>0</v>
      </c>
      <c r="U1745" s="27">
        <v>0</v>
      </c>
      <c r="V1745" s="27">
        <v>0</v>
      </c>
      <c r="W1745" s="27">
        <v>0</v>
      </c>
      <c r="X1745" s="27">
        <v>0</v>
      </c>
      <c r="Y1745" s="22">
        <f t="shared" si="313"/>
        <v>0</v>
      </c>
      <c r="BR1745" s="18"/>
      <c r="BV1745" s="18"/>
    </row>
    <row r="1746" spans="1:74" x14ac:dyDescent="0.25">
      <c r="S1746" s="22" t="s">
        <v>8075</v>
      </c>
      <c r="T1746" s="27">
        <v>0</v>
      </c>
      <c r="U1746" s="27">
        <v>4</v>
      </c>
      <c r="V1746" s="27">
        <v>0</v>
      </c>
      <c r="W1746" s="27">
        <v>7</v>
      </c>
      <c r="X1746" s="27">
        <v>0</v>
      </c>
      <c r="Y1746" s="22">
        <f t="shared" si="313"/>
        <v>11</v>
      </c>
      <c r="BR1746" s="18"/>
      <c r="BV1746" s="18"/>
    </row>
    <row r="1747" spans="1:74" x14ac:dyDescent="0.25">
      <c r="S1747" s="46" t="s">
        <v>8076</v>
      </c>
      <c r="T1747" s="47">
        <v>0</v>
      </c>
      <c r="U1747" s="47">
        <v>3</v>
      </c>
      <c r="V1747" s="47">
        <v>1</v>
      </c>
      <c r="W1747" s="47">
        <v>25</v>
      </c>
      <c r="X1747" s="47">
        <v>15</v>
      </c>
      <c r="Y1747" s="22">
        <f t="shared" si="313"/>
        <v>29</v>
      </c>
      <c r="BR1747" s="18"/>
      <c r="BV1747" s="18"/>
    </row>
    <row r="1748" spans="1:74" x14ac:dyDescent="0.25">
      <c r="S1748" s="22" t="s">
        <v>8077</v>
      </c>
      <c r="T1748" s="27">
        <v>6</v>
      </c>
      <c r="U1748" s="27">
        <v>17</v>
      </c>
      <c r="V1748" s="27">
        <v>1</v>
      </c>
      <c r="W1748" s="27">
        <v>63</v>
      </c>
      <c r="X1748" s="27">
        <v>320</v>
      </c>
      <c r="Y1748" s="22">
        <f t="shared" si="313"/>
        <v>87</v>
      </c>
      <c r="BR1748" s="18"/>
      <c r="BV1748" s="18"/>
    </row>
    <row r="1749" spans="1:74" x14ac:dyDescent="0.25">
      <c r="S1749" s="46" t="s">
        <v>8078</v>
      </c>
      <c r="T1749" s="47">
        <v>32</v>
      </c>
      <c r="U1749" s="47">
        <v>53</v>
      </c>
      <c r="V1749" s="47">
        <v>24</v>
      </c>
      <c r="W1749" s="47">
        <v>102</v>
      </c>
      <c r="X1749" s="47">
        <v>386</v>
      </c>
      <c r="Y1749" s="22">
        <f t="shared" si="313"/>
        <v>211</v>
      </c>
      <c r="BR1749" s="18"/>
      <c r="BV1749" s="18"/>
    </row>
    <row r="1750" spans="1:74" x14ac:dyDescent="0.25">
      <c r="S1750" s="22" t="s">
        <v>8079</v>
      </c>
      <c r="T1750" s="27">
        <v>0</v>
      </c>
      <c r="U1750" s="27">
        <v>0</v>
      </c>
      <c r="V1750" s="27">
        <v>0</v>
      </c>
      <c r="W1750" s="27">
        <v>61</v>
      </c>
      <c r="X1750" s="27">
        <v>0</v>
      </c>
      <c r="Y1750" s="22">
        <f t="shared" si="313"/>
        <v>61</v>
      </c>
      <c r="BR1750" s="18"/>
      <c r="BV1750" s="18"/>
    </row>
    <row r="1751" spans="1:74" x14ac:dyDescent="0.25">
      <c r="T1751" s="18">
        <f t="shared" ref="T1751:Y1751" si="314">SUM(T1742:T1750)</f>
        <v>38</v>
      </c>
      <c r="U1751" s="18">
        <f t="shared" si="314"/>
        <v>77</v>
      </c>
      <c r="V1751" s="18">
        <f t="shared" si="314"/>
        <v>26</v>
      </c>
      <c r="W1751" s="18">
        <f t="shared" si="314"/>
        <v>258</v>
      </c>
      <c r="X1751" s="18">
        <f t="shared" si="314"/>
        <v>721</v>
      </c>
      <c r="Y1751" s="18">
        <f t="shared" si="314"/>
        <v>399</v>
      </c>
      <c r="BR1751" s="18"/>
      <c r="BV1751" s="18"/>
    </row>
    <row r="1757" spans="1:74" ht="45" customHeight="1" x14ac:dyDescent="0.25">
      <c r="A1757" s="35" t="s">
        <v>8266</v>
      </c>
      <c r="B1757" s="35" t="s">
        <v>7633</v>
      </c>
      <c r="C1757" s="35" t="s">
        <v>8063</v>
      </c>
      <c r="D1757" s="35" t="s">
        <v>8181</v>
      </c>
      <c r="E1757" s="35" t="s">
        <v>8182</v>
      </c>
      <c r="F1757" s="35" t="s">
        <v>8183</v>
      </c>
      <c r="G1757" s="35" t="s">
        <v>8184</v>
      </c>
      <c r="H1757" s="35" t="s">
        <v>8185</v>
      </c>
      <c r="I1757" s="35" t="s">
        <v>8186</v>
      </c>
      <c r="J1757" s="35" t="s">
        <v>8187</v>
      </c>
      <c r="K1757" s="25" t="s">
        <v>8188</v>
      </c>
      <c r="M1757" s="24" t="s">
        <v>8407</v>
      </c>
      <c r="S1757" s="18" t="s">
        <v>8266</v>
      </c>
      <c r="AL1757" s="24" t="s">
        <v>8228</v>
      </c>
      <c r="AM1757" s="75" t="s">
        <v>8266</v>
      </c>
      <c r="AN1757" s="24"/>
      <c r="AO1757" s="24"/>
      <c r="AP1757" s="24"/>
      <c r="BR1757" s="18"/>
      <c r="BV1757" s="18"/>
    </row>
    <row r="1758" spans="1:74" x14ac:dyDescent="0.25">
      <c r="A1758" s="38" t="s">
        <v>8207</v>
      </c>
      <c r="B1758" s="38" t="s">
        <v>10</v>
      </c>
      <c r="C1758" s="58">
        <v>16</v>
      </c>
      <c r="D1758" s="71">
        <v>16</v>
      </c>
      <c r="E1758" s="114">
        <v>0</v>
      </c>
      <c r="F1758" s="114">
        <v>10</v>
      </c>
      <c r="G1758" s="114">
        <v>0</v>
      </c>
      <c r="H1758" s="114">
        <v>6</v>
      </c>
      <c r="I1758" s="114">
        <v>0</v>
      </c>
      <c r="J1758" s="114">
        <v>0</v>
      </c>
      <c r="K1758" s="177">
        <f t="shared" ref="K1758:K1776" si="315">SUM(E1758:J1758)</f>
        <v>16</v>
      </c>
      <c r="M1758" s="20">
        <v>16</v>
      </c>
      <c r="S1758" s="22" t="s">
        <v>8190</v>
      </c>
      <c r="T1758" s="22" t="s">
        <v>5758</v>
      </c>
      <c r="U1758" s="22" t="s">
        <v>5740</v>
      </c>
      <c r="V1758" s="22" t="s">
        <v>5712</v>
      </c>
      <c r="W1758" s="22" t="s">
        <v>5745</v>
      </c>
      <c r="X1758" s="22" t="s">
        <v>5868</v>
      </c>
      <c r="Y1758" s="22" t="s">
        <v>5636</v>
      </c>
      <c r="AL1758" s="18" t="s">
        <v>8353</v>
      </c>
      <c r="AM1758" s="24"/>
      <c r="AN1758" s="24"/>
      <c r="AO1758" s="24"/>
      <c r="AP1758" s="24"/>
      <c r="BR1758" s="18"/>
      <c r="BV1758" s="18"/>
    </row>
    <row r="1759" spans="1:74" x14ac:dyDescent="0.25">
      <c r="A1759" s="151" t="s">
        <v>8208</v>
      </c>
      <c r="B1759" s="151" t="s">
        <v>3133</v>
      </c>
      <c r="C1759" s="183">
        <v>15</v>
      </c>
      <c r="D1759" s="138">
        <v>15</v>
      </c>
      <c r="E1759" s="123">
        <v>0</v>
      </c>
      <c r="F1759" s="123">
        <v>9</v>
      </c>
      <c r="G1759" s="123">
        <v>0</v>
      </c>
      <c r="H1759" s="123">
        <v>6</v>
      </c>
      <c r="I1759" s="123">
        <v>0</v>
      </c>
      <c r="J1759" s="123">
        <v>0</v>
      </c>
      <c r="K1759" s="177">
        <f t="shared" si="315"/>
        <v>15</v>
      </c>
      <c r="L1759" s="184"/>
      <c r="M1759" s="184"/>
      <c r="S1759" s="22" t="s">
        <v>8394</v>
      </c>
      <c r="T1759" s="27">
        <v>0</v>
      </c>
      <c r="U1759" s="27">
        <v>0</v>
      </c>
      <c r="V1759" s="27">
        <v>0</v>
      </c>
      <c r="W1759" s="27">
        <v>0</v>
      </c>
      <c r="X1759" s="27">
        <v>0</v>
      </c>
      <c r="Y1759" s="22">
        <f t="shared" ref="Y1759:Y1766" si="316">SUM(T1759:X1759)</f>
        <v>0</v>
      </c>
      <c r="AL1759" s="18" t="s">
        <v>8355</v>
      </c>
      <c r="AM1759" s="24"/>
      <c r="AN1759" s="24"/>
      <c r="AO1759" s="24"/>
      <c r="AP1759" s="24"/>
      <c r="BR1759" s="18"/>
      <c r="BV1759" s="18"/>
    </row>
    <row r="1760" spans="1:74" x14ac:dyDescent="0.25">
      <c r="A1760" s="151" t="s">
        <v>8208</v>
      </c>
      <c r="B1760" s="151" t="s">
        <v>836</v>
      </c>
      <c r="C1760" s="183">
        <v>3</v>
      </c>
      <c r="D1760" s="138">
        <v>3</v>
      </c>
      <c r="E1760" s="123">
        <v>0</v>
      </c>
      <c r="F1760" s="123">
        <v>0</v>
      </c>
      <c r="G1760" s="123">
        <v>0</v>
      </c>
      <c r="H1760" s="123">
        <v>0</v>
      </c>
      <c r="I1760" s="123">
        <v>3</v>
      </c>
      <c r="J1760" s="123">
        <v>0</v>
      </c>
      <c r="K1760" s="177">
        <f t="shared" si="315"/>
        <v>3</v>
      </c>
      <c r="L1760" s="184"/>
      <c r="M1760" s="184"/>
      <c r="S1760" s="22" t="s">
        <v>8395</v>
      </c>
      <c r="T1760" s="27">
        <v>0</v>
      </c>
      <c r="U1760" s="27">
        <v>0</v>
      </c>
      <c r="V1760" s="27">
        <v>0</v>
      </c>
      <c r="W1760" s="27">
        <v>0</v>
      </c>
      <c r="X1760" s="27">
        <v>0</v>
      </c>
      <c r="Y1760" s="22">
        <f t="shared" si="316"/>
        <v>0</v>
      </c>
      <c r="AM1760" s="24"/>
      <c r="AN1760" s="24"/>
      <c r="AO1760" s="24"/>
      <c r="AP1760" s="24"/>
      <c r="BR1760" s="18"/>
      <c r="BV1760" s="18"/>
    </row>
    <row r="1761" spans="1:74" ht="22.8" x14ac:dyDescent="0.25">
      <c r="A1761" s="151" t="s">
        <v>8208</v>
      </c>
      <c r="B1761" s="151" t="s">
        <v>5524</v>
      </c>
      <c r="C1761" s="183">
        <v>3</v>
      </c>
      <c r="D1761" s="138">
        <v>3</v>
      </c>
      <c r="E1761" s="123">
        <v>0</v>
      </c>
      <c r="F1761" s="123">
        <v>3</v>
      </c>
      <c r="G1761" s="123">
        <v>0</v>
      </c>
      <c r="H1761" s="123">
        <v>0</v>
      </c>
      <c r="I1761" s="123">
        <v>0</v>
      </c>
      <c r="J1761" s="123">
        <v>0</v>
      </c>
      <c r="K1761" s="177">
        <f t="shared" si="315"/>
        <v>3</v>
      </c>
      <c r="L1761" s="184"/>
      <c r="M1761" s="184"/>
      <c r="S1761" s="22" t="s">
        <v>8396</v>
      </c>
      <c r="T1761" s="27">
        <v>0</v>
      </c>
      <c r="U1761" s="27">
        <v>0</v>
      </c>
      <c r="V1761" s="27">
        <v>0</v>
      </c>
      <c r="W1761" s="27">
        <v>0</v>
      </c>
      <c r="X1761" s="27">
        <v>0</v>
      </c>
      <c r="Y1761" s="22">
        <f t="shared" si="316"/>
        <v>0</v>
      </c>
      <c r="AL1761" s="18" t="s">
        <v>2</v>
      </c>
      <c r="AM1761" s="18" t="s">
        <v>8359</v>
      </c>
      <c r="AN1761" s="18" t="s">
        <v>8360</v>
      </c>
      <c r="AO1761" s="18" t="s">
        <v>8361</v>
      </c>
      <c r="AP1761" s="18" t="s">
        <v>8258</v>
      </c>
      <c r="AQ1761" s="18" t="s">
        <v>8253</v>
      </c>
      <c r="AR1761" s="18" t="s">
        <v>8362</v>
      </c>
      <c r="AS1761" s="18" t="s">
        <v>8363</v>
      </c>
      <c r="AT1761" s="75" t="s">
        <v>8364</v>
      </c>
      <c r="AU1761" s="75" t="s">
        <v>8261</v>
      </c>
      <c r="AV1761" s="18" t="s">
        <v>8262</v>
      </c>
      <c r="AW1761" s="18" t="s">
        <v>8257</v>
      </c>
      <c r="AX1761" s="18" t="s">
        <v>8365</v>
      </c>
      <c r="AY1761" s="18" t="s">
        <v>8366</v>
      </c>
      <c r="AZ1761" s="18" t="s">
        <v>8367</v>
      </c>
      <c r="BA1761" s="18" t="s">
        <v>8260</v>
      </c>
      <c r="BB1761" s="18" t="s">
        <v>8303</v>
      </c>
      <c r="BC1761" s="18" t="s">
        <v>8266</v>
      </c>
      <c r="BR1761" s="18"/>
      <c r="BV1761" s="18"/>
    </row>
    <row r="1762" spans="1:74" x14ac:dyDescent="0.25">
      <c r="A1762" s="151" t="s">
        <v>8208</v>
      </c>
      <c r="B1762" s="151" t="s">
        <v>10</v>
      </c>
      <c r="C1762" s="183">
        <v>24</v>
      </c>
      <c r="D1762" s="138">
        <v>23</v>
      </c>
      <c r="E1762" s="123">
        <v>0</v>
      </c>
      <c r="F1762" s="123">
        <v>6</v>
      </c>
      <c r="G1762" s="123">
        <v>0</v>
      </c>
      <c r="H1762" s="123">
        <v>8</v>
      </c>
      <c r="I1762" s="123">
        <v>9</v>
      </c>
      <c r="J1762" s="123">
        <v>0</v>
      </c>
      <c r="K1762" s="177">
        <f t="shared" si="315"/>
        <v>23</v>
      </c>
      <c r="L1762" s="184"/>
      <c r="M1762" s="184">
        <f>SUM(K1759:K1762)</f>
        <v>44</v>
      </c>
      <c r="S1762" s="22" t="s">
        <v>8074</v>
      </c>
      <c r="T1762" s="27">
        <v>0</v>
      </c>
      <c r="U1762" s="27">
        <v>0</v>
      </c>
      <c r="V1762" s="27">
        <v>0</v>
      </c>
      <c r="W1762" s="27">
        <v>0</v>
      </c>
      <c r="X1762" s="27">
        <v>0</v>
      </c>
      <c r="Y1762" s="22">
        <f t="shared" si="316"/>
        <v>0</v>
      </c>
      <c r="AL1762" s="18" t="s">
        <v>8243</v>
      </c>
      <c r="AM1762" s="24">
        <v>0</v>
      </c>
      <c r="AN1762" s="24">
        <v>0</v>
      </c>
      <c r="AO1762" s="24">
        <v>0</v>
      </c>
      <c r="AP1762" s="24">
        <v>0</v>
      </c>
      <c r="AQ1762" s="24">
        <v>0</v>
      </c>
      <c r="AR1762" s="24">
        <v>0</v>
      </c>
      <c r="AS1762" s="24">
        <v>0</v>
      </c>
      <c r="AT1762" s="75">
        <v>0</v>
      </c>
      <c r="AU1762" s="75">
        <v>0</v>
      </c>
      <c r="AV1762" s="24">
        <v>0</v>
      </c>
      <c r="AW1762" s="24">
        <v>0</v>
      </c>
      <c r="AX1762" s="24">
        <v>0</v>
      </c>
      <c r="AY1762" s="24">
        <v>0</v>
      </c>
      <c r="AZ1762" s="24">
        <v>0</v>
      </c>
      <c r="BA1762" s="24">
        <v>0</v>
      </c>
      <c r="BB1762" s="24">
        <v>0</v>
      </c>
      <c r="BC1762" s="24">
        <v>0</v>
      </c>
      <c r="BR1762" s="18"/>
      <c r="BV1762" s="18"/>
    </row>
    <row r="1763" spans="1:74" x14ac:dyDescent="0.25">
      <c r="A1763" s="38" t="s">
        <v>8202</v>
      </c>
      <c r="B1763" s="38" t="s">
        <v>3133</v>
      </c>
      <c r="C1763" s="58">
        <v>26</v>
      </c>
      <c r="D1763" s="71">
        <v>25</v>
      </c>
      <c r="E1763" s="114">
        <v>0</v>
      </c>
      <c r="F1763" s="114">
        <v>16</v>
      </c>
      <c r="G1763" s="114">
        <v>0</v>
      </c>
      <c r="H1763" s="114">
        <v>9</v>
      </c>
      <c r="I1763" s="114">
        <v>0</v>
      </c>
      <c r="J1763" s="114">
        <v>0</v>
      </c>
      <c r="K1763" s="177">
        <f t="shared" si="315"/>
        <v>25</v>
      </c>
      <c r="M1763" s="20"/>
      <c r="S1763" s="22" t="s">
        <v>8075</v>
      </c>
      <c r="T1763" s="27">
        <v>0</v>
      </c>
      <c r="U1763" s="27">
        <v>10</v>
      </c>
      <c r="V1763" s="27">
        <v>0</v>
      </c>
      <c r="W1763" s="27">
        <v>6</v>
      </c>
      <c r="X1763" s="27">
        <v>0</v>
      </c>
      <c r="Y1763" s="22">
        <f t="shared" si="316"/>
        <v>16</v>
      </c>
      <c r="AL1763" s="18" t="s">
        <v>8244</v>
      </c>
      <c r="AM1763" s="24">
        <v>0</v>
      </c>
      <c r="AN1763" s="24">
        <v>0</v>
      </c>
      <c r="AO1763" s="24">
        <v>0</v>
      </c>
      <c r="AP1763" s="24">
        <v>0</v>
      </c>
      <c r="AQ1763" s="24">
        <v>0</v>
      </c>
      <c r="AR1763" s="24">
        <v>0</v>
      </c>
      <c r="AS1763" s="24">
        <v>0</v>
      </c>
      <c r="AT1763" s="75">
        <v>0</v>
      </c>
      <c r="AU1763" s="75">
        <v>0</v>
      </c>
      <c r="AV1763" s="24">
        <v>0</v>
      </c>
      <c r="AW1763" s="24">
        <v>0</v>
      </c>
      <c r="AX1763" s="24">
        <v>0</v>
      </c>
      <c r="AY1763" s="24">
        <v>0</v>
      </c>
      <c r="AZ1763" s="24">
        <v>0</v>
      </c>
      <c r="BA1763" s="24">
        <v>0</v>
      </c>
      <c r="BB1763" s="24">
        <v>0</v>
      </c>
      <c r="BC1763" s="24">
        <v>0</v>
      </c>
      <c r="BR1763" s="18"/>
      <c r="BV1763" s="18"/>
    </row>
    <row r="1764" spans="1:74" x14ac:dyDescent="0.25">
      <c r="A1764" s="38" t="s">
        <v>8202</v>
      </c>
      <c r="B1764" s="38" t="s">
        <v>836</v>
      </c>
      <c r="C1764" s="58">
        <v>35</v>
      </c>
      <c r="D1764" s="71">
        <v>33</v>
      </c>
      <c r="E1764" s="114">
        <v>0</v>
      </c>
      <c r="F1764" s="114">
        <v>0</v>
      </c>
      <c r="G1764" s="114">
        <v>0</v>
      </c>
      <c r="H1764" s="114">
        <v>0</v>
      </c>
      <c r="I1764" s="114">
        <v>33</v>
      </c>
      <c r="J1764" s="114">
        <v>0</v>
      </c>
      <c r="K1764" s="177">
        <f t="shared" si="315"/>
        <v>33</v>
      </c>
      <c r="M1764" s="20"/>
      <c r="S1764" s="46" t="s">
        <v>8076</v>
      </c>
      <c r="T1764" s="47">
        <v>0</v>
      </c>
      <c r="U1764" s="47">
        <v>18</v>
      </c>
      <c r="V1764" s="47">
        <v>0</v>
      </c>
      <c r="W1764" s="47">
        <v>14</v>
      </c>
      <c r="X1764" s="47">
        <v>12</v>
      </c>
      <c r="Y1764" s="22">
        <f t="shared" si="316"/>
        <v>44</v>
      </c>
      <c r="AL1764" s="18" t="s">
        <v>8245</v>
      </c>
      <c r="AM1764" s="24">
        <v>0</v>
      </c>
      <c r="AN1764" s="24">
        <v>0</v>
      </c>
      <c r="AO1764" s="24">
        <v>0</v>
      </c>
      <c r="AP1764" s="24">
        <v>0</v>
      </c>
      <c r="AQ1764" s="24">
        <v>0</v>
      </c>
      <c r="AR1764" s="24">
        <v>0</v>
      </c>
      <c r="AS1764" s="24">
        <v>0</v>
      </c>
      <c r="AT1764" s="75">
        <v>0</v>
      </c>
      <c r="AU1764" s="75">
        <v>0</v>
      </c>
      <c r="AV1764" s="24">
        <v>0</v>
      </c>
      <c r="AW1764" s="24">
        <v>0</v>
      </c>
      <c r="AX1764" s="24">
        <v>1</v>
      </c>
      <c r="AY1764" s="24">
        <v>0</v>
      </c>
      <c r="AZ1764" s="24">
        <v>0</v>
      </c>
      <c r="BA1764" s="24">
        <v>0</v>
      </c>
      <c r="BB1764" s="24">
        <v>0</v>
      </c>
      <c r="BC1764" s="24">
        <v>0</v>
      </c>
      <c r="BR1764" s="18"/>
      <c r="BV1764" s="18"/>
    </row>
    <row r="1765" spans="1:74" x14ac:dyDescent="0.25">
      <c r="A1765" s="38" t="s">
        <v>8202</v>
      </c>
      <c r="B1765" s="38" t="s">
        <v>5524</v>
      </c>
      <c r="C1765" s="58">
        <v>1</v>
      </c>
      <c r="D1765" s="71">
        <v>1</v>
      </c>
      <c r="E1765" s="114">
        <v>0</v>
      </c>
      <c r="F1765" s="114">
        <v>1</v>
      </c>
      <c r="G1765" s="114">
        <v>0</v>
      </c>
      <c r="H1765" s="114">
        <v>0</v>
      </c>
      <c r="I1765" s="114">
        <v>0</v>
      </c>
      <c r="J1765" s="114">
        <v>0</v>
      </c>
      <c r="K1765" s="177">
        <f t="shared" si="315"/>
        <v>1</v>
      </c>
      <c r="M1765" s="20"/>
      <c r="S1765" s="22" t="s">
        <v>8077</v>
      </c>
      <c r="T1765" s="27">
        <v>6</v>
      </c>
      <c r="U1765" s="27">
        <v>30</v>
      </c>
      <c r="V1765" s="27">
        <v>5</v>
      </c>
      <c r="W1765" s="27">
        <v>44</v>
      </c>
      <c r="X1765" s="27">
        <v>379</v>
      </c>
      <c r="Y1765" s="22">
        <f t="shared" si="316"/>
        <v>464</v>
      </c>
      <c r="AL1765" s="18" t="s">
        <v>8246</v>
      </c>
      <c r="AM1765" s="24">
        <v>0</v>
      </c>
      <c r="AN1765" s="24">
        <v>0</v>
      </c>
      <c r="AO1765" s="24">
        <v>0</v>
      </c>
      <c r="AP1765" s="24">
        <v>0</v>
      </c>
      <c r="AQ1765" s="24">
        <v>0</v>
      </c>
      <c r="AR1765" s="24">
        <v>0</v>
      </c>
      <c r="AS1765" s="24">
        <v>0</v>
      </c>
      <c r="AT1765" s="75">
        <v>0</v>
      </c>
      <c r="AU1765" s="75">
        <v>0</v>
      </c>
      <c r="AV1765" s="24">
        <v>0</v>
      </c>
      <c r="AW1765" s="24">
        <v>0</v>
      </c>
      <c r="AX1765" s="24">
        <v>1</v>
      </c>
      <c r="AY1765" s="24">
        <v>0</v>
      </c>
      <c r="AZ1765" s="24">
        <v>0</v>
      </c>
      <c r="BA1765" s="24">
        <v>0</v>
      </c>
      <c r="BB1765" s="24">
        <v>0</v>
      </c>
      <c r="BC1765" s="24">
        <v>0</v>
      </c>
      <c r="BR1765" s="18"/>
      <c r="BV1765" s="18"/>
    </row>
    <row r="1766" spans="1:74" x14ac:dyDescent="0.25">
      <c r="A1766" s="38" t="s">
        <v>8202</v>
      </c>
      <c r="B1766" s="38" t="s">
        <v>3855</v>
      </c>
      <c r="C1766" s="58">
        <v>2</v>
      </c>
      <c r="D1766" s="71">
        <v>2</v>
      </c>
      <c r="E1766" s="114">
        <v>0</v>
      </c>
      <c r="F1766" s="114">
        <v>1</v>
      </c>
      <c r="G1766" s="114">
        <v>0</v>
      </c>
      <c r="H1766" s="114">
        <v>1</v>
      </c>
      <c r="I1766" s="114">
        <v>0</v>
      </c>
      <c r="J1766" s="114">
        <v>0</v>
      </c>
      <c r="K1766" s="177">
        <f t="shared" si="315"/>
        <v>2</v>
      </c>
      <c r="M1766" s="20"/>
      <c r="S1766" s="46" t="s">
        <v>8078</v>
      </c>
      <c r="T1766" s="47">
        <v>11</v>
      </c>
      <c r="U1766" s="47">
        <v>102</v>
      </c>
      <c r="V1766" s="47">
        <v>54</v>
      </c>
      <c r="W1766" s="47">
        <v>103</v>
      </c>
      <c r="X1766" s="47">
        <v>177</v>
      </c>
      <c r="Y1766" s="22">
        <f t="shared" si="316"/>
        <v>447</v>
      </c>
      <c r="AL1766" s="18" t="s">
        <v>8252</v>
      </c>
      <c r="AM1766" s="24">
        <v>364</v>
      </c>
      <c r="AN1766" s="24">
        <v>349</v>
      </c>
      <c r="AO1766" s="24">
        <v>510</v>
      </c>
      <c r="AP1766" s="24">
        <v>535</v>
      </c>
      <c r="AQ1766" s="24">
        <v>579</v>
      </c>
      <c r="AR1766" s="24">
        <v>91</v>
      </c>
      <c r="AS1766" s="24">
        <v>181</v>
      </c>
      <c r="AT1766" s="75">
        <v>166</v>
      </c>
      <c r="AU1766" s="75">
        <v>123</v>
      </c>
      <c r="AV1766" s="24">
        <v>6</v>
      </c>
      <c r="AW1766" s="24">
        <v>0</v>
      </c>
      <c r="AX1766" s="24">
        <v>1</v>
      </c>
      <c r="AY1766" s="24">
        <v>0</v>
      </c>
      <c r="AZ1766" s="24">
        <v>0</v>
      </c>
      <c r="BA1766" s="24">
        <v>0</v>
      </c>
      <c r="BB1766" s="24">
        <v>0</v>
      </c>
      <c r="BC1766" s="24">
        <v>0</v>
      </c>
      <c r="BR1766" s="18"/>
      <c r="BV1766" s="18"/>
    </row>
    <row r="1767" spans="1:74" x14ac:dyDescent="0.25">
      <c r="A1767" s="38" t="s">
        <v>8202</v>
      </c>
      <c r="B1767" s="38" t="s">
        <v>10</v>
      </c>
      <c r="C1767" s="58">
        <v>404</v>
      </c>
      <c r="D1767" s="71">
        <v>403</v>
      </c>
      <c r="E1767" s="114">
        <v>6</v>
      </c>
      <c r="F1767" s="114">
        <v>12</v>
      </c>
      <c r="G1767" s="114">
        <v>5</v>
      </c>
      <c r="H1767" s="114">
        <v>34</v>
      </c>
      <c r="I1767" s="114">
        <v>346</v>
      </c>
      <c r="J1767" s="114">
        <v>0</v>
      </c>
      <c r="K1767" s="177">
        <f t="shared" si="315"/>
        <v>403</v>
      </c>
      <c r="M1767" s="20">
        <f>SUM(K1763:K1767)</f>
        <v>464</v>
      </c>
      <c r="S1767" s="22" t="s">
        <v>8079</v>
      </c>
      <c r="T1767" s="27">
        <v>0</v>
      </c>
      <c r="U1767" s="27">
        <v>0</v>
      </c>
      <c r="V1767" s="27">
        <v>0</v>
      </c>
      <c r="W1767" s="27">
        <v>0</v>
      </c>
      <c r="X1767" s="27">
        <v>0</v>
      </c>
      <c r="Y1767" s="22">
        <v>1</v>
      </c>
      <c r="AL1767" s="18" t="s">
        <v>8293</v>
      </c>
      <c r="AM1767" s="24">
        <v>3</v>
      </c>
      <c r="AN1767" s="24">
        <v>0</v>
      </c>
      <c r="AO1767" s="24">
        <v>1</v>
      </c>
      <c r="AP1767" s="24">
        <v>1</v>
      </c>
      <c r="AQ1767" s="24">
        <v>1</v>
      </c>
      <c r="AR1767" s="24">
        <v>0</v>
      </c>
      <c r="AS1767" s="24">
        <v>0</v>
      </c>
      <c r="AT1767" s="75">
        <v>0</v>
      </c>
      <c r="AU1767" s="75">
        <v>0</v>
      </c>
      <c r="AV1767" s="24">
        <v>1</v>
      </c>
      <c r="AW1767" s="24">
        <v>2</v>
      </c>
      <c r="AX1767" s="24">
        <v>1</v>
      </c>
      <c r="AY1767" s="24">
        <v>1</v>
      </c>
      <c r="AZ1767" s="24">
        <v>0</v>
      </c>
      <c r="BA1767" s="24">
        <v>0</v>
      </c>
      <c r="BB1767" s="24">
        <v>1</v>
      </c>
      <c r="BC1767" s="24">
        <v>0</v>
      </c>
      <c r="BR1767" s="18"/>
      <c r="BV1767" s="18"/>
    </row>
    <row r="1768" spans="1:74" x14ac:dyDescent="0.25">
      <c r="A1768" s="151" t="s">
        <v>8203</v>
      </c>
      <c r="B1768" s="151" t="s">
        <v>3133</v>
      </c>
      <c r="C1768" s="183">
        <v>70</v>
      </c>
      <c r="D1768" s="138">
        <v>68</v>
      </c>
      <c r="E1768" s="123">
        <v>5</v>
      </c>
      <c r="F1768" s="123">
        <v>23</v>
      </c>
      <c r="G1768" s="123">
        <v>3</v>
      </c>
      <c r="H1768" s="123">
        <v>37</v>
      </c>
      <c r="I1768" s="123">
        <v>0</v>
      </c>
      <c r="J1768" s="123">
        <v>0</v>
      </c>
      <c r="K1768" s="177">
        <f t="shared" si="315"/>
        <v>68</v>
      </c>
      <c r="L1768" s="184"/>
      <c r="M1768" s="184"/>
      <c r="T1768" s="18">
        <f t="shared" ref="T1768:Y1768" si="317">SUM(T1759:T1767)</f>
        <v>17</v>
      </c>
      <c r="U1768" s="18">
        <f t="shared" si="317"/>
        <v>160</v>
      </c>
      <c r="V1768" s="18">
        <f t="shared" si="317"/>
        <v>59</v>
      </c>
      <c r="W1768" s="18">
        <f t="shared" si="317"/>
        <v>167</v>
      </c>
      <c r="X1768" s="18">
        <f t="shared" si="317"/>
        <v>568</v>
      </c>
      <c r="Y1768" s="18">
        <f t="shared" si="317"/>
        <v>972</v>
      </c>
      <c r="AL1768" s="18" t="s">
        <v>8294</v>
      </c>
      <c r="AM1768" s="24">
        <v>3</v>
      </c>
      <c r="AN1768" s="24">
        <v>3</v>
      </c>
      <c r="AO1768" s="24">
        <v>1</v>
      </c>
      <c r="AP1768" s="24">
        <v>1</v>
      </c>
      <c r="AQ1768" s="24">
        <v>1</v>
      </c>
      <c r="AR1768" s="24">
        <v>0</v>
      </c>
      <c r="AS1768" s="24">
        <v>0</v>
      </c>
      <c r="AT1768" s="75">
        <v>0</v>
      </c>
      <c r="AU1768" s="75">
        <v>1</v>
      </c>
      <c r="AV1768" s="24">
        <v>1</v>
      </c>
      <c r="AW1768" s="24">
        <v>0</v>
      </c>
      <c r="AX1768" s="24">
        <v>0</v>
      </c>
      <c r="AY1768" s="24">
        <v>1</v>
      </c>
      <c r="AZ1768" s="24">
        <v>0</v>
      </c>
      <c r="BA1768" s="24">
        <v>0</v>
      </c>
      <c r="BB1768" s="24">
        <v>1</v>
      </c>
      <c r="BC1768" s="24">
        <v>0</v>
      </c>
      <c r="BR1768" s="18"/>
      <c r="BV1768" s="18"/>
    </row>
    <row r="1769" spans="1:74" x14ac:dyDescent="0.25">
      <c r="A1769" s="151" t="s">
        <v>8203</v>
      </c>
      <c r="B1769" s="151" t="s">
        <v>836</v>
      </c>
      <c r="C1769" s="183">
        <v>23</v>
      </c>
      <c r="D1769" s="138">
        <v>22</v>
      </c>
      <c r="E1769" s="123">
        <v>0</v>
      </c>
      <c r="F1769" s="123">
        <v>12</v>
      </c>
      <c r="G1769" s="123">
        <v>2</v>
      </c>
      <c r="H1769" s="123">
        <v>8</v>
      </c>
      <c r="I1769" s="123">
        <v>0</v>
      </c>
      <c r="J1769" s="123">
        <v>0</v>
      </c>
      <c r="K1769" s="177">
        <f t="shared" si="315"/>
        <v>22</v>
      </c>
      <c r="L1769" s="184"/>
      <c r="M1769" s="184"/>
      <c r="AL1769" s="18" t="s">
        <v>8295</v>
      </c>
      <c r="AM1769" s="24">
        <v>10</v>
      </c>
      <c r="AN1769" s="24">
        <v>3</v>
      </c>
      <c r="AO1769" s="24">
        <v>5</v>
      </c>
      <c r="AP1769" s="24">
        <v>3</v>
      </c>
      <c r="AQ1769" s="24">
        <v>2</v>
      </c>
      <c r="AR1769" s="24">
        <v>0</v>
      </c>
      <c r="AS1769" s="24">
        <v>0</v>
      </c>
      <c r="AT1769" s="75">
        <v>0</v>
      </c>
      <c r="AU1769" s="75">
        <v>1</v>
      </c>
      <c r="AV1769" s="24">
        <v>1</v>
      </c>
      <c r="AW1769" s="24">
        <v>0</v>
      </c>
      <c r="AX1769" s="24">
        <v>0</v>
      </c>
      <c r="AY1769" s="24">
        <v>1</v>
      </c>
      <c r="AZ1769" s="24">
        <v>0</v>
      </c>
      <c r="BA1769" s="24">
        <v>0</v>
      </c>
      <c r="BB1769" s="24">
        <v>1</v>
      </c>
      <c r="BC1769" s="24">
        <v>0</v>
      </c>
      <c r="BR1769" s="18"/>
      <c r="BV1769" s="18"/>
    </row>
    <row r="1770" spans="1:74" x14ac:dyDescent="0.25">
      <c r="A1770" s="151" t="s">
        <v>8203</v>
      </c>
      <c r="B1770" s="151" t="s">
        <v>5524</v>
      </c>
      <c r="C1770" s="183">
        <v>4</v>
      </c>
      <c r="D1770" s="138">
        <v>4</v>
      </c>
      <c r="E1770" s="123">
        <v>0</v>
      </c>
      <c r="F1770" s="123">
        <v>4</v>
      </c>
      <c r="G1770" s="123">
        <v>0</v>
      </c>
      <c r="H1770" s="123">
        <v>0</v>
      </c>
      <c r="I1770" s="123">
        <v>0</v>
      </c>
      <c r="J1770" s="123">
        <v>0</v>
      </c>
      <c r="K1770" s="177">
        <f t="shared" si="315"/>
        <v>4</v>
      </c>
      <c r="L1770" s="184"/>
      <c r="M1770" s="184"/>
      <c r="BR1770" s="18"/>
      <c r="BV1770" s="18"/>
    </row>
    <row r="1771" spans="1:74" x14ac:dyDescent="0.25">
      <c r="A1771" s="151" t="s">
        <v>8203</v>
      </c>
      <c r="B1771" s="151" t="s">
        <v>3855</v>
      </c>
      <c r="C1771" s="183">
        <v>2</v>
      </c>
      <c r="D1771" s="138">
        <v>2</v>
      </c>
      <c r="E1771" s="123">
        <v>0</v>
      </c>
      <c r="F1771" s="123">
        <v>1</v>
      </c>
      <c r="G1771" s="123">
        <v>0</v>
      </c>
      <c r="H1771" s="123">
        <v>1</v>
      </c>
      <c r="I1771" s="123">
        <v>0</v>
      </c>
      <c r="J1771" s="123">
        <v>0</v>
      </c>
      <c r="K1771" s="177">
        <f t="shared" si="315"/>
        <v>2</v>
      </c>
      <c r="L1771" s="184"/>
      <c r="M1771" s="184"/>
      <c r="S1771" s="22" t="s">
        <v>8192</v>
      </c>
      <c r="T1771" s="22" t="s">
        <v>5758</v>
      </c>
      <c r="U1771" s="22" t="s">
        <v>5740</v>
      </c>
      <c r="V1771" s="22" t="s">
        <v>5712</v>
      </c>
      <c r="W1771" s="22" t="s">
        <v>5745</v>
      </c>
      <c r="X1771" s="22" t="s">
        <v>5868</v>
      </c>
      <c r="Y1771" s="22" t="s">
        <v>5636</v>
      </c>
      <c r="BR1771" s="18"/>
      <c r="BV1771" s="18"/>
    </row>
    <row r="1772" spans="1:74" x14ac:dyDescent="0.25">
      <c r="A1772" s="151" t="s">
        <v>8203</v>
      </c>
      <c r="B1772" s="151" t="s">
        <v>10</v>
      </c>
      <c r="C1772" s="183">
        <v>354</v>
      </c>
      <c r="D1772" s="138">
        <v>351</v>
      </c>
      <c r="E1772" s="123">
        <v>6</v>
      </c>
      <c r="F1772" s="123">
        <v>62</v>
      </c>
      <c r="G1772" s="123">
        <v>49</v>
      </c>
      <c r="H1772" s="123">
        <v>57</v>
      </c>
      <c r="I1772" s="123">
        <v>177</v>
      </c>
      <c r="J1772" s="123">
        <v>0</v>
      </c>
      <c r="K1772" s="177">
        <f t="shared" si="315"/>
        <v>351</v>
      </c>
      <c r="L1772" s="184"/>
      <c r="M1772" s="184">
        <f>SUM(K1768:K1772)</f>
        <v>447</v>
      </c>
      <c r="S1772" s="22" t="s">
        <v>8394</v>
      </c>
      <c r="T1772" s="27">
        <v>0</v>
      </c>
      <c r="U1772" s="27">
        <v>0</v>
      </c>
      <c r="V1772" s="27">
        <v>0</v>
      </c>
      <c r="W1772" s="27">
        <v>0</v>
      </c>
      <c r="X1772" s="27">
        <v>0</v>
      </c>
      <c r="Y1772" s="22">
        <f t="shared" ref="Y1772:Y1780" si="318">SUM(T1772:X1772)</f>
        <v>0</v>
      </c>
      <c r="BR1772" s="18"/>
      <c r="BV1772" s="18"/>
    </row>
    <row r="1773" spans="1:74" x14ac:dyDescent="0.25">
      <c r="A1773" s="38" t="s">
        <v>7373</v>
      </c>
      <c r="B1773" s="38" t="s">
        <v>3133</v>
      </c>
      <c r="C1773" s="58">
        <v>1</v>
      </c>
      <c r="D1773" s="114">
        <v>0</v>
      </c>
      <c r="E1773" s="114">
        <v>0</v>
      </c>
      <c r="F1773" s="114">
        <v>0</v>
      </c>
      <c r="G1773" s="114">
        <v>0</v>
      </c>
      <c r="H1773" s="114">
        <v>0</v>
      </c>
      <c r="I1773" s="114">
        <v>0</v>
      </c>
      <c r="J1773" s="114">
        <v>0</v>
      </c>
      <c r="K1773" s="177">
        <f t="shared" si="315"/>
        <v>0</v>
      </c>
      <c r="L1773" s="166"/>
      <c r="M1773" s="20">
        <v>1</v>
      </c>
      <c r="S1773" s="22" t="s">
        <v>8395</v>
      </c>
      <c r="T1773" s="27">
        <v>0</v>
      </c>
      <c r="U1773" s="27">
        <v>0</v>
      </c>
      <c r="V1773" s="27">
        <v>0</v>
      </c>
      <c r="W1773" s="27">
        <v>0</v>
      </c>
      <c r="X1773" s="27">
        <v>0</v>
      </c>
      <c r="Y1773" s="22">
        <f t="shared" si="318"/>
        <v>0</v>
      </c>
      <c r="BR1773" s="18"/>
      <c r="BV1773" s="18"/>
    </row>
    <row r="1774" spans="1:74" x14ac:dyDescent="0.25">
      <c r="A1774" s="38" t="s">
        <v>7373</v>
      </c>
      <c r="B1774" s="38" t="s">
        <v>836</v>
      </c>
      <c r="C1774" s="58">
        <v>7</v>
      </c>
      <c r="D1774" s="114">
        <v>0</v>
      </c>
      <c r="E1774" s="114">
        <v>0</v>
      </c>
      <c r="F1774" s="114">
        <v>0</v>
      </c>
      <c r="G1774" s="114">
        <v>0</v>
      </c>
      <c r="H1774" s="114">
        <v>0</v>
      </c>
      <c r="I1774" s="114">
        <v>0</v>
      </c>
      <c r="J1774" s="114">
        <v>0</v>
      </c>
      <c r="K1774" s="177">
        <f t="shared" si="315"/>
        <v>0</v>
      </c>
      <c r="L1774" s="166"/>
      <c r="M1774" s="20">
        <v>1</v>
      </c>
      <c r="S1774" s="22" t="s">
        <v>8396</v>
      </c>
      <c r="T1774" s="27">
        <v>0</v>
      </c>
      <c r="U1774" s="27">
        <v>0</v>
      </c>
      <c r="V1774" s="27">
        <v>0</v>
      </c>
      <c r="W1774" s="27">
        <v>0</v>
      </c>
      <c r="X1774" s="27">
        <v>0</v>
      </c>
      <c r="Y1774" s="22">
        <f t="shared" si="318"/>
        <v>0</v>
      </c>
      <c r="BR1774" s="18"/>
      <c r="BV1774" s="18"/>
    </row>
    <row r="1775" spans="1:74" x14ac:dyDescent="0.25">
      <c r="A1775" s="38" t="s">
        <v>7373</v>
      </c>
      <c r="B1775" s="38" t="s">
        <v>10</v>
      </c>
      <c r="C1775" s="58">
        <v>4</v>
      </c>
      <c r="D1775" s="114">
        <v>1</v>
      </c>
      <c r="E1775" s="114">
        <v>0</v>
      </c>
      <c r="F1775" s="114">
        <v>0</v>
      </c>
      <c r="G1775" s="114">
        <v>0</v>
      </c>
      <c r="H1775" s="114">
        <v>0</v>
      </c>
      <c r="I1775" s="114">
        <v>0</v>
      </c>
      <c r="J1775" s="114">
        <v>1</v>
      </c>
      <c r="K1775" s="177">
        <f t="shared" si="315"/>
        <v>1</v>
      </c>
      <c r="L1775" s="166"/>
      <c r="M1775" s="20">
        <v>1</v>
      </c>
      <c r="S1775" s="22" t="s">
        <v>8074</v>
      </c>
      <c r="T1775" s="27">
        <v>0</v>
      </c>
      <c r="U1775" s="27">
        <v>0</v>
      </c>
      <c r="V1775" s="27">
        <v>0</v>
      </c>
      <c r="W1775" s="27">
        <v>0</v>
      </c>
      <c r="X1775" s="27">
        <v>0</v>
      </c>
      <c r="Y1775" s="22">
        <f t="shared" si="318"/>
        <v>0</v>
      </c>
      <c r="BR1775" s="18"/>
      <c r="BV1775" s="18"/>
    </row>
    <row r="1776" spans="1:74" x14ac:dyDescent="0.25">
      <c r="A1776" s="186" t="s">
        <v>8193</v>
      </c>
      <c r="B1776" s="187"/>
      <c r="C1776" s="114">
        <f t="shared" ref="C1776:J1776" si="319">SUM(C1758:C1775)</f>
        <v>994</v>
      </c>
      <c r="D1776" s="114">
        <f t="shared" si="319"/>
        <v>972</v>
      </c>
      <c r="E1776" s="114">
        <f t="shared" si="319"/>
        <v>17</v>
      </c>
      <c r="F1776" s="114">
        <f t="shared" si="319"/>
        <v>160</v>
      </c>
      <c r="G1776" s="114">
        <f t="shared" si="319"/>
        <v>59</v>
      </c>
      <c r="H1776" s="114">
        <f t="shared" si="319"/>
        <v>167</v>
      </c>
      <c r="I1776" s="114">
        <f t="shared" si="319"/>
        <v>568</v>
      </c>
      <c r="J1776" s="114">
        <f t="shared" si="319"/>
        <v>1</v>
      </c>
      <c r="K1776" s="177">
        <f t="shared" si="315"/>
        <v>972</v>
      </c>
      <c r="L1776" s="166"/>
      <c r="M1776" s="20">
        <f>SUM(M1758:M1775)</f>
        <v>974</v>
      </c>
      <c r="S1776" s="22" t="s">
        <v>8075</v>
      </c>
      <c r="T1776" s="27">
        <v>0</v>
      </c>
      <c r="U1776" s="27">
        <v>0</v>
      </c>
      <c r="V1776" s="27">
        <v>0</v>
      </c>
      <c r="W1776" s="27">
        <v>0</v>
      </c>
      <c r="X1776" s="27">
        <v>0</v>
      </c>
      <c r="Y1776" s="22">
        <f t="shared" si="318"/>
        <v>0</v>
      </c>
      <c r="BR1776" s="18"/>
      <c r="BV1776" s="18"/>
    </row>
    <row r="1777" spans="6:74" ht="22.8" x14ac:dyDescent="0.25">
      <c r="S1777" s="46" t="s">
        <v>8076</v>
      </c>
      <c r="T1777" s="47">
        <v>0</v>
      </c>
      <c r="U1777" s="47">
        <v>9</v>
      </c>
      <c r="V1777" s="47">
        <v>0</v>
      </c>
      <c r="W1777" s="47">
        <v>6</v>
      </c>
      <c r="X1777" s="47">
        <v>0</v>
      </c>
      <c r="Y1777" s="22">
        <f t="shared" si="318"/>
        <v>15</v>
      </c>
      <c r="AL1777" s="18" t="s">
        <v>2</v>
      </c>
      <c r="AM1777" s="18" t="s">
        <v>8255</v>
      </c>
      <c r="AN1777" s="18" t="s">
        <v>8360</v>
      </c>
      <c r="AO1777" s="18" t="s">
        <v>8361</v>
      </c>
      <c r="AP1777" s="18" t="s">
        <v>8258</v>
      </c>
      <c r="AQ1777" s="18" t="s">
        <v>8253</v>
      </c>
      <c r="AR1777" s="18" t="s">
        <v>8362</v>
      </c>
      <c r="AS1777" s="18" t="s">
        <v>8363</v>
      </c>
      <c r="AT1777" s="75" t="s">
        <v>8364</v>
      </c>
      <c r="AU1777" s="75" t="s">
        <v>8261</v>
      </c>
      <c r="AV1777" s="18" t="s">
        <v>8262</v>
      </c>
      <c r="AW1777" s="18" t="s">
        <v>8257</v>
      </c>
      <c r="AX1777" s="18" t="s">
        <v>8365</v>
      </c>
      <c r="AY1777" s="18" t="s">
        <v>8366</v>
      </c>
      <c r="AZ1777" s="18" t="s">
        <v>8367</v>
      </c>
      <c r="BA1777" s="18" t="s">
        <v>8260</v>
      </c>
      <c r="BB1777" s="18" t="s">
        <v>8303</v>
      </c>
      <c r="BC1777" s="18" t="s">
        <v>8266</v>
      </c>
      <c r="BR1777" s="18"/>
      <c r="BV1777" s="18"/>
    </row>
    <row r="1778" spans="6:74" x14ac:dyDescent="0.25">
      <c r="S1778" s="22" t="s">
        <v>8077</v>
      </c>
      <c r="T1778" s="27">
        <v>0</v>
      </c>
      <c r="U1778" s="27">
        <v>16</v>
      </c>
      <c r="V1778" s="27">
        <v>0</v>
      </c>
      <c r="W1778" s="27">
        <v>9</v>
      </c>
      <c r="X1778" s="27">
        <v>0</v>
      </c>
      <c r="Y1778" s="22">
        <f t="shared" si="318"/>
        <v>25</v>
      </c>
      <c r="AL1778" s="18" t="s">
        <v>8296</v>
      </c>
      <c r="AM1778" s="24">
        <v>51</v>
      </c>
      <c r="AN1778" s="24">
        <v>46</v>
      </c>
      <c r="AO1778" s="24">
        <v>37</v>
      </c>
      <c r="AP1778" s="24">
        <v>28</v>
      </c>
      <c r="AQ1778" s="24">
        <v>23</v>
      </c>
      <c r="AR1778" s="24">
        <v>12</v>
      </c>
      <c r="AS1778" s="24">
        <v>18</v>
      </c>
      <c r="AT1778" s="75">
        <v>8</v>
      </c>
      <c r="AU1778" s="75">
        <v>10</v>
      </c>
      <c r="AV1778" s="24">
        <v>4</v>
      </c>
      <c r="AW1778" s="24">
        <v>1</v>
      </c>
      <c r="AX1778" s="24">
        <v>5</v>
      </c>
      <c r="AY1778" s="24">
        <v>3</v>
      </c>
      <c r="AZ1778" s="24">
        <v>0</v>
      </c>
      <c r="BA1778" s="24">
        <v>0</v>
      </c>
      <c r="BB1778" s="24">
        <v>2</v>
      </c>
      <c r="BC1778" s="24">
        <v>0</v>
      </c>
      <c r="BR1778" s="18"/>
      <c r="BV1778" s="18"/>
    </row>
    <row r="1779" spans="6:74" x14ac:dyDescent="0.25">
      <c r="S1779" s="46" t="s">
        <v>8078</v>
      </c>
      <c r="T1779" s="47">
        <v>5</v>
      </c>
      <c r="U1779" s="47">
        <v>23</v>
      </c>
      <c r="V1779" s="47">
        <v>3</v>
      </c>
      <c r="W1779" s="47">
        <v>37</v>
      </c>
      <c r="X1779" s="47">
        <v>0</v>
      </c>
      <c r="Y1779" s="22">
        <f t="shared" si="318"/>
        <v>68</v>
      </c>
      <c r="AL1779" s="18" t="s">
        <v>8374</v>
      </c>
      <c r="AM1779" s="24">
        <v>713</v>
      </c>
      <c r="AN1779" s="24">
        <v>352</v>
      </c>
      <c r="AO1779" s="24">
        <v>266</v>
      </c>
      <c r="AP1779" s="24">
        <v>249</v>
      </c>
      <c r="AQ1779" s="24">
        <v>156</v>
      </c>
      <c r="AR1779" s="24">
        <v>84</v>
      </c>
      <c r="AS1779" s="24">
        <v>62</v>
      </c>
      <c r="AT1779" s="75">
        <v>82</v>
      </c>
      <c r="AU1779" s="75">
        <v>42</v>
      </c>
      <c r="AV1779" s="24">
        <v>52</v>
      </c>
      <c r="AW1779" s="24">
        <v>37</v>
      </c>
      <c r="AX1779" s="24">
        <v>17</v>
      </c>
      <c r="AY1779" s="24">
        <v>19</v>
      </c>
      <c r="AZ1779" s="24">
        <v>37</v>
      </c>
      <c r="BA1779" s="24">
        <v>13</v>
      </c>
      <c r="BB1779" s="24">
        <v>19</v>
      </c>
      <c r="BC1779" s="24">
        <v>16</v>
      </c>
      <c r="BR1779" s="18"/>
      <c r="BV1779" s="18"/>
    </row>
    <row r="1780" spans="6:74" x14ac:dyDescent="0.25">
      <c r="S1780" s="22" t="s">
        <v>8079</v>
      </c>
      <c r="T1780" s="27">
        <v>0</v>
      </c>
      <c r="U1780" s="27">
        <v>0</v>
      </c>
      <c r="V1780" s="27">
        <v>0</v>
      </c>
      <c r="W1780" s="27">
        <v>0</v>
      </c>
      <c r="X1780" s="27">
        <v>0</v>
      </c>
      <c r="Y1780" s="22">
        <f t="shared" si="318"/>
        <v>0</v>
      </c>
      <c r="AL1780" s="18" t="s">
        <v>8375</v>
      </c>
      <c r="AM1780" s="24">
        <v>1</v>
      </c>
      <c r="AN1780" s="24">
        <v>28</v>
      </c>
      <c r="AO1780" s="24">
        <v>72</v>
      </c>
      <c r="AP1780" s="24">
        <v>273</v>
      </c>
      <c r="AQ1780" s="24">
        <v>355</v>
      </c>
      <c r="AR1780" s="24">
        <v>161</v>
      </c>
      <c r="AS1780" s="24">
        <v>145</v>
      </c>
      <c r="AT1780" s="75">
        <v>92</v>
      </c>
      <c r="AU1780" s="75">
        <v>72</v>
      </c>
      <c r="AV1780" s="24">
        <v>60</v>
      </c>
      <c r="AW1780" s="24">
        <v>43</v>
      </c>
      <c r="AX1780" s="24">
        <v>40</v>
      </c>
      <c r="AY1780" s="24">
        <v>31</v>
      </c>
      <c r="AZ1780" s="24">
        <v>39</v>
      </c>
      <c r="BA1780" s="24">
        <v>28</v>
      </c>
      <c r="BB1780" s="24">
        <v>32</v>
      </c>
      <c r="BC1780" s="24">
        <v>17</v>
      </c>
      <c r="BR1780" s="18"/>
      <c r="BV1780" s="18"/>
    </row>
    <row r="1781" spans="6:74" x14ac:dyDescent="0.25">
      <c r="F1781" s="135"/>
      <c r="T1781" s="18">
        <f t="shared" ref="T1781:Y1781" si="320">SUM(T1772:T1780)</f>
        <v>5</v>
      </c>
      <c r="U1781" s="18">
        <f t="shared" si="320"/>
        <v>48</v>
      </c>
      <c r="V1781" s="18">
        <f t="shared" si="320"/>
        <v>3</v>
      </c>
      <c r="W1781" s="18">
        <f t="shared" si="320"/>
        <v>52</v>
      </c>
      <c r="X1781" s="18">
        <f t="shared" si="320"/>
        <v>0</v>
      </c>
      <c r="Y1781" s="18">
        <f t="shared" si="320"/>
        <v>108</v>
      </c>
      <c r="AL1781" s="141" t="s">
        <v>8256</v>
      </c>
      <c r="AM1781" s="142">
        <v>0</v>
      </c>
      <c r="AN1781" s="142">
        <v>0</v>
      </c>
      <c r="AO1781" s="142">
        <v>0</v>
      </c>
      <c r="AP1781" s="142">
        <v>0</v>
      </c>
      <c r="AQ1781" s="142">
        <v>0</v>
      </c>
      <c r="AR1781" s="142">
        <v>415</v>
      </c>
      <c r="AS1781" s="142">
        <v>435</v>
      </c>
      <c r="AT1781" s="180">
        <v>345</v>
      </c>
      <c r="AU1781" s="180">
        <v>433</v>
      </c>
      <c r="AV1781" s="142">
        <v>457</v>
      </c>
      <c r="AW1781" s="142">
        <v>568</v>
      </c>
      <c r="AX1781" s="142">
        <v>453</v>
      </c>
      <c r="AY1781" s="142">
        <v>391</v>
      </c>
      <c r="AZ1781" s="142">
        <v>236</v>
      </c>
      <c r="BA1781" s="142">
        <v>35</v>
      </c>
      <c r="BB1781" s="142">
        <v>44</v>
      </c>
      <c r="BC1781" s="142">
        <v>12</v>
      </c>
      <c r="BR1781" s="18"/>
      <c r="BV1781" s="18"/>
    </row>
    <row r="1782" spans="6:74" x14ac:dyDescent="0.25">
      <c r="T1782" s="20"/>
      <c r="U1782" s="20"/>
      <c r="V1782" s="20"/>
      <c r="W1782" s="20"/>
      <c r="X1782" s="20"/>
      <c r="AL1782" s="18" t="s">
        <v>8376</v>
      </c>
      <c r="AM1782" s="24">
        <v>0</v>
      </c>
      <c r="AN1782" s="24">
        <v>0</v>
      </c>
      <c r="AO1782" s="24">
        <v>0</v>
      </c>
      <c r="AP1782" s="24">
        <v>0</v>
      </c>
      <c r="AQ1782" s="24">
        <v>2</v>
      </c>
      <c r="AR1782" s="24">
        <v>15</v>
      </c>
      <c r="AS1782" s="24">
        <v>39</v>
      </c>
      <c r="AT1782" s="75">
        <v>174</v>
      </c>
      <c r="AU1782" s="75">
        <v>257</v>
      </c>
      <c r="AV1782" s="24">
        <v>409</v>
      </c>
      <c r="AW1782" s="24">
        <v>233</v>
      </c>
      <c r="AX1782" s="24">
        <v>203</v>
      </c>
      <c r="AY1782" s="24">
        <v>114</v>
      </c>
      <c r="AZ1782" s="24">
        <v>154</v>
      </c>
      <c r="BA1782" s="24">
        <v>112</v>
      </c>
      <c r="BB1782" s="24">
        <v>124</v>
      </c>
      <c r="BC1782" s="24">
        <v>60</v>
      </c>
      <c r="BR1782" s="18"/>
      <c r="BV1782" s="18"/>
    </row>
    <row r="1783" spans="6:74" x14ac:dyDescent="0.25">
      <c r="S1783" s="22" t="s">
        <v>8195</v>
      </c>
      <c r="T1783" s="22" t="s">
        <v>5758</v>
      </c>
      <c r="U1783" s="22" t="s">
        <v>5740</v>
      </c>
      <c r="V1783" s="22" t="s">
        <v>5712</v>
      </c>
      <c r="W1783" s="22" t="s">
        <v>5745</v>
      </c>
      <c r="X1783" s="22" t="s">
        <v>5868</v>
      </c>
      <c r="Y1783" s="22" t="s">
        <v>8196</v>
      </c>
      <c r="AL1783" s="141" t="s">
        <v>8259</v>
      </c>
      <c r="AM1783" s="142">
        <v>0</v>
      </c>
      <c r="AN1783" s="142">
        <v>0</v>
      </c>
      <c r="AO1783" s="142">
        <v>0</v>
      </c>
      <c r="AP1783" s="142">
        <v>0</v>
      </c>
      <c r="AQ1783" s="142">
        <v>0</v>
      </c>
      <c r="AR1783" s="142">
        <v>0</v>
      </c>
      <c r="AS1783" s="142">
        <v>0</v>
      </c>
      <c r="AT1783" s="142">
        <v>0</v>
      </c>
      <c r="AU1783" s="142">
        <v>0</v>
      </c>
      <c r="AV1783" s="142">
        <v>2</v>
      </c>
      <c r="AW1783" s="142">
        <v>10</v>
      </c>
      <c r="AX1783" s="142">
        <v>51</v>
      </c>
      <c r="AY1783" s="142">
        <v>115</v>
      </c>
      <c r="AZ1783" s="142">
        <v>428</v>
      </c>
      <c r="BA1783" s="142">
        <v>525</v>
      </c>
      <c r="BB1783" s="142">
        <v>467</v>
      </c>
      <c r="BC1783" s="142">
        <v>379</v>
      </c>
      <c r="BR1783" s="18"/>
      <c r="BV1783" s="18"/>
    </row>
    <row r="1784" spans="6:74" x14ac:dyDescent="0.25">
      <c r="S1784" s="22" t="s">
        <v>8394</v>
      </c>
      <c r="T1784" s="27">
        <v>0</v>
      </c>
      <c r="U1784" s="27">
        <v>0</v>
      </c>
      <c r="V1784" s="27">
        <v>0</v>
      </c>
      <c r="W1784" s="27">
        <v>0</v>
      </c>
      <c r="X1784" s="27">
        <v>0</v>
      </c>
      <c r="Y1784" s="22">
        <f t="shared" ref="Y1784:Y1791" si="321">SUM(T1784:W1784)</f>
        <v>0</v>
      </c>
      <c r="AL1784" s="18" t="s">
        <v>8385</v>
      </c>
      <c r="AM1784" s="24">
        <v>0</v>
      </c>
      <c r="AN1784" s="24">
        <v>0</v>
      </c>
      <c r="AO1784" s="24">
        <v>0</v>
      </c>
      <c r="AP1784" s="24">
        <v>0</v>
      </c>
      <c r="AQ1784" s="24">
        <v>0</v>
      </c>
      <c r="AR1784" s="24">
        <v>0</v>
      </c>
      <c r="AS1784" s="24">
        <v>0</v>
      </c>
      <c r="AT1784" s="24">
        <v>0</v>
      </c>
      <c r="AU1784" s="24">
        <v>0</v>
      </c>
      <c r="AV1784" s="24">
        <v>1</v>
      </c>
      <c r="AW1784" s="24">
        <v>7</v>
      </c>
      <c r="AX1784" s="24">
        <v>40</v>
      </c>
      <c r="AY1784" s="24">
        <v>42</v>
      </c>
      <c r="AZ1784" s="24">
        <v>161</v>
      </c>
      <c r="BA1784" s="24">
        <v>182</v>
      </c>
      <c r="BB1784" s="24">
        <v>349</v>
      </c>
      <c r="BC1784" s="24">
        <v>202</v>
      </c>
      <c r="BR1784" s="18"/>
      <c r="BV1784" s="18"/>
    </row>
    <row r="1785" spans="6:74" x14ac:dyDescent="0.25">
      <c r="S1785" s="22" t="s">
        <v>8395</v>
      </c>
      <c r="T1785" s="27">
        <v>0</v>
      </c>
      <c r="U1785" s="27">
        <v>0</v>
      </c>
      <c r="V1785" s="27">
        <v>0</v>
      </c>
      <c r="W1785" s="27">
        <v>0</v>
      </c>
      <c r="X1785" s="27">
        <v>0</v>
      </c>
      <c r="Y1785" s="22">
        <f t="shared" si="321"/>
        <v>0</v>
      </c>
      <c r="AL1785" s="141" t="s">
        <v>8264</v>
      </c>
      <c r="AM1785" s="142">
        <v>0</v>
      </c>
      <c r="AN1785" s="142">
        <v>0</v>
      </c>
      <c r="AO1785" s="142">
        <v>0</v>
      </c>
      <c r="AP1785" s="142">
        <v>0</v>
      </c>
      <c r="AQ1785" s="142">
        <v>0</v>
      </c>
      <c r="AR1785" s="142">
        <v>0</v>
      </c>
      <c r="AS1785" s="142">
        <v>0</v>
      </c>
      <c r="AT1785" s="142">
        <v>0</v>
      </c>
      <c r="AU1785" s="142">
        <v>0</v>
      </c>
      <c r="AV1785" s="142">
        <v>0</v>
      </c>
      <c r="AW1785" s="142">
        <v>0</v>
      </c>
      <c r="AX1785" s="142">
        <v>13</v>
      </c>
      <c r="AY1785" s="142">
        <v>33</v>
      </c>
      <c r="AZ1785" s="142">
        <v>51</v>
      </c>
      <c r="BA1785" s="142">
        <v>28</v>
      </c>
      <c r="BB1785" s="142">
        <v>181</v>
      </c>
      <c r="BC1785" s="142">
        <v>177</v>
      </c>
      <c r="BR1785" s="18"/>
      <c r="BV1785" s="18"/>
    </row>
    <row r="1786" spans="6:74" x14ac:dyDescent="0.25">
      <c r="S1786" s="22" t="s">
        <v>8396</v>
      </c>
      <c r="T1786" s="27">
        <v>0</v>
      </c>
      <c r="U1786" s="27">
        <v>0</v>
      </c>
      <c r="V1786" s="27">
        <v>0</v>
      </c>
      <c r="W1786" s="27">
        <v>0</v>
      </c>
      <c r="X1786" s="27">
        <v>0</v>
      </c>
      <c r="Y1786" s="22">
        <f t="shared" si="321"/>
        <v>0</v>
      </c>
      <c r="AL1786" s="18" t="s">
        <v>8386</v>
      </c>
      <c r="AM1786" s="24">
        <v>0</v>
      </c>
      <c r="AN1786" s="24">
        <v>0</v>
      </c>
      <c r="AO1786" s="24">
        <v>0</v>
      </c>
      <c r="AP1786" s="24">
        <v>0</v>
      </c>
      <c r="AQ1786" s="24">
        <v>0</v>
      </c>
      <c r="AR1786" s="24">
        <v>0</v>
      </c>
      <c r="AS1786" s="24">
        <v>0</v>
      </c>
      <c r="AT1786" s="24">
        <v>0</v>
      </c>
      <c r="AU1786" s="24">
        <v>0</v>
      </c>
      <c r="AV1786" s="24">
        <v>0</v>
      </c>
      <c r="AW1786" s="24">
        <v>0</v>
      </c>
      <c r="AX1786" s="24">
        <v>0</v>
      </c>
      <c r="AY1786" s="24">
        <v>0</v>
      </c>
      <c r="AZ1786" s="24">
        <v>0</v>
      </c>
      <c r="BA1786" s="24">
        <v>0</v>
      </c>
      <c r="BB1786" s="24">
        <v>0</v>
      </c>
      <c r="BC1786" s="24">
        <v>0</v>
      </c>
      <c r="BR1786" s="18"/>
      <c r="BV1786" s="18"/>
    </row>
    <row r="1787" spans="6:74" x14ac:dyDescent="0.25">
      <c r="S1787" s="22" t="s">
        <v>8074</v>
      </c>
      <c r="T1787" s="27">
        <v>0</v>
      </c>
      <c r="U1787" s="27">
        <v>0</v>
      </c>
      <c r="V1787" s="27">
        <v>0</v>
      </c>
      <c r="W1787" s="27">
        <v>0</v>
      </c>
      <c r="X1787" s="27">
        <v>0</v>
      </c>
      <c r="Y1787" s="22">
        <f t="shared" si="321"/>
        <v>0</v>
      </c>
      <c r="AL1787" s="141" t="s">
        <v>8268</v>
      </c>
      <c r="AM1787" s="142">
        <v>0</v>
      </c>
      <c r="AN1787" s="142">
        <v>0</v>
      </c>
      <c r="AO1787" s="142">
        <v>0</v>
      </c>
      <c r="AP1787" s="142">
        <v>0</v>
      </c>
      <c r="AQ1787" s="142">
        <v>0</v>
      </c>
      <c r="AR1787" s="142">
        <v>0</v>
      </c>
      <c r="AS1787" s="142">
        <v>0</v>
      </c>
      <c r="AT1787" s="142">
        <v>0</v>
      </c>
      <c r="AU1787" s="142">
        <v>0</v>
      </c>
      <c r="AV1787" s="142">
        <v>0</v>
      </c>
      <c r="AW1787" s="142">
        <v>0</v>
      </c>
      <c r="AX1787" s="142">
        <v>0</v>
      </c>
      <c r="AY1787" s="142">
        <v>0</v>
      </c>
      <c r="AZ1787" s="142">
        <v>0</v>
      </c>
      <c r="BA1787" s="142">
        <v>0</v>
      </c>
      <c r="BB1787" s="142">
        <v>0</v>
      </c>
      <c r="BC1787" s="142">
        <v>0</v>
      </c>
      <c r="BR1787" s="18"/>
      <c r="BV1787" s="18"/>
    </row>
    <row r="1788" spans="6:74" x14ac:dyDescent="0.25">
      <c r="S1788" s="22" t="s">
        <v>8075</v>
      </c>
      <c r="T1788" s="27">
        <v>0</v>
      </c>
      <c r="U1788" s="27">
        <v>10</v>
      </c>
      <c r="V1788" s="27">
        <v>0</v>
      </c>
      <c r="W1788" s="27">
        <v>6</v>
      </c>
      <c r="X1788" s="27">
        <v>0</v>
      </c>
      <c r="Y1788" s="22">
        <f t="shared" si="321"/>
        <v>16</v>
      </c>
      <c r="BR1788" s="18"/>
      <c r="BV1788" s="18"/>
    </row>
    <row r="1789" spans="6:74" x14ac:dyDescent="0.25">
      <c r="S1789" s="46" t="s">
        <v>8076</v>
      </c>
      <c r="T1789" s="47">
        <v>0</v>
      </c>
      <c r="U1789" s="47">
        <v>9</v>
      </c>
      <c r="V1789" s="47">
        <v>0</v>
      </c>
      <c r="W1789" s="47">
        <v>8</v>
      </c>
      <c r="X1789" s="47">
        <v>12</v>
      </c>
      <c r="Y1789" s="22">
        <f t="shared" si="321"/>
        <v>17</v>
      </c>
      <c r="BR1789" s="18"/>
      <c r="BV1789" s="18"/>
    </row>
    <row r="1790" spans="6:74" x14ac:dyDescent="0.25">
      <c r="S1790" s="22" t="s">
        <v>8077</v>
      </c>
      <c r="T1790" s="27">
        <v>6</v>
      </c>
      <c r="U1790" s="27">
        <v>14</v>
      </c>
      <c r="V1790" s="27">
        <v>5</v>
      </c>
      <c r="W1790" s="27">
        <v>35</v>
      </c>
      <c r="X1790" s="27">
        <v>379</v>
      </c>
      <c r="Y1790" s="22">
        <f t="shared" si="321"/>
        <v>60</v>
      </c>
      <c r="BR1790" s="18"/>
      <c r="BV1790" s="18"/>
    </row>
    <row r="1791" spans="6:74" x14ac:dyDescent="0.25">
      <c r="S1791" s="46" t="s">
        <v>8078</v>
      </c>
      <c r="T1791" s="47">
        <v>6</v>
      </c>
      <c r="U1791" s="47">
        <v>79</v>
      </c>
      <c r="V1791" s="47">
        <v>51</v>
      </c>
      <c r="W1791" s="47">
        <v>66</v>
      </c>
      <c r="X1791" s="47">
        <v>177</v>
      </c>
      <c r="Y1791" s="22">
        <f t="shared" si="321"/>
        <v>202</v>
      </c>
      <c r="BR1791" s="18"/>
      <c r="BV1791" s="18"/>
    </row>
    <row r="1792" spans="6:74" x14ac:dyDescent="0.25">
      <c r="S1792" s="22" t="s">
        <v>8079</v>
      </c>
      <c r="T1792" s="27">
        <v>0</v>
      </c>
      <c r="U1792" s="27">
        <v>0</v>
      </c>
      <c r="V1792" s="27">
        <v>0</v>
      </c>
      <c r="W1792" s="27">
        <v>0</v>
      </c>
      <c r="X1792" s="27">
        <v>0</v>
      </c>
      <c r="Y1792" s="22">
        <v>1</v>
      </c>
      <c r="BR1792" s="18"/>
      <c r="BV1792" s="18"/>
    </row>
    <row r="1793" spans="1:74" x14ac:dyDescent="0.25">
      <c r="T1793" s="18">
        <f t="shared" ref="T1793:Y1793" si="322">SUM(T1784:T1792)</f>
        <v>12</v>
      </c>
      <c r="U1793" s="18">
        <f t="shared" si="322"/>
        <v>112</v>
      </c>
      <c r="V1793" s="18">
        <f t="shared" si="322"/>
        <v>56</v>
      </c>
      <c r="W1793" s="18">
        <f t="shared" si="322"/>
        <v>115</v>
      </c>
      <c r="X1793" s="18">
        <f t="shared" si="322"/>
        <v>568</v>
      </c>
      <c r="Y1793" s="18">
        <f t="shared" si="322"/>
        <v>296</v>
      </c>
      <c r="BR1793" s="18"/>
      <c r="BV1793" s="18"/>
    </row>
    <row r="1794" spans="1:74" ht="39.6" x14ac:dyDescent="0.25">
      <c r="A1794" s="35" t="s">
        <v>8303</v>
      </c>
      <c r="B1794" s="35" t="s">
        <v>7633</v>
      </c>
      <c r="C1794" s="35" t="s">
        <v>8063</v>
      </c>
      <c r="D1794" s="35" t="s">
        <v>8181</v>
      </c>
      <c r="E1794" s="35" t="s">
        <v>8182</v>
      </c>
      <c r="F1794" s="35" t="s">
        <v>8183</v>
      </c>
      <c r="G1794" s="35" t="s">
        <v>8184</v>
      </c>
      <c r="H1794" s="35" t="s">
        <v>8185</v>
      </c>
      <c r="I1794" s="35" t="s">
        <v>8186</v>
      </c>
      <c r="J1794" s="25" t="s">
        <v>8188</v>
      </c>
      <c r="L1794" s="37" t="s">
        <v>8408</v>
      </c>
      <c r="S1794" s="18" t="s">
        <v>8303</v>
      </c>
      <c r="AL1794" s="24" t="s">
        <v>8228</v>
      </c>
      <c r="AM1794" s="75" t="s">
        <v>8303</v>
      </c>
      <c r="AN1794" s="24"/>
      <c r="AO1794" s="24"/>
      <c r="AP1794" s="24"/>
      <c r="BR1794" s="18"/>
      <c r="BV1794" s="18"/>
    </row>
    <row r="1795" spans="1:74" x14ac:dyDescent="0.25">
      <c r="A1795" s="38" t="s">
        <v>8401</v>
      </c>
      <c r="B1795" s="38" t="s">
        <v>836</v>
      </c>
      <c r="C1795" s="58">
        <v>1</v>
      </c>
      <c r="D1795" s="71">
        <v>1</v>
      </c>
      <c r="E1795" s="114">
        <v>0</v>
      </c>
      <c r="F1795" s="114">
        <v>1</v>
      </c>
      <c r="G1795" s="114">
        <v>0</v>
      </c>
      <c r="H1795" s="114">
        <v>0</v>
      </c>
      <c r="I1795" s="114">
        <v>0</v>
      </c>
      <c r="J1795" s="177">
        <f t="shared" ref="J1795:J1815" si="323">SUM(E1795:I1795)</f>
        <v>1</v>
      </c>
      <c r="S1795" s="22" t="s">
        <v>8190</v>
      </c>
      <c r="T1795" s="22" t="s">
        <v>5758</v>
      </c>
      <c r="U1795" s="22" t="s">
        <v>5740</v>
      </c>
      <c r="V1795" s="22" t="s">
        <v>5712</v>
      </c>
      <c r="W1795" s="22" t="s">
        <v>5745</v>
      </c>
      <c r="X1795" s="22" t="s">
        <v>5868</v>
      </c>
      <c r="Y1795" s="22" t="s">
        <v>5636</v>
      </c>
      <c r="AL1795" s="18" t="s">
        <v>8353</v>
      </c>
      <c r="AM1795" s="24"/>
      <c r="AN1795" s="24"/>
      <c r="AO1795" s="24"/>
      <c r="AP1795" s="24"/>
      <c r="BR1795" s="18"/>
      <c r="BV1795" s="18"/>
    </row>
    <row r="1796" spans="1:74" x14ac:dyDescent="0.25">
      <c r="A1796" s="38" t="s">
        <v>8402</v>
      </c>
      <c r="B1796" s="38" t="s">
        <v>836</v>
      </c>
      <c r="C1796" s="58">
        <v>1</v>
      </c>
      <c r="D1796" s="71">
        <v>1</v>
      </c>
      <c r="E1796" s="114">
        <v>0</v>
      </c>
      <c r="F1796" s="114">
        <v>1</v>
      </c>
      <c r="G1796" s="114">
        <v>0</v>
      </c>
      <c r="H1796" s="114">
        <v>0</v>
      </c>
      <c r="I1796" s="114">
        <v>0</v>
      </c>
      <c r="J1796" s="177">
        <f t="shared" si="323"/>
        <v>1</v>
      </c>
      <c r="S1796" s="22" t="s">
        <v>8394</v>
      </c>
      <c r="T1796" s="27">
        <v>0</v>
      </c>
      <c r="U1796" s="27">
        <v>1</v>
      </c>
      <c r="V1796" s="27">
        <v>0</v>
      </c>
      <c r="W1796" s="27">
        <v>0</v>
      </c>
      <c r="X1796" s="27">
        <v>0</v>
      </c>
      <c r="Y1796" s="22">
        <f t="shared" ref="Y1796:Y1804" si="324">SUM(T1796:X1796)</f>
        <v>1</v>
      </c>
      <c r="AL1796" s="18" t="s">
        <v>8355</v>
      </c>
      <c r="AM1796" s="24"/>
      <c r="AN1796" s="24"/>
      <c r="AO1796" s="24"/>
      <c r="AP1796" s="24"/>
      <c r="BR1796" s="18"/>
      <c r="BV1796" s="18"/>
    </row>
    <row r="1797" spans="1:74" x14ac:dyDescent="0.25">
      <c r="A1797" s="38" t="s">
        <v>8403</v>
      </c>
      <c r="B1797" s="38" t="s">
        <v>836</v>
      </c>
      <c r="C1797" s="58">
        <v>1</v>
      </c>
      <c r="D1797" s="71">
        <v>1</v>
      </c>
      <c r="E1797" s="114">
        <v>0</v>
      </c>
      <c r="F1797" s="114">
        <v>1</v>
      </c>
      <c r="G1797" s="114">
        <v>0</v>
      </c>
      <c r="H1797" s="114">
        <v>0</v>
      </c>
      <c r="I1797" s="114">
        <v>0</v>
      </c>
      <c r="J1797" s="177">
        <f t="shared" si="323"/>
        <v>1</v>
      </c>
      <c r="L1797" s="20">
        <v>3</v>
      </c>
      <c r="S1797" s="22" t="s">
        <v>8395</v>
      </c>
      <c r="T1797" s="27">
        <v>0</v>
      </c>
      <c r="U1797" s="27">
        <v>1</v>
      </c>
      <c r="V1797" s="27">
        <v>0</v>
      </c>
      <c r="W1797" s="27">
        <v>0</v>
      </c>
      <c r="X1797" s="27">
        <v>0</v>
      </c>
      <c r="Y1797" s="22">
        <f t="shared" si="324"/>
        <v>1</v>
      </c>
      <c r="AM1797" s="24"/>
      <c r="AN1797" s="24"/>
      <c r="AO1797" s="24"/>
      <c r="AP1797" s="24"/>
      <c r="BR1797" s="18"/>
      <c r="BV1797" s="18"/>
    </row>
    <row r="1798" spans="1:74" ht="22.8" x14ac:dyDescent="0.25">
      <c r="A1798" s="151" t="s">
        <v>8399</v>
      </c>
      <c r="B1798" s="151" t="s">
        <v>10</v>
      </c>
      <c r="C1798" s="183">
        <v>1</v>
      </c>
      <c r="D1798" s="138">
        <v>1</v>
      </c>
      <c r="E1798" s="123">
        <v>0</v>
      </c>
      <c r="F1798" s="123">
        <v>1</v>
      </c>
      <c r="G1798" s="123">
        <v>0</v>
      </c>
      <c r="H1798" s="123">
        <v>0</v>
      </c>
      <c r="I1798" s="123">
        <v>0</v>
      </c>
      <c r="J1798" s="178">
        <f t="shared" si="323"/>
        <v>1</v>
      </c>
      <c r="K1798" s="141"/>
      <c r="L1798" s="184"/>
      <c r="S1798" s="22" t="s">
        <v>8396</v>
      </c>
      <c r="T1798" s="27">
        <v>0</v>
      </c>
      <c r="U1798" s="27">
        <v>1</v>
      </c>
      <c r="V1798" s="27">
        <v>0</v>
      </c>
      <c r="W1798" s="27">
        <v>0</v>
      </c>
      <c r="X1798" s="27">
        <v>0</v>
      </c>
      <c r="Y1798" s="22">
        <f t="shared" si="324"/>
        <v>1</v>
      </c>
      <c r="AL1798" s="18" t="s">
        <v>2</v>
      </c>
      <c r="AM1798" s="18" t="s">
        <v>8359</v>
      </c>
      <c r="AN1798" s="18" t="s">
        <v>8360</v>
      </c>
      <c r="AO1798" s="18" t="s">
        <v>8361</v>
      </c>
      <c r="AP1798" s="18" t="s">
        <v>8258</v>
      </c>
      <c r="AQ1798" s="18" t="s">
        <v>8253</v>
      </c>
      <c r="AR1798" s="18" t="s">
        <v>8362</v>
      </c>
      <c r="AS1798" s="18" t="s">
        <v>8363</v>
      </c>
      <c r="AT1798" s="75" t="s">
        <v>8364</v>
      </c>
      <c r="AU1798" s="75" t="s">
        <v>8261</v>
      </c>
      <c r="AV1798" s="18" t="s">
        <v>8262</v>
      </c>
      <c r="AW1798" s="18" t="s">
        <v>8257</v>
      </c>
      <c r="AX1798" s="18" t="s">
        <v>8365</v>
      </c>
      <c r="AY1798" s="18" t="s">
        <v>8366</v>
      </c>
      <c r="AZ1798" s="18" t="s">
        <v>8367</v>
      </c>
      <c r="BA1798" s="18" t="s">
        <v>8260</v>
      </c>
      <c r="BB1798" s="18" t="s">
        <v>8303</v>
      </c>
      <c r="BR1798" s="18"/>
      <c r="BV1798" s="18"/>
    </row>
    <row r="1799" spans="1:74" x14ac:dyDescent="0.25">
      <c r="A1799" s="151" t="s">
        <v>8399</v>
      </c>
      <c r="B1799" s="151" t="s">
        <v>3133</v>
      </c>
      <c r="C1799" s="183">
        <v>1</v>
      </c>
      <c r="D1799" s="138">
        <v>1</v>
      </c>
      <c r="E1799" s="123">
        <v>0</v>
      </c>
      <c r="F1799" s="123">
        <v>1</v>
      </c>
      <c r="G1799" s="123">
        <v>0</v>
      </c>
      <c r="H1799" s="123">
        <v>0</v>
      </c>
      <c r="I1799" s="123">
        <v>0</v>
      </c>
      <c r="J1799" s="178">
        <f t="shared" si="323"/>
        <v>1</v>
      </c>
      <c r="K1799" s="141"/>
      <c r="L1799" s="184">
        <f>SUM(J1798:J1799)</f>
        <v>2</v>
      </c>
      <c r="S1799" s="22" t="s">
        <v>8074</v>
      </c>
      <c r="T1799" s="27">
        <v>0</v>
      </c>
      <c r="U1799" s="27">
        <v>2</v>
      </c>
      <c r="V1799" s="27">
        <v>0</v>
      </c>
      <c r="W1799" s="27">
        <v>0</v>
      </c>
      <c r="X1799" s="27">
        <v>0</v>
      </c>
      <c r="Y1799" s="22">
        <f t="shared" si="324"/>
        <v>2</v>
      </c>
      <c r="AL1799" s="18" t="s">
        <v>8243</v>
      </c>
      <c r="AM1799" s="24">
        <v>0</v>
      </c>
      <c r="AN1799" s="24">
        <v>0</v>
      </c>
      <c r="AO1799" s="24">
        <v>0</v>
      </c>
      <c r="AP1799" s="24">
        <v>0</v>
      </c>
      <c r="AQ1799" s="24">
        <v>0</v>
      </c>
      <c r="AR1799" s="24">
        <v>0</v>
      </c>
      <c r="AS1799" s="24">
        <v>0</v>
      </c>
      <c r="AT1799" s="75">
        <v>0</v>
      </c>
      <c r="AU1799" s="75">
        <v>0</v>
      </c>
      <c r="AV1799" s="24">
        <v>0</v>
      </c>
      <c r="AW1799" s="24">
        <v>0</v>
      </c>
      <c r="AX1799" s="24">
        <v>0</v>
      </c>
      <c r="AY1799" s="24">
        <v>0</v>
      </c>
      <c r="AZ1799" s="24">
        <v>0</v>
      </c>
      <c r="BA1799" s="24">
        <v>0</v>
      </c>
      <c r="BB1799" s="24">
        <v>0</v>
      </c>
      <c r="BR1799" s="18"/>
      <c r="BV1799" s="18"/>
    </row>
    <row r="1800" spans="1:74" x14ac:dyDescent="0.25">
      <c r="A1800" s="38" t="s">
        <v>8207</v>
      </c>
      <c r="B1800" s="38" t="s">
        <v>3133</v>
      </c>
      <c r="C1800" s="58">
        <v>1</v>
      </c>
      <c r="D1800" s="71">
        <v>1</v>
      </c>
      <c r="E1800" s="114">
        <v>0</v>
      </c>
      <c r="F1800" s="114">
        <v>1</v>
      </c>
      <c r="G1800" s="114">
        <v>0</v>
      </c>
      <c r="H1800" s="114">
        <v>0</v>
      </c>
      <c r="I1800" s="114">
        <v>0</v>
      </c>
      <c r="J1800" s="177">
        <f t="shared" si="323"/>
        <v>1</v>
      </c>
      <c r="S1800" s="22" t="s">
        <v>8075</v>
      </c>
      <c r="T1800" s="27">
        <v>0</v>
      </c>
      <c r="U1800" s="27">
        <v>9</v>
      </c>
      <c r="V1800" s="27">
        <v>2</v>
      </c>
      <c r="W1800" s="27">
        <v>9</v>
      </c>
      <c r="X1800" s="27">
        <v>0</v>
      </c>
      <c r="Y1800" s="22">
        <f t="shared" si="324"/>
        <v>20</v>
      </c>
      <c r="AL1800" s="18" t="s">
        <v>8244</v>
      </c>
      <c r="AM1800" s="24">
        <v>0</v>
      </c>
      <c r="AN1800" s="24">
        <v>0</v>
      </c>
      <c r="AO1800" s="24">
        <v>0</v>
      </c>
      <c r="AP1800" s="24">
        <v>0</v>
      </c>
      <c r="AQ1800" s="24">
        <v>0</v>
      </c>
      <c r="AR1800" s="24">
        <v>0</v>
      </c>
      <c r="AS1800" s="24">
        <v>0</v>
      </c>
      <c r="AT1800" s="75">
        <v>0</v>
      </c>
      <c r="AU1800" s="75">
        <v>0</v>
      </c>
      <c r="AV1800" s="24">
        <v>0</v>
      </c>
      <c r="AW1800" s="24">
        <v>0</v>
      </c>
      <c r="AX1800" s="24">
        <v>0</v>
      </c>
      <c r="AY1800" s="24">
        <v>0</v>
      </c>
      <c r="AZ1800" s="24">
        <v>0</v>
      </c>
      <c r="BA1800" s="24">
        <v>0</v>
      </c>
      <c r="BB1800" s="24">
        <v>0</v>
      </c>
      <c r="BR1800" s="18"/>
      <c r="BV1800" s="18"/>
    </row>
    <row r="1801" spans="1:74" x14ac:dyDescent="0.25">
      <c r="A1801" s="38" t="s">
        <v>8207</v>
      </c>
      <c r="B1801" s="38" t="s">
        <v>836</v>
      </c>
      <c r="C1801" s="58">
        <v>1</v>
      </c>
      <c r="D1801" s="71">
        <v>1</v>
      </c>
      <c r="E1801" s="114">
        <v>0</v>
      </c>
      <c r="F1801" s="114">
        <v>1</v>
      </c>
      <c r="G1801" s="114">
        <v>0</v>
      </c>
      <c r="H1801" s="114">
        <v>0</v>
      </c>
      <c r="I1801" s="114">
        <v>0</v>
      </c>
      <c r="J1801" s="177">
        <f t="shared" si="323"/>
        <v>1</v>
      </c>
      <c r="S1801" s="46" t="s">
        <v>8076</v>
      </c>
      <c r="T1801" s="47">
        <v>0</v>
      </c>
      <c r="U1801" s="47">
        <v>19</v>
      </c>
      <c r="V1801" s="47">
        <v>2</v>
      </c>
      <c r="W1801" s="47">
        <v>27</v>
      </c>
      <c r="X1801" s="47">
        <v>44</v>
      </c>
      <c r="Y1801" s="22">
        <f t="shared" si="324"/>
        <v>92</v>
      </c>
      <c r="AL1801" s="18" t="s">
        <v>8245</v>
      </c>
      <c r="AM1801" s="24">
        <v>0</v>
      </c>
      <c r="AN1801" s="24">
        <v>0</v>
      </c>
      <c r="AO1801" s="24">
        <v>0</v>
      </c>
      <c r="AP1801" s="24">
        <v>0</v>
      </c>
      <c r="AQ1801" s="24">
        <v>0</v>
      </c>
      <c r="AR1801" s="24">
        <v>0</v>
      </c>
      <c r="AS1801" s="24">
        <v>0</v>
      </c>
      <c r="AT1801" s="75">
        <v>0</v>
      </c>
      <c r="AU1801" s="75">
        <v>0</v>
      </c>
      <c r="AV1801" s="24">
        <v>0</v>
      </c>
      <c r="AW1801" s="24">
        <v>0</v>
      </c>
      <c r="AX1801" s="24">
        <v>1</v>
      </c>
      <c r="AY1801" s="24">
        <v>0</v>
      </c>
      <c r="AZ1801" s="24">
        <v>0</v>
      </c>
      <c r="BA1801" s="24">
        <v>0</v>
      </c>
      <c r="BB1801" s="24">
        <v>0</v>
      </c>
      <c r="BR1801" s="18"/>
      <c r="BV1801" s="18"/>
    </row>
    <row r="1802" spans="1:74" x14ac:dyDescent="0.25">
      <c r="A1802" s="38" t="s">
        <v>8207</v>
      </c>
      <c r="B1802" s="38" t="s">
        <v>5524</v>
      </c>
      <c r="C1802" s="58">
        <v>1</v>
      </c>
      <c r="D1802" s="71">
        <v>1</v>
      </c>
      <c r="E1802" s="114">
        <v>0</v>
      </c>
      <c r="F1802" s="114">
        <v>1</v>
      </c>
      <c r="G1802" s="114">
        <v>0</v>
      </c>
      <c r="H1802" s="114">
        <v>0</v>
      </c>
      <c r="I1802" s="114">
        <v>0</v>
      </c>
      <c r="J1802" s="177">
        <f t="shared" si="323"/>
        <v>1</v>
      </c>
      <c r="S1802" s="22" t="s">
        <v>8077</v>
      </c>
      <c r="T1802" s="27">
        <v>7</v>
      </c>
      <c r="U1802" s="27">
        <v>38</v>
      </c>
      <c r="V1802" s="27">
        <v>6</v>
      </c>
      <c r="W1802" s="27">
        <v>111</v>
      </c>
      <c r="X1802" s="27">
        <v>467</v>
      </c>
      <c r="Y1802" s="22">
        <f t="shared" si="324"/>
        <v>629</v>
      </c>
      <c r="AL1802" s="18" t="s">
        <v>8246</v>
      </c>
      <c r="AM1802" s="24">
        <v>0</v>
      </c>
      <c r="AN1802" s="24">
        <v>0</v>
      </c>
      <c r="AO1802" s="24">
        <v>0</v>
      </c>
      <c r="AP1802" s="24">
        <v>0</v>
      </c>
      <c r="AQ1802" s="24">
        <v>0</v>
      </c>
      <c r="AR1802" s="24">
        <v>0</v>
      </c>
      <c r="AS1802" s="24">
        <v>0</v>
      </c>
      <c r="AT1802" s="75">
        <v>0</v>
      </c>
      <c r="AU1802" s="75">
        <v>0</v>
      </c>
      <c r="AV1802" s="24">
        <v>0</v>
      </c>
      <c r="AW1802" s="24">
        <v>0</v>
      </c>
      <c r="AX1802" s="24">
        <v>1</v>
      </c>
      <c r="AY1802" s="24">
        <v>0</v>
      </c>
      <c r="AZ1802" s="24">
        <v>0</v>
      </c>
      <c r="BA1802" s="24">
        <v>0</v>
      </c>
      <c r="BB1802" s="24">
        <v>0</v>
      </c>
      <c r="BR1802" s="18"/>
      <c r="BV1802" s="18"/>
    </row>
    <row r="1803" spans="1:74" x14ac:dyDescent="0.25">
      <c r="A1803" s="38" t="s">
        <v>8207</v>
      </c>
      <c r="B1803" s="38" t="s">
        <v>10</v>
      </c>
      <c r="C1803" s="58">
        <v>17</v>
      </c>
      <c r="D1803" s="71">
        <v>17</v>
      </c>
      <c r="E1803" s="114">
        <v>0</v>
      </c>
      <c r="F1803" s="114">
        <v>6</v>
      </c>
      <c r="G1803" s="114">
        <v>2</v>
      </c>
      <c r="H1803" s="114">
        <v>9</v>
      </c>
      <c r="I1803" s="114">
        <v>0</v>
      </c>
      <c r="J1803" s="177">
        <f t="shared" si="323"/>
        <v>17</v>
      </c>
      <c r="L1803" s="20">
        <f>SUM(J1800:J1803)</f>
        <v>20</v>
      </c>
      <c r="S1803" s="46" t="s">
        <v>8078</v>
      </c>
      <c r="T1803" s="47">
        <v>32</v>
      </c>
      <c r="U1803" s="47">
        <v>163</v>
      </c>
      <c r="V1803" s="47">
        <v>73</v>
      </c>
      <c r="W1803" s="47">
        <v>223</v>
      </c>
      <c r="X1803" s="47">
        <v>181</v>
      </c>
      <c r="Y1803" s="22">
        <f t="shared" si="324"/>
        <v>672</v>
      </c>
      <c r="AL1803" s="18" t="s">
        <v>8252</v>
      </c>
      <c r="AM1803" s="24">
        <v>364</v>
      </c>
      <c r="AN1803" s="24">
        <v>349</v>
      </c>
      <c r="AO1803" s="24">
        <v>510</v>
      </c>
      <c r="AP1803" s="24">
        <v>535</v>
      </c>
      <c r="AQ1803" s="24">
        <v>579</v>
      </c>
      <c r="AR1803" s="24">
        <v>91</v>
      </c>
      <c r="AS1803" s="24">
        <v>181</v>
      </c>
      <c r="AT1803" s="75">
        <v>166</v>
      </c>
      <c r="AU1803" s="75">
        <v>123</v>
      </c>
      <c r="AV1803" s="24">
        <v>6</v>
      </c>
      <c r="AW1803" s="24">
        <v>0</v>
      </c>
      <c r="AX1803" s="24">
        <v>1</v>
      </c>
      <c r="AY1803" s="24">
        <v>0</v>
      </c>
      <c r="AZ1803" s="24">
        <v>0</v>
      </c>
      <c r="BA1803" s="24">
        <v>0</v>
      </c>
      <c r="BB1803" s="24">
        <v>0</v>
      </c>
      <c r="BR1803" s="18"/>
      <c r="BV1803" s="18"/>
    </row>
    <row r="1804" spans="1:74" x14ac:dyDescent="0.25">
      <c r="A1804" s="151" t="s">
        <v>8208</v>
      </c>
      <c r="B1804" s="151" t="s">
        <v>3133</v>
      </c>
      <c r="C1804" s="183">
        <v>16</v>
      </c>
      <c r="D1804" s="138">
        <v>16</v>
      </c>
      <c r="E1804" s="123">
        <v>0</v>
      </c>
      <c r="F1804" s="123">
        <v>7</v>
      </c>
      <c r="G1804" s="123">
        <v>2</v>
      </c>
      <c r="H1804" s="123">
        <v>7</v>
      </c>
      <c r="I1804" s="123">
        <v>0</v>
      </c>
      <c r="J1804" s="178">
        <f t="shared" si="323"/>
        <v>16</v>
      </c>
      <c r="K1804" s="141"/>
      <c r="L1804" s="184"/>
      <c r="T1804" s="18">
        <f>SUM(T1796:T1803)</f>
        <v>39</v>
      </c>
      <c r="U1804" s="18">
        <f>SUM(U1796:U1803)</f>
        <v>234</v>
      </c>
      <c r="V1804" s="18">
        <f>SUM(V1796:V1803)</f>
        <v>83</v>
      </c>
      <c r="W1804" s="18">
        <f>SUM(W1796:W1803)</f>
        <v>370</v>
      </c>
      <c r="X1804" s="18">
        <f>SUM(X1796:X1803)</f>
        <v>692</v>
      </c>
      <c r="Y1804" s="22">
        <f t="shared" si="324"/>
        <v>1418</v>
      </c>
      <c r="AT1804" s="75"/>
      <c r="AU1804" s="75"/>
      <c r="BR1804" s="18"/>
      <c r="BV1804" s="18"/>
    </row>
    <row r="1805" spans="1:74" ht="22.8" x14ac:dyDescent="0.25">
      <c r="A1805" s="151" t="s">
        <v>8208</v>
      </c>
      <c r="B1805" s="151" t="s">
        <v>836</v>
      </c>
      <c r="C1805" s="183">
        <v>8</v>
      </c>
      <c r="D1805" s="138">
        <v>8</v>
      </c>
      <c r="E1805" s="123">
        <v>0</v>
      </c>
      <c r="F1805" s="123">
        <v>1</v>
      </c>
      <c r="G1805" s="123">
        <v>0</v>
      </c>
      <c r="H1805" s="123">
        <v>0</v>
      </c>
      <c r="I1805" s="123">
        <v>7</v>
      </c>
      <c r="J1805" s="178">
        <f t="shared" si="323"/>
        <v>8</v>
      </c>
      <c r="K1805" s="141"/>
      <c r="L1805" s="184"/>
      <c r="AL1805" s="18" t="s">
        <v>2</v>
      </c>
      <c r="AM1805" s="18" t="s">
        <v>8255</v>
      </c>
      <c r="AN1805" s="18" t="s">
        <v>8360</v>
      </c>
      <c r="AO1805" s="18" t="s">
        <v>8361</v>
      </c>
      <c r="AP1805" s="18" t="s">
        <v>8258</v>
      </c>
      <c r="AQ1805" s="18" t="s">
        <v>8253</v>
      </c>
      <c r="AR1805" s="18" t="s">
        <v>8362</v>
      </c>
      <c r="AS1805" s="18" t="s">
        <v>8363</v>
      </c>
      <c r="AT1805" s="75" t="s">
        <v>8364</v>
      </c>
      <c r="AU1805" s="75" t="s">
        <v>8261</v>
      </c>
      <c r="AV1805" s="18" t="s">
        <v>8262</v>
      </c>
      <c r="AW1805" s="18" t="s">
        <v>8257</v>
      </c>
      <c r="AX1805" s="18" t="s">
        <v>8365</v>
      </c>
      <c r="AY1805" s="18" t="s">
        <v>8366</v>
      </c>
      <c r="AZ1805" s="18" t="s">
        <v>8367</v>
      </c>
      <c r="BA1805" s="18" t="s">
        <v>8260</v>
      </c>
      <c r="BB1805" s="18" t="s">
        <v>8303</v>
      </c>
      <c r="BR1805" s="18"/>
      <c r="BV1805" s="18"/>
    </row>
    <row r="1806" spans="1:74" x14ac:dyDescent="0.25">
      <c r="A1806" s="151" t="s">
        <v>8208</v>
      </c>
      <c r="B1806" s="151" t="s">
        <v>10</v>
      </c>
      <c r="C1806" s="183">
        <v>75</v>
      </c>
      <c r="D1806" s="138">
        <v>68</v>
      </c>
      <c r="E1806" s="123">
        <v>0</v>
      </c>
      <c r="F1806" s="123">
        <v>11</v>
      </c>
      <c r="G1806" s="123">
        <v>0</v>
      </c>
      <c r="H1806" s="123">
        <v>20</v>
      </c>
      <c r="I1806" s="123">
        <v>37</v>
      </c>
      <c r="J1806" s="178">
        <f t="shared" si="323"/>
        <v>68</v>
      </c>
      <c r="K1806" s="141"/>
      <c r="L1806" s="184">
        <f>SUM(J1804:J1806)</f>
        <v>92</v>
      </c>
      <c r="S1806" s="22" t="s">
        <v>8192</v>
      </c>
      <c r="T1806" s="22" t="s">
        <v>5758</v>
      </c>
      <c r="U1806" s="22" t="s">
        <v>5740</v>
      </c>
      <c r="V1806" s="22" t="s">
        <v>5712</v>
      </c>
      <c r="W1806" s="22" t="s">
        <v>5745</v>
      </c>
      <c r="X1806" s="22" t="s">
        <v>5868</v>
      </c>
      <c r="Y1806" s="22" t="s">
        <v>5636</v>
      </c>
      <c r="AL1806" s="18" t="s">
        <v>8293</v>
      </c>
      <c r="AM1806" s="24">
        <v>3</v>
      </c>
      <c r="AN1806" s="24">
        <v>0</v>
      </c>
      <c r="AO1806" s="24">
        <v>1</v>
      </c>
      <c r="AP1806" s="24">
        <v>1</v>
      </c>
      <c r="AQ1806" s="24">
        <v>1</v>
      </c>
      <c r="AR1806" s="24">
        <v>0</v>
      </c>
      <c r="AS1806" s="24">
        <v>0</v>
      </c>
      <c r="AT1806" s="75">
        <v>0</v>
      </c>
      <c r="AU1806" s="75">
        <v>0</v>
      </c>
      <c r="AV1806" s="24">
        <v>1</v>
      </c>
      <c r="AW1806" s="24">
        <v>2</v>
      </c>
      <c r="AX1806" s="24">
        <v>1</v>
      </c>
      <c r="AY1806" s="24">
        <v>1</v>
      </c>
      <c r="AZ1806" s="24">
        <v>0</v>
      </c>
      <c r="BA1806" s="24">
        <v>0</v>
      </c>
      <c r="BB1806" s="24">
        <v>1</v>
      </c>
      <c r="BR1806" s="18"/>
      <c r="BV1806" s="18"/>
    </row>
    <row r="1807" spans="1:74" x14ac:dyDescent="0.25">
      <c r="A1807" s="38" t="s">
        <v>8202</v>
      </c>
      <c r="B1807" s="38" t="s">
        <v>3133</v>
      </c>
      <c r="C1807" s="58">
        <v>44</v>
      </c>
      <c r="D1807" s="71">
        <v>38</v>
      </c>
      <c r="E1807" s="114">
        <v>0</v>
      </c>
      <c r="F1807" s="114">
        <v>16</v>
      </c>
      <c r="G1807" s="114">
        <v>2</v>
      </c>
      <c r="H1807" s="114">
        <v>20</v>
      </c>
      <c r="I1807" s="114">
        <v>0</v>
      </c>
      <c r="J1807" s="177">
        <f t="shared" si="323"/>
        <v>38</v>
      </c>
      <c r="S1807" s="22" t="s">
        <v>8394</v>
      </c>
      <c r="T1807" s="27">
        <v>0</v>
      </c>
      <c r="U1807" s="27">
        <v>0</v>
      </c>
      <c r="V1807" s="27">
        <v>0</v>
      </c>
      <c r="W1807" s="27">
        <v>0</v>
      </c>
      <c r="X1807" s="27">
        <v>0</v>
      </c>
      <c r="Y1807" s="22">
        <f t="shared" ref="Y1807:Y1815" si="325">SUM(T1807:X1807)</f>
        <v>0</v>
      </c>
      <c r="AL1807" s="18" t="s">
        <v>8294</v>
      </c>
      <c r="AM1807" s="24">
        <v>3</v>
      </c>
      <c r="AN1807" s="24">
        <v>3</v>
      </c>
      <c r="AO1807" s="24">
        <v>1</v>
      </c>
      <c r="AP1807" s="24">
        <v>1</v>
      </c>
      <c r="AQ1807" s="24">
        <v>1</v>
      </c>
      <c r="AR1807" s="24">
        <v>0</v>
      </c>
      <c r="AS1807" s="24">
        <v>0</v>
      </c>
      <c r="AT1807" s="75">
        <v>0</v>
      </c>
      <c r="AU1807" s="75">
        <v>1</v>
      </c>
      <c r="AV1807" s="24">
        <v>1</v>
      </c>
      <c r="AW1807" s="24">
        <v>0</v>
      </c>
      <c r="AX1807" s="24">
        <v>0</v>
      </c>
      <c r="AY1807" s="24">
        <v>1</v>
      </c>
      <c r="AZ1807" s="24">
        <v>0</v>
      </c>
      <c r="BA1807" s="24">
        <v>0</v>
      </c>
      <c r="BB1807" s="24">
        <v>1</v>
      </c>
      <c r="BR1807" s="18"/>
      <c r="BV1807" s="18"/>
    </row>
    <row r="1808" spans="1:74" x14ac:dyDescent="0.25">
      <c r="A1808" s="38" t="s">
        <v>8202</v>
      </c>
      <c r="B1808" s="38" t="s">
        <v>836</v>
      </c>
      <c r="C1808" s="58">
        <v>66</v>
      </c>
      <c r="D1808" s="71">
        <v>66</v>
      </c>
      <c r="E1808" s="114">
        <v>0</v>
      </c>
      <c r="F1808" s="114">
        <v>2</v>
      </c>
      <c r="G1808" s="114">
        <v>0</v>
      </c>
      <c r="H1808" s="114">
        <v>11</v>
      </c>
      <c r="I1808" s="114">
        <v>53</v>
      </c>
      <c r="J1808" s="177">
        <f t="shared" si="323"/>
        <v>66</v>
      </c>
      <c r="S1808" s="22" t="s">
        <v>8395</v>
      </c>
      <c r="T1808" s="27">
        <v>0</v>
      </c>
      <c r="U1808" s="27">
        <v>0</v>
      </c>
      <c r="V1808" s="27">
        <v>0</v>
      </c>
      <c r="W1808" s="27">
        <v>0</v>
      </c>
      <c r="X1808" s="27">
        <v>0</v>
      </c>
      <c r="Y1808" s="22">
        <f t="shared" si="325"/>
        <v>0</v>
      </c>
      <c r="AL1808" s="18" t="s">
        <v>8295</v>
      </c>
      <c r="AM1808" s="24">
        <v>10</v>
      </c>
      <c r="AN1808" s="24">
        <v>3</v>
      </c>
      <c r="AO1808" s="24">
        <v>5</v>
      </c>
      <c r="AP1808" s="24">
        <v>3</v>
      </c>
      <c r="AQ1808" s="24">
        <v>2</v>
      </c>
      <c r="AR1808" s="24">
        <v>0</v>
      </c>
      <c r="AS1808" s="24">
        <v>0</v>
      </c>
      <c r="AT1808" s="75">
        <v>0</v>
      </c>
      <c r="AU1808" s="75">
        <v>1</v>
      </c>
      <c r="AV1808" s="24">
        <v>1</v>
      </c>
      <c r="AW1808" s="24">
        <v>0</v>
      </c>
      <c r="AX1808" s="24">
        <v>0</v>
      </c>
      <c r="AY1808" s="24">
        <v>1</v>
      </c>
      <c r="AZ1808" s="24">
        <v>0</v>
      </c>
      <c r="BA1808" s="24">
        <v>0</v>
      </c>
      <c r="BB1808" s="24">
        <v>1</v>
      </c>
      <c r="BR1808" s="18"/>
      <c r="BV1808" s="18"/>
    </row>
    <row r="1809" spans="1:74" x14ac:dyDescent="0.25">
      <c r="A1809" s="38" t="s">
        <v>8202</v>
      </c>
      <c r="B1809" s="38" t="s">
        <v>5524</v>
      </c>
      <c r="C1809" s="58">
        <v>5</v>
      </c>
      <c r="D1809" s="71">
        <v>5</v>
      </c>
      <c r="E1809" s="114">
        <v>0</v>
      </c>
      <c r="F1809" s="114">
        <v>5</v>
      </c>
      <c r="G1809" s="114">
        <v>0</v>
      </c>
      <c r="H1809" s="114">
        <v>0</v>
      </c>
      <c r="I1809" s="114">
        <v>0</v>
      </c>
      <c r="J1809" s="177">
        <f t="shared" si="323"/>
        <v>5</v>
      </c>
      <c r="S1809" s="22" t="s">
        <v>8396</v>
      </c>
      <c r="T1809" s="27">
        <v>0</v>
      </c>
      <c r="U1809" s="27">
        <v>0</v>
      </c>
      <c r="V1809" s="27">
        <v>0</v>
      </c>
      <c r="W1809" s="27">
        <v>0</v>
      </c>
      <c r="X1809" s="27">
        <v>0</v>
      </c>
      <c r="Y1809" s="22">
        <f t="shared" si="325"/>
        <v>0</v>
      </c>
      <c r="AL1809" s="18" t="s">
        <v>8296</v>
      </c>
      <c r="AM1809" s="24">
        <v>51</v>
      </c>
      <c r="AN1809" s="24">
        <v>46</v>
      </c>
      <c r="AO1809" s="24">
        <v>37</v>
      </c>
      <c r="AP1809" s="24">
        <v>28</v>
      </c>
      <c r="AQ1809" s="24">
        <v>23</v>
      </c>
      <c r="AR1809" s="24">
        <v>12</v>
      </c>
      <c r="AS1809" s="24">
        <v>18</v>
      </c>
      <c r="AT1809" s="75">
        <v>8</v>
      </c>
      <c r="AU1809" s="75">
        <v>10</v>
      </c>
      <c r="AV1809" s="24">
        <v>4</v>
      </c>
      <c r="AW1809" s="24">
        <v>1</v>
      </c>
      <c r="AX1809" s="24">
        <v>5</v>
      </c>
      <c r="AY1809" s="24">
        <v>3</v>
      </c>
      <c r="AZ1809" s="24">
        <v>0</v>
      </c>
      <c r="BA1809" s="24">
        <v>0</v>
      </c>
      <c r="BB1809" s="24">
        <v>2</v>
      </c>
      <c r="BR1809" s="18"/>
      <c r="BV1809" s="18"/>
    </row>
    <row r="1810" spans="1:74" x14ac:dyDescent="0.25">
      <c r="A1810" s="38" t="s">
        <v>8202</v>
      </c>
      <c r="B1810" s="38" t="s">
        <v>10</v>
      </c>
      <c r="C1810" s="58">
        <v>523</v>
      </c>
      <c r="D1810" s="71">
        <v>520</v>
      </c>
      <c r="E1810" s="114">
        <v>7</v>
      </c>
      <c r="F1810" s="114">
        <v>15</v>
      </c>
      <c r="G1810" s="114">
        <v>4</v>
      </c>
      <c r="H1810" s="114">
        <v>80</v>
      </c>
      <c r="I1810" s="114">
        <v>414</v>
      </c>
      <c r="J1810" s="177">
        <f t="shared" si="323"/>
        <v>520</v>
      </c>
      <c r="L1810" s="20">
        <f>SUM(J1807:J1810)</f>
        <v>629</v>
      </c>
      <c r="S1810" s="22" t="s">
        <v>8074</v>
      </c>
      <c r="T1810" s="27">
        <v>0</v>
      </c>
      <c r="U1810" s="27">
        <v>0</v>
      </c>
      <c r="V1810" s="27">
        <v>0</v>
      </c>
      <c r="W1810" s="27">
        <v>0</v>
      </c>
      <c r="X1810" s="27">
        <v>0</v>
      </c>
      <c r="Y1810" s="22">
        <f t="shared" si="325"/>
        <v>0</v>
      </c>
      <c r="AL1810" s="18" t="s">
        <v>8374</v>
      </c>
      <c r="AM1810" s="24">
        <v>713</v>
      </c>
      <c r="AN1810" s="24">
        <v>352</v>
      </c>
      <c r="AO1810" s="24">
        <v>266</v>
      </c>
      <c r="AP1810" s="24">
        <v>249</v>
      </c>
      <c r="AQ1810" s="24">
        <v>156</v>
      </c>
      <c r="AR1810" s="24">
        <v>84</v>
      </c>
      <c r="AS1810" s="24">
        <v>62</v>
      </c>
      <c r="AT1810" s="75">
        <v>82</v>
      </c>
      <c r="AU1810" s="75">
        <v>42</v>
      </c>
      <c r="AV1810" s="24">
        <v>52</v>
      </c>
      <c r="AW1810" s="24">
        <v>37</v>
      </c>
      <c r="AX1810" s="24">
        <v>17</v>
      </c>
      <c r="AY1810" s="24">
        <v>19</v>
      </c>
      <c r="AZ1810" s="24">
        <v>37</v>
      </c>
      <c r="BA1810" s="24">
        <v>13</v>
      </c>
      <c r="BB1810" s="24">
        <v>19</v>
      </c>
      <c r="BR1810" s="18"/>
      <c r="BV1810" s="18"/>
    </row>
    <row r="1811" spans="1:74" x14ac:dyDescent="0.25">
      <c r="A1811" s="151" t="s">
        <v>8203</v>
      </c>
      <c r="B1811" s="151" t="s">
        <v>3133</v>
      </c>
      <c r="C1811" s="183">
        <v>149</v>
      </c>
      <c r="D1811" s="138">
        <v>142</v>
      </c>
      <c r="E1811" s="123">
        <v>5</v>
      </c>
      <c r="F1811" s="123">
        <v>33</v>
      </c>
      <c r="G1811" s="123">
        <v>5</v>
      </c>
      <c r="H1811" s="123">
        <v>99</v>
      </c>
      <c r="I1811" s="123">
        <v>0</v>
      </c>
      <c r="J1811" s="178">
        <f t="shared" si="323"/>
        <v>142</v>
      </c>
      <c r="K1811" s="141"/>
      <c r="L1811" s="184"/>
      <c r="S1811" s="22" t="s">
        <v>8075</v>
      </c>
      <c r="T1811" s="27">
        <v>0</v>
      </c>
      <c r="U1811" s="27">
        <v>1</v>
      </c>
      <c r="V1811" s="27">
        <v>0</v>
      </c>
      <c r="W1811" s="27">
        <v>0</v>
      </c>
      <c r="X1811" s="27">
        <v>0</v>
      </c>
      <c r="Y1811" s="22">
        <f t="shared" si="325"/>
        <v>1</v>
      </c>
      <c r="AL1811" s="18" t="s">
        <v>8375</v>
      </c>
      <c r="AM1811" s="24">
        <v>1</v>
      </c>
      <c r="AN1811" s="24">
        <v>28</v>
      </c>
      <c r="AO1811" s="24">
        <v>72</v>
      </c>
      <c r="AP1811" s="24">
        <v>273</v>
      </c>
      <c r="AQ1811" s="24">
        <v>355</v>
      </c>
      <c r="AR1811" s="24">
        <v>161</v>
      </c>
      <c r="AS1811" s="24">
        <v>145</v>
      </c>
      <c r="AT1811" s="75">
        <v>92</v>
      </c>
      <c r="AU1811" s="75">
        <v>72</v>
      </c>
      <c r="AV1811" s="24">
        <v>60</v>
      </c>
      <c r="AW1811" s="24">
        <v>43</v>
      </c>
      <c r="AX1811" s="24">
        <v>40</v>
      </c>
      <c r="AY1811" s="24">
        <v>31</v>
      </c>
      <c r="AZ1811" s="24">
        <v>39</v>
      </c>
      <c r="BA1811" s="24">
        <v>28</v>
      </c>
      <c r="BB1811" s="24">
        <v>32</v>
      </c>
      <c r="BR1811" s="18"/>
      <c r="BV1811" s="18"/>
    </row>
    <row r="1812" spans="1:74" x14ac:dyDescent="0.25">
      <c r="A1812" s="151" t="s">
        <v>8203</v>
      </c>
      <c r="B1812" s="151" t="s">
        <v>836</v>
      </c>
      <c r="C1812" s="183">
        <v>199</v>
      </c>
      <c r="D1812" s="138">
        <v>189</v>
      </c>
      <c r="E1812" s="123">
        <v>10</v>
      </c>
      <c r="F1812" s="123">
        <v>56</v>
      </c>
      <c r="G1812" s="123">
        <v>42</v>
      </c>
      <c r="H1812" s="123">
        <v>81</v>
      </c>
      <c r="I1812" s="123">
        <v>0</v>
      </c>
      <c r="J1812" s="178">
        <f t="shared" si="323"/>
        <v>189</v>
      </c>
      <c r="K1812" s="141"/>
      <c r="L1812" s="184"/>
      <c r="S1812" s="46" t="s">
        <v>8076</v>
      </c>
      <c r="T1812" s="47">
        <v>0</v>
      </c>
      <c r="U1812" s="47">
        <v>7</v>
      </c>
      <c r="V1812" s="47">
        <v>2</v>
      </c>
      <c r="W1812" s="47">
        <v>7</v>
      </c>
      <c r="X1812" s="47">
        <v>0</v>
      </c>
      <c r="Y1812" s="22">
        <f t="shared" si="325"/>
        <v>16</v>
      </c>
      <c r="AL1812" s="141" t="s">
        <v>8256</v>
      </c>
      <c r="AM1812" s="142">
        <v>0</v>
      </c>
      <c r="AN1812" s="142">
        <v>0</v>
      </c>
      <c r="AO1812" s="142">
        <v>0</v>
      </c>
      <c r="AP1812" s="142">
        <v>0</v>
      </c>
      <c r="AQ1812" s="142">
        <v>0</v>
      </c>
      <c r="AR1812" s="142">
        <v>415</v>
      </c>
      <c r="AS1812" s="142">
        <v>435</v>
      </c>
      <c r="AT1812" s="180">
        <v>345</v>
      </c>
      <c r="AU1812" s="180">
        <v>433</v>
      </c>
      <c r="AV1812" s="142">
        <v>457</v>
      </c>
      <c r="AW1812" s="142">
        <v>568</v>
      </c>
      <c r="AX1812" s="142">
        <v>453</v>
      </c>
      <c r="AY1812" s="142">
        <v>391</v>
      </c>
      <c r="AZ1812" s="142">
        <v>236</v>
      </c>
      <c r="BA1812" s="142">
        <v>35</v>
      </c>
      <c r="BB1812" s="142">
        <v>44</v>
      </c>
      <c r="BR1812" s="18"/>
      <c r="BV1812" s="18"/>
    </row>
    <row r="1813" spans="1:74" x14ac:dyDescent="0.25">
      <c r="A1813" s="151" t="s">
        <v>8203</v>
      </c>
      <c r="B1813" s="151" t="s">
        <v>5524</v>
      </c>
      <c r="C1813" s="183">
        <v>16</v>
      </c>
      <c r="D1813" s="138">
        <v>16</v>
      </c>
      <c r="E1813" s="123">
        <v>3</v>
      </c>
      <c r="F1813" s="123">
        <v>11</v>
      </c>
      <c r="G1813" s="123">
        <v>0</v>
      </c>
      <c r="H1813" s="123">
        <v>2</v>
      </c>
      <c r="I1813" s="123">
        <v>0</v>
      </c>
      <c r="J1813" s="178">
        <f t="shared" si="323"/>
        <v>16</v>
      </c>
      <c r="K1813" s="141"/>
      <c r="L1813" s="184"/>
      <c r="S1813" s="22" t="s">
        <v>8077</v>
      </c>
      <c r="T1813" s="27">
        <v>0</v>
      </c>
      <c r="U1813" s="27">
        <v>16</v>
      </c>
      <c r="V1813" s="27">
        <v>2</v>
      </c>
      <c r="W1813" s="27">
        <v>20</v>
      </c>
      <c r="X1813" s="27">
        <v>0</v>
      </c>
      <c r="Y1813" s="22">
        <f t="shared" si="325"/>
        <v>38</v>
      </c>
      <c r="AL1813" s="18" t="s">
        <v>8376</v>
      </c>
      <c r="AM1813" s="24">
        <v>0</v>
      </c>
      <c r="AN1813" s="24">
        <v>0</v>
      </c>
      <c r="AO1813" s="24">
        <v>0</v>
      </c>
      <c r="AP1813" s="24">
        <v>0</v>
      </c>
      <c r="AQ1813" s="24">
        <v>2</v>
      </c>
      <c r="AR1813" s="24">
        <v>15</v>
      </c>
      <c r="AS1813" s="24">
        <v>39</v>
      </c>
      <c r="AT1813" s="75">
        <v>174</v>
      </c>
      <c r="AU1813" s="75">
        <v>257</v>
      </c>
      <c r="AV1813" s="24">
        <v>409</v>
      </c>
      <c r="AW1813" s="24">
        <v>233</v>
      </c>
      <c r="AX1813" s="24">
        <v>203</v>
      </c>
      <c r="AY1813" s="24">
        <v>114</v>
      </c>
      <c r="AZ1813" s="24">
        <v>154</v>
      </c>
      <c r="BA1813" s="24">
        <v>112</v>
      </c>
      <c r="BB1813" s="24">
        <v>124</v>
      </c>
      <c r="BR1813" s="18"/>
      <c r="BV1813" s="18"/>
    </row>
    <row r="1814" spans="1:74" x14ac:dyDescent="0.25">
      <c r="A1814" s="151" t="s">
        <v>8203</v>
      </c>
      <c r="B1814" s="151" t="s">
        <v>3855</v>
      </c>
      <c r="C1814" s="183">
        <v>4</v>
      </c>
      <c r="D1814" s="138">
        <v>4</v>
      </c>
      <c r="E1814" s="123">
        <v>0</v>
      </c>
      <c r="F1814" s="123">
        <v>1</v>
      </c>
      <c r="G1814" s="123">
        <v>1</v>
      </c>
      <c r="H1814" s="123">
        <v>2</v>
      </c>
      <c r="I1814" s="123">
        <v>0</v>
      </c>
      <c r="J1814" s="178">
        <f t="shared" si="323"/>
        <v>4</v>
      </c>
      <c r="K1814" s="141"/>
      <c r="L1814" s="184"/>
      <c r="S1814" s="46" t="s">
        <v>8078</v>
      </c>
      <c r="T1814" s="47">
        <v>5</v>
      </c>
      <c r="U1814" s="47">
        <v>33</v>
      </c>
      <c r="V1814" s="47">
        <v>5</v>
      </c>
      <c r="W1814" s="47">
        <v>99</v>
      </c>
      <c r="X1814" s="47">
        <v>0</v>
      </c>
      <c r="Y1814" s="22">
        <f t="shared" si="325"/>
        <v>142</v>
      </c>
      <c r="AL1814" s="141" t="s">
        <v>8259</v>
      </c>
      <c r="AM1814" s="142">
        <v>0</v>
      </c>
      <c r="AN1814" s="142">
        <v>0</v>
      </c>
      <c r="AO1814" s="142">
        <v>0</v>
      </c>
      <c r="AP1814" s="142">
        <v>0</v>
      </c>
      <c r="AQ1814" s="142">
        <v>0</v>
      </c>
      <c r="AR1814" s="142">
        <v>0</v>
      </c>
      <c r="AS1814" s="142">
        <v>0</v>
      </c>
      <c r="AT1814" s="142">
        <v>0</v>
      </c>
      <c r="AU1814" s="142">
        <v>0</v>
      </c>
      <c r="AV1814" s="142">
        <v>2</v>
      </c>
      <c r="AW1814" s="142">
        <v>10</v>
      </c>
      <c r="AX1814" s="142">
        <v>51</v>
      </c>
      <c r="AY1814" s="142">
        <v>115</v>
      </c>
      <c r="AZ1814" s="142">
        <v>428</v>
      </c>
      <c r="BA1814" s="142">
        <v>525</v>
      </c>
      <c r="BB1814" s="142">
        <v>467</v>
      </c>
      <c r="BR1814" s="18"/>
      <c r="BV1814" s="18"/>
    </row>
    <row r="1815" spans="1:74" x14ac:dyDescent="0.25">
      <c r="A1815" s="151" t="s">
        <v>8203</v>
      </c>
      <c r="B1815" s="151" t="s">
        <v>10</v>
      </c>
      <c r="C1815" s="183">
        <v>322</v>
      </c>
      <c r="D1815" s="138">
        <v>321</v>
      </c>
      <c r="E1815" s="123">
        <v>14</v>
      </c>
      <c r="F1815" s="123">
        <v>62</v>
      </c>
      <c r="G1815" s="123">
        <v>25</v>
      </c>
      <c r="H1815" s="123">
        <v>39</v>
      </c>
      <c r="I1815" s="123">
        <v>181</v>
      </c>
      <c r="J1815" s="188">
        <f t="shared" si="323"/>
        <v>321</v>
      </c>
      <c r="K1815" s="141"/>
      <c r="L1815" s="184">
        <f>SUM(J1811:J1815)</f>
        <v>672</v>
      </c>
      <c r="T1815" s="18">
        <f>SUM(T1807:T1814)</f>
        <v>5</v>
      </c>
      <c r="U1815" s="18">
        <f>SUM(U1807:U1814)</f>
        <v>57</v>
      </c>
      <c r="V1815" s="18">
        <f>SUM(V1807:V1814)</f>
        <v>9</v>
      </c>
      <c r="W1815" s="18">
        <f>SUM(W1807:W1814)</f>
        <v>126</v>
      </c>
      <c r="X1815" s="18">
        <f>SUM(X1807:X1814)</f>
        <v>0</v>
      </c>
      <c r="Y1815" s="22">
        <f t="shared" si="325"/>
        <v>197</v>
      </c>
      <c r="AL1815" s="18" t="s">
        <v>8385</v>
      </c>
      <c r="AM1815" s="24">
        <v>0</v>
      </c>
      <c r="AN1815" s="24">
        <v>0</v>
      </c>
      <c r="AO1815" s="24">
        <v>0</v>
      </c>
      <c r="AP1815" s="24">
        <v>0</v>
      </c>
      <c r="AQ1815" s="24">
        <v>0</v>
      </c>
      <c r="AR1815" s="24">
        <v>0</v>
      </c>
      <c r="AS1815" s="24">
        <v>0</v>
      </c>
      <c r="AT1815" s="24">
        <v>0</v>
      </c>
      <c r="AU1815" s="24">
        <v>0</v>
      </c>
      <c r="AV1815" s="24">
        <v>1</v>
      </c>
      <c r="AW1815" s="24">
        <v>7</v>
      </c>
      <c r="AX1815" s="24">
        <v>40</v>
      </c>
      <c r="AY1815" s="24">
        <v>42</v>
      </c>
      <c r="AZ1815" s="24">
        <v>161</v>
      </c>
      <c r="BA1815" s="24">
        <v>182</v>
      </c>
      <c r="BB1815" s="24">
        <v>349</v>
      </c>
      <c r="BR1815" s="18"/>
      <c r="BV1815" s="18"/>
    </row>
    <row r="1816" spans="1:74" x14ac:dyDescent="0.25">
      <c r="A1816" s="186" t="s">
        <v>8193</v>
      </c>
      <c r="B1816" s="187"/>
      <c r="C1816" s="189">
        <f t="shared" ref="C1816:J1816" si="326">SUM(C1795:C1815)</f>
        <v>1452</v>
      </c>
      <c r="D1816" s="189">
        <f t="shared" si="326"/>
        <v>1418</v>
      </c>
      <c r="E1816" s="189">
        <f t="shared" si="326"/>
        <v>39</v>
      </c>
      <c r="F1816" s="189">
        <f t="shared" si="326"/>
        <v>234</v>
      </c>
      <c r="G1816" s="189">
        <f t="shared" si="326"/>
        <v>83</v>
      </c>
      <c r="H1816" s="189">
        <f t="shared" si="326"/>
        <v>370</v>
      </c>
      <c r="I1816" s="189">
        <f t="shared" si="326"/>
        <v>692</v>
      </c>
      <c r="J1816" s="189">
        <f t="shared" si="326"/>
        <v>1418</v>
      </c>
      <c r="K1816" s="190"/>
      <c r="L1816" s="190">
        <f>SUM(L1795:L1815)</f>
        <v>1418</v>
      </c>
      <c r="AL1816" s="141" t="s">
        <v>8264</v>
      </c>
      <c r="AM1816" s="142">
        <v>0</v>
      </c>
      <c r="AN1816" s="142">
        <v>0</v>
      </c>
      <c r="AO1816" s="142">
        <v>0</v>
      </c>
      <c r="AP1816" s="142">
        <v>0</v>
      </c>
      <c r="AQ1816" s="142">
        <v>0</v>
      </c>
      <c r="AR1816" s="142">
        <v>0</v>
      </c>
      <c r="AS1816" s="142">
        <v>0</v>
      </c>
      <c r="AT1816" s="142">
        <v>0</v>
      </c>
      <c r="AU1816" s="142">
        <v>0</v>
      </c>
      <c r="AV1816" s="142">
        <v>0</v>
      </c>
      <c r="AW1816" s="142">
        <v>0</v>
      </c>
      <c r="AX1816" s="142">
        <v>13</v>
      </c>
      <c r="AY1816" s="142">
        <v>33</v>
      </c>
      <c r="AZ1816" s="142">
        <v>51</v>
      </c>
      <c r="BA1816" s="142">
        <v>28</v>
      </c>
      <c r="BB1816" s="142">
        <v>181</v>
      </c>
      <c r="BR1816" s="18"/>
      <c r="BV1816" s="18"/>
    </row>
    <row r="1817" spans="1:74" x14ac:dyDescent="0.25">
      <c r="S1817" s="22" t="s">
        <v>8195</v>
      </c>
      <c r="T1817" s="22" t="s">
        <v>5758</v>
      </c>
      <c r="U1817" s="22" t="s">
        <v>5740</v>
      </c>
      <c r="V1817" s="22" t="s">
        <v>5712</v>
      </c>
      <c r="W1817" s="22" t="s">
        <v>5745</v>
      </c>
      <c r="X1817" s="22" t="s">
        <v>5868</v>
      </c>
      <c r="Y1817" s="22" t="s">
        <v>8196</v>
      </c>
      <c r="BR1817" s="18"/>
      <c r="BV1817" s="18"/>
    </row>
    <row r="1818" spans="1:74" x14ac:dyDescent="0.25">
      <c r="F1818" s="135"/>
      <c r="S1818" s="22" t="s">
        <v>8394</v>
      </c>
      <c r="T1818" s="27">
        <v>0</v>
      </c>
      <c r="U1818" s="27">
        <v>1</v>
      </c>
      <c r="V1818" s="27">
        <v>0</v>
      </c>
      <c r="W1818" s="27">
        <v>0</v>
      </c>
      <c r="X1818" s="27">
        <v>0</v>
      </c>
      <c r="Y1818" s="22">
        <f t="shared" ref="Y1818:Y1826" si="327">SUM(T1818:W1818)</f>
        <v>1</v>
      </c>
      <c r="BR1818" s="18"/>
      <c r="BV1818" s="18"/>
    </row>
    <row r="1819" spans="1:74" x14ac:dyDescent="0.25">
      <c r="S1819" s="22" t="s">
        <v>8395</v>
      </c>
      <c r="T1819" s="27">
        <v>0</v>
      </c>
      <c r="U1819" s="27">
        <v>1</v>
      </c>
      <c r="V1819" s="27">
        <v>0</v>
      </c>
      <c r="W1819" s="27">
        <v>0</v>
      </c>
      <c r="X1819" s="27">
        <v>0</v>
      </c>
      <c r="Y1819" s="22">
        <f t="shared" si="327"/>
        <v>1</v>
      </c>
      <c r="BR1819" s="18"/>
      <c r="BV1819" s="18"/>
    </row>
    <row r="1820" spans="1:74" x14ac:dyDescent="0.25">
      <c r="S1820" s="22" t="s">
        <v>8396</v>
      </c>
      <c r="T1820" s="27">
        <v>0</v>
      </c>
      <c r="U1820" s="27">
        <v>1</v>
      </c>
      <c r="V1820" s="27">
        <v>0</v>
      </c>
      <c r="W1820" s="27">
        <v>0</v>
      </c>
      <c r="X1820" s="27">
        <v>0</v>
      </c>
      <c r="Y1820" s="22">
        <f t="shared" si="327"/>
        <v>1</v>
      </c>
      <c r="BR1820" s="18"/>
      <c r="BV1820" s="18"/>
    </row>
    <row r="1821" spans="1:74" x14ac:dyDescent="0.25">
      <c r="S1821" s="22" t="s">
        <v>8074</v>
      </c>
      <c r="T1821" s="27">
        <v>0</v>
      </c>
      <c r="U1821" s="27">
        <v>2</v>
      </c>
      <c r="V1821" s="27">
        <v>0</v>
      </c>
      <c r="W1821" s="27">
        <v>0</v>
      </c>
      <c r="X1821" s="27">
        <v>0</v>
      </c>
      <c r="Y1821" s="22">
        <f t="shared" si="327"/>
        <v>2</v>
      </c>
      <c r="BR1821" s="18"/>
      <c r="BV1821" s="18"/>
    </row>
    <row r="1822" spans="1:74" x14ac:dyDescent="0.25">
      <c r="S1822" s="22" t="s">
        <v>8075</v>
      </c>
      <c r="T1822" s="27">
        <v>0</v>
      </c>
      <c r="U1822" s="27">
        <v>8</v>
      </c>
      <c r="V1822" s="27">
        <v>2</v>
      </c>
      <c r="W1822" s="27">
        <v>9</v>
      </c>
      <c r="X1822" s="27">
        <v>0</v>
      </c>
      <c r="Y1822" s="22">
        <f t="shared" si="327"/>
        <v>19</v>
      </c>
      <c r="BR1822" s="18"/>
      <c r="BV1822" s="18"/>
    </row>
    <row r="1823" spans="1:74" x14ac:dyDescent="0.25">
      <c r="S1823" s="46" t="s">
        <v>8076</v>
      </c>
      <c r="T1823" s="47">
        <v>0</v>
      </c>
      <c r="U1823" s="47">
        <v>12</v>
      </c>
      <c r="V1823" s="47">
        <v>0</v>
      </c>
      <c r="W1823" s="47">
        <v>20</v>
      </c>
      <c r="X1823" s="47">
        <v>44</v>
      </c>
      <c r="Y1823" s="22">
        <f t="shared" si="327"/>
        <v>32</v>
      </c>
      <c r="BR1823" s="18"/>
      <c r="BV1823" s="18"/>
    </row>
    <row r="1824" spans="1:74" x14ac:dyDescent="0.25">
      <c r="S1824" s="22" t="s">
        <v>8077</v>
      </c>
      <c r="T1824" s="27">
        <v>7</v>
      </c>
      <c r="U1824" s="27">
        <v>22</v>
      </c>
      <c r="V1824" s="27">
        <v>4</v>
      </c>
      <c r="W1824" s="27">
        <v>91</v>
      </c>
      <c r="X1824" s="27">
        <v>467</v>
      </c>
      <c r="Y1824" s="22">
        <f t="shared" si="327"/>
        <v>124</v>
      </c>
      <c r="BR1824" s="18"/>
      <c r="BV1824" s="18"/>
    </row>
    <row r="1825" spans="1:74" x14ac:dyDescent="0.25">
      <c r="S1825" s="46" t="s">
        <v>8078</v>
      </c>
      <c r="T1825" s="47">
        <v>27</v>
      </c>
      <c r="U1825" s="47">
        <v>130</v>
      </c>
      <c r="V1825" s="47">
        <v>68</v>
      </c>
      <c r="W1825" s="47">
        <v>124</v>
      </c>
      <c r="X1825" s="47">
        <v>181</v>
      </c>
      <c r="Y1825" s="22">
        <f t="shared" si="327"/>
        <v>349</v>
      </c>
      <c r="BR1825" s="18"/>
      <c r="BV1825" s="18"/>
    </row>
    <row r="1826" spans="1:74" x14ac:dyDescent="0.25">
      <c r="T1826" s="18">
        <f>SUM(T1818:T1825)</f>
        <v>34</v>
      </c>
      <c r="U1826" s="18">
        <f>SUM(U1818:U1825)</f>
        <v>177</v>
      </c>
      <c r="V1826" s="18">
        <f>SUM(V1818:V1825)</f>
        <v>74</v>
      </c>
      <c r="W1826" s="18">
        <f>SUM(W1818:W1825)</f>
        <v>244</v>
      </c>
      <c r="X1826" s="18">
        <f>SUM(X1818:X1825)</f>
        <v>692</v>
      </c>
      <c r="Y1826" s="22">
        <f t="shared" si="327"/>
        <v>529</v>
      </c>
      <c r="BR1826" s="18"/>
      <c r="BV1826" s="18"/>
    </row>
    <row r="1828" spans="1:74" ht="39.6" x14ac:dyDescent="0.25">
      <c r="A1828" s="35" t="s">
        <v>8260</v>
      </c>
      <c r="B1828" s="35" t="s">
        <v>7633</v>
      </c>
      <c r="C1828" s="35" t="s">
        <v>8063</v>
      </c>
      <c r="D1828" s="35" t="s">
        <v>8181</v>
      </c>
      <c r="E1828" s="35" t="s">
        <v>8182</v>
      </c>
      <c r="F1828" s="35" t="s">
        <v>8183</v>
      </c>
      <c r="G1828" s="35" t="s">
        <v>8184</v>
      </c>
      <c r="H1828" s="35" t="s">
        <v>8185</v>
      </c>
      <c r="I1828" s="35" t="s">
        <v>8186</v>
      </c>
      <c r="J1828" s="25" t="s">
        <v>8188</v>
      </c>
      <c r="L1828" s="37" t="s">
        <v>8409</v>
      </c>
      <c r="S1828" s="18" t="s">
        <v>8260</v>
      </c>
      <c r="AL1828" s="24" t="s">
        <v>8228</v>
      </c>
      <c r="AM1828" s="75" t="s">
        <v>8260</v>
      </c>
      <c r="AN1828" s="24"/>
      <c r="AO1828" s="24"/>
      <c r="AP1828" s="24"/>
      <c r="BR1828" s="18"/>
      <c r="BV1828" s="18"/>
    </row>
    <row r="1829" spans="1:74" x14ac:dyDescent="0.25">
      <c r="A1829" s="38" t="s">
        <v>8207</v>
      </c>
      <c r="B1829" s="38" t="s">
        <v>836</v>
      </c>
      <c r="C1829" s="191">
        <v>1</v>
      </c>
      <c r="D1829" s="58">
        <v>1</v>
      </c>
      <c r="E1829" s="114">
        <v>0</v>
      </c>
      <c r="F1829" s="114">
        <v>1</v>
      </c>
      <c r="G1829" s="114">
        <v>0</v>
      </c>
      <c r="H1829" s="114">
        <v>0</v>
      </c>
      <c r="I1829" s="114">
        <v>0</v>
      </c>
      <c r="J1829" s="177">
        <f t="shared" ref="J1829:J1844" si="328">SUM(E1829:I1829)</f>
        <v>1</v>
      </c>
      <c r="S1829" s="22" t="s">
        <v>8190</v>
      </c>
      <c r="T1829" s="22" t="s">
        <v>5758</v>
      </c>
      <c r="U1829" s="22" t="s">
        <v>5740</v>
      </c>
      <c r="V1829" s="22" t="s">
        <v>5712</v>
      </c>
      <c r="W1829" s="22" t="s">
        <v>5745</v>
      </c>
      <c r="X1829" s="22" t="s">
        <v>5868</v>
      </c>
      <c r="Y1829" s="22" t="s">
        <v>5636</v>
      </c>
      <c r="AL1829" s="18" t="s">
        <v>8353</v>
      </c>
      <c r="AM1829" s="24"/>
      <c r="AN1829" s="24"/>
      <c r="AO1829" s="24"/>
      <c r="AP1829" s="24"/>
      <c r="BR1829" s="18"/>
      <c r="BV1829" s="18"/>
    </row>
    <row r="1830" spans="1:74" x14ac:dyDescent="0.25">
      <c r="A1830" s="38" t="s">
        <v>8207</v>
      </c>
      <c r="B1830" s="38" t="s">
        <v>5524</v>
      </c>
      <c r="C1830" s="192">
        <v>1</v>
      </c>
      <c r="D1830" s="58">
        <v>1</v>
      </c>
      <c r="E1830" s="114">
        <v>0</v>
      </c>
      <c r="F1830" s="114">
        <v>1</v>
      </c>
      <c r="G1830" s="114">
        <v>0</v>
      </c>
      <c r="H1830" s="114">
        <v>0</v>
      </c>
      <c r="I1830" s="114">
        <v>0</v>
      </c>
      <c r="J1830" s="177">
        <f t="shared" si="328"/>
        <v>1</v>
      </c>
      <c r="S1830" s="22" t="s">
        <v>8394</v>
      </c>
      <c r="T1830" s="27">
        <v>0</v>
      </c>
      <c r="U1830" s="27">
        <v>0</v>
      </c>
      <c r="V1830" s="27">
        <v>0</v>
      </c>
      <c r="W1830" s="27">
        <v>0</v>
      </c>
      <c r="X1830" s="27">
        <v>0</v>
      </c>
      <c r="Y1830" s="22">
        <f t="shared" ref="Y1830:Y1838" si="329">SUM(T1830:X1830)</f>
        <v>0</v>
      </c>
      <c r="AL1830" s="18" t="s">
        <v>8355</v>
      </c>
      <c r="AM1830" s="24"/>
      <c r="AN1830" s="24"/>
      <c r="AO1830" s="24"/>
      <c r="AP1830" s="24"/>
      <c r="BR1830" s="18"/>
      <c r="BV1830" s="18"/>
    </row>
    <row r="1831" spans="1:74" x14ac:dyDescent="0.25">
      <c r="A1831" s="38" t="s">
        <v>8207</v>
      </c>
      <c r="B1831" s="38" t="s">
        <v>3855</v>
      </c>
      <c r="C1831" s="192">
        <v>1</v>
      </c>
      <c r="D1831" s="58">
        <v>1</v>
      </c>
      <c r="E1831" s="114">
        <v>0</v>
      </c>
      <c r="F1831" s="114">
        <v>0</v>
      </c>
      <c r="G1831" s="114">
        <v>0</v>
      </c>
      <c r="H1831" s="114">
        <v>1</v>
      </c>
      <c r="I1831" s="114">
        <v>0</v>
      </c>
      <c r="J1831" s="177">
        <f t="shared" si="328"/>
        <v>1</v>
      </c>
      <c r="S1831" s="22" t="s">
        <v>8395</v>
      </c>
      <c r="T1831" s="27">
        <v>0</v>
      </c>
      <c r="U1831" s="27">
        <v>0</v>
      </c>
      <c r="V1831" s="27">
        <v>0</v>
      </c>
      <c r="W1831" s="27">
        <v>0</v>
      </c>
      <c r="X1831" s="27">
        <v>0</v>
      </c>
      <c r="Y1831" s="22">
        <f t="shared" si="329"/>
        <v>0</v>
      </c>
      <c r="AM1831" s="24"/>
      <c r="AN1831" s="24"/>
      <c r="AO1831" s="24"/>
      <c r="AP1831" s="24"/>
      <c r="BR1831" s="18"/>
      <c r="BV1831" s="18"/>
    </row>
    <row r="1832" spans="1:74" ht="22.8" x14ac:dyDescent="0.25">
      <c r="A1832" s="38" t="s">
        <v>8207</v>
      </c>
      <c r="B1832" s="38" t="s">
        <v>10</v>
      </c>
      <c r="C1832" s="192">
        <v>10</v>
      </c>
      <c r="D1832" s="58">
        <v>10</v>
      </c>
      <c r="E1832" s="114">
        <v>0</v>
      </c>
      <c r="F1832" s="114">
        <v>1</v>
      </c>
      <c r="G1832" s="114">
        <v>0</v>
      </c>
      <c r="H1832" s="114">
        <v>9</v>
      </c>
      <c r="I1832" s="114">
        <v>0</v>
      </c>
      <c r="J1832" s="177">
        <f t="shared" si="328"/>
        <v>10</v>
      </c>
      <c r="L1832" s="20">
        <f>SUM(J1829:J1832)</f>
        <v>13</v>
      </c>
      <c r="S1832" s="22" t="s">
        <v>8396</v>
      </c>
      <c r="T1832" s="27">
        <v>0</v>
      </c>
      <c r="U1832" s="27">
        <v>0</v>
      </c>
      <c r="V1832" s="27">
        <v>0</v>
      </c>
      <c r="W1832" s="27">
        <v>0</v>
      </c>
      <c r="X1832" s="27">
        <v>0</v>
      </c>
      <c r="Y1832" s="22">
        <f t="shared" si="329"/>
        <v>0</v>
      </c>
      <c r="AL1832" s="18" t="s">
        <v>2</v>
      </c>
      <c r="AM1832" s="18" t="s">
        <v>8359</v>
      </c>
      <c r="AN1832" s="18" t="s">
        <v>8360</v>
      </c>
      <c r="AO1832" s="18" t="s">
        <v>8361</v>
      </c>
      <c r="AP1832" s="18" t="s">
        <v>8258</v>
      </c>
      <c r="AQ1832" s="18" t="s">
        <v>8253</v>
      </c>
      <c r="AR1832" s="18" t="s">
        <v>8362</v>
      </c>
      <c r="AS1832" s="18" t="s">
        <v>8363</v>
      </c>
      <c r="AT1832" s="75" t="s">
        <v>8364</v>
      </c>
      <c r="AU1832" s="75" t="s">
        <v>8261</v>
      </c>
      <c r="AV1832" s="18" t="s">
        <v>8262</v>
      </c>
      <c r="AW1832" s="18" t="s">
        <v>8257</v>
      </c>
      <c r="AX1832" s="18" t="s">
        <v>8365</v>
      </c>
      <c r="AY1832" s="18" t="s">
        <v>8366</v>
      </c>
      <c r="AZ1832" s="18" t="s">
        <v>8367</v>
      </c>
      <c r="BA1832" s="18" t="s">
        <v>8260</v>
      </c>
      <c r="BR1832" s="18"/>
      <c r="BV1832" s="18"/>
    </row>
    <row r="1833" spans="1:74" x14ac:dyDescent="0.25">
      <c r="A1833" s="151" t="s">
        <v>8208</v>
      </c>
      <c r="B1833" s="151" t="s">
        <v>3133</v>
      </c>
      <c r="C1833" s="193">
        <v>9</v>
      </c>
      <c r="D1833" s="183">
        <v>9</v>
      </c>
      <c r="E1833" s="123">
        <v>0</v>
      </c>
      <c r="F1833" s="123">
        <v>1</v>
      </c>
      <c r="G1833" s="123">
        <v>0</v>
      </c>
      <c r="H1833" s="123">
        <v>8</v>
      </c>
      <c r="I1833" s="123">
        <v>0</v>
      </c>
      <c r="J1833" s="178">
        <f t="shared" si="328"/>
        <v>9</v>
      </c>
      <c r="K1833" s="141"/>
      <c r="L1833" s="184"/>
      <c r="S1833" s="22" t="s">
        <v>8074</v>
      </c>
      <c r="T1833" s="27">
        <v>0</v>
      </c>
      <c r="U1833" s="27">
        <v>0</v>
      </c>
      <c r="V1833" s="27">
        <v>0</v>
      </c>
      <c r="W1833" s="27">
        <v>0</v>
      </c>
      <c r="X1833" s="27">
        <v>0</v>
      </c>
      <c r="Y1833" s="22">
        <f t="shared" si="329"/>
        <v>0</v>
      </c>
      <c r="AL1833" s="18" t="s">
        <v>8243</v>
      </c>
      <c r="AM1833" s="24">
        <v>0</v>
      </c>
      <c r="AN1833" s="24">
        <v>0</v>
      </c>
      <c r="AO1833" s="24">
        <v>0</v>
      </c>
      <c r="AP1833" s="24">
        <v>0</v>
      </c>
      <c r="AQ1833" s="24">
        <v>0</v>
      </c>
      <c r="AR1833" s="24">
        <v>0</v>
      </c>
      <c r="AS1833" s="24">
        <v>0</v>
      </c>
      <c r="AT1833" s="75">
        <v>0</v>
      </c>
      <c r="AU1833" s="75">
        <v>0</v>
      </c>
      <c r="AV1833" s="24">
        <v>0</v>
      </c>
      <c r="AW1833" s="24">
        <v>0</v>
      </c>
      <c r="AX1833" s="24">
        <v>0</v>
      </c>
      <c r="AY1833" s="24">
        <v>0</v>
      </c>
      <c r="AZ1833" s="24">
        <v>0</v>
      </c>
      <c r="BA1833" s="24">
        <v>0</v>
      </c>
      <c r="BR1833" s="18"/>
      <c r="BV1833" s="18"/>
    </row>
    <row r="1834" spans="1:74" x14ac:dyDescent="0.25">
      <c r="A1834" s="151" t="s">
        <v>8208</v>
      </c>
      <c r="B1834" s="151" t="s">
        <v>836</v>
      </c>
      <c r="C1834" s="193">
        <v>8</v>
      </c>
      <c r="D1834" s="183">
        <v>8</v>
      </c>
      <c r="E1834" s="123">
        <v>0</v>
      </c>
      <c r="F1834" s="123">
        <v>1</v>
      </c>
      <c r="G1834" s="123">
        <v>0</v>
      </c>
      <c r="H1834" s="123">
        <v>0</v>
      </c>
      <c r="I1834" s="123">
        <v>7</v>
      </c>
      <c r="J1834" s="178">
        <f t="shared" si="328"/>
        <v>8</v>
      </c>
      <c r="K1834" s="141"/>
      <c r="L1834" s="184"/>
      <c r="S1834" s="22" t="s">
        <v>8075</v>
      </c>
      <c r="T1834" s="27">
        <v>0</v>
      </c>
      <c r="U1834" s="27">
        <v>3</v>
      </c>
      <c r="V1834" s="27">
        <v>0</v>
      </c>
      <c r="W1834" s="27">
        <v>10</v>
      </c>
      <c r="X1834" s="27">
        <v>0</v>
      </c>
      <c r="Y1834" s="22">
        <f t="shared" si="329"/>
        <v>13</v>
      </c>
      <c r="AL1834" s="18" t="s">
        <v>8244</v>
      </c>
      <c r="AM1834" s="24">
        <v>0</v>
      </c>
      <c r="AN1834" s="24">
        <v>0</v>
      </c>
      <c r="AO1834" s="24">
        <v>0</v>
      </c>
      <c r="AP1834" s="24">
        <v>0</v>
      </c>
      <c r="AQ1834" s="24">
        <v>0</v>
      </c>
      <c r="AR1834" s="24">
        <v>0</v>
      </c>
      <c r="AS1834" s="24">
        <v>0</v>
      </c>
      <c r="AT1834" s="75">
        <v>0</v>
      </c>
      <c r="AU1834" s="75">
        <v>0</v>
      </c>
      <c r="AV1834" s="24">
        <v>0</v>
      </c>
      <c r="AW1834" s="24">
        <v>0</v>
      </c>
      <c r="AX1834" s="24">
        <v>0</v>
      </c>
      <c r="AY1834" s="24">
        <v>0</v>
      </c>
      <c r="AZ1834" s="24">
        <v>0</v>
      </c>
      <c r="BA1834" s="24">
        <v>0</v>
      </c>
      <c r="BR1834" s="18"/>
      <c r="BV1834" s="18"/>
    </row>
    <row r="1835" spans="1:74" x14ac:dyDescent="0.25">
      <c r="A1835" s="151" t="s">
        <v>8208</v>
      </c>
      <c r="B1835" s="151" t="s">
        <v>10</v>
      </c>
      <c r="C1835" s="193">
        <v>62</v>
      </c>
      <c r="D1835" s="183">
        <v>55</v>
      </c>
      <c r="E1835" s="123">
        <v>0</v>
      </c>
      <c r="F1835" s="123">
        <v>12</v>
      </c>
      <c r="G1835" s="123">
        <v>1</v>
      </c>
      <c r="H1835" s="123">
        <v>14</v>
      </c>
      <c r="I1835" s="123">
        <v>28</v>
      </c>
      <c r="J1835" s="178">
        <f t="shared" si="328"/>
        <v>55</v>
      </c>
      <c r="K1835" s="141"/>
      <c r="L1835" s="184">
        <f>SUM(J1833:J1835)</f>
        <v>72</v>
      </c>
      <c r="S1835" s="46" t="s">
        <v>8076</v>
      </c>
      <c r="T1835" s="47">
        <v>0</v>
      </c>
      <c r="U1835" s="47">
        <v>14</v>
      </c>
      <c r="V1835" s="47">
        <v>1</v>
      </c>
      <c r="W1835" s="47">
        <v>22</v>
      </c>
      <c r="X1835" s="47">
        <v>35</v>
      </c>
      <c r="Y1835" s="22">
        <f t="shared" si="329"/>
        <v>72</v>
      </c>
      <c r="AL1835" s="18" t="s">
        <v>8245</v>
      </c>
      <c r="AM1835" s="24">
        <v>0</v>
      </c>
      <c r="AN1835" s="24">
        <v>0</v>
      </c>
      <c r="AO1835" s="24">
        <v>0</v>
      </c>
      <c r="AP1835" s="24">
        <v>0</v>
      </c>
      <c r="AQ1835" s="24">
        <v>0</v>
      </c>
      <c r="AR1835" s="24">
        <v>0</v>
      </c>
      <c r="AS1835" s="24">
        <v>0</v>
      </c>
      <c r="AT1835" s="75">
        <v>0</v>
      </c>
      <c r="AU1835" s="75">
        <v>0</v>
      </c>
      <c r="AV1835" s="24">
        <v>0</v>
      </c>
      <c r="AW1835" s="24">
        <v>0</v>
      </c>
      <c r="AX1835" s="24">
        <v>1</v>
      </c>
      <c r="AY1835" s="24">
        <v>0</v>
      </c>
      <c r="AZ1835" s="24">
        <v>0</v>
      </c>
      <c r="BA1835" s="24">
        <v>0</v>
      </c>
      <c r="BR1835" s="18"/>
      <c r="BV1835" s="18"/>
    </row>
    <row r="1836" spans="1:74" x14ac:dyDescent="0.25">
      <c r="A1836" s="38" t="s">
        <v>8202</v>
      </c>
      <c r="B1836" s="38" t="s">
        <v>3133</v>
      </c>
      <c r="C1836" s="192">
        <v>39</v>
      </c>
      <c r="D1836" s="58">
        <v>33</v>
      </c>
      <c r="E1836" s="114">
        <v>0</v>
      </c>
      <c r="F1836" s="114">
        <v>12</v>
      </c>
      <c r="G1836" s="114">
        <v>1</v>
      </c>
      <c r="H1836" s="114">
        <v>20</v>
      </c>
      <c r="I1836" s="114">
        <v>0</v>
      </c>
      <c r="J1836" s="177">
        <f t="shared" si="328"/>
        <v>33</v>
      </c>
      <c r="S1836" s="22" t="s">
        <v>8077</v>
      </c>
      <c r="T1836" s="27">
        <v>8</v>
      </c>
      <c r="U1836" s="27">
        <v>23</v>
      </c>
      <c r="V1836" s="27">
        <v>7</v>
      </c>
      <c r="W1836" s="27">
        <v>107</v>
      </c>
      <c r="X1836" s="27">
        <v>525</v>
      </c>
      <c r="Y1836" s="22">
        <f t="shared" si="329"/>
        <v>670</v>
      </c>
      <c r="AL1836" s="18" t="s">
        <v>8246</v>
      </c>
      <c r="AM1836" s="24">
        <v>0</v>
      </c>
      <c r="AN1836" s="24">
        <v>0</v>
      </c>
      <c r="AO1836" s="24">
        <v>0</v>
      </c>
      <c r="AP1836" s="24">
        <v>0</v>
      </c>
      <c r="AQ1836" s="24">
        <v>0</v>
      </c>
      <c r="AR1836" s="24">
        <v>0</v>
      </c>
      <c r="AS1836" s="24">
        <v>0</v>
      </c>
      <c r="AT1836" s="75">
        <v>0</v>
      </c>
      <c r="AU1836" s="75">
        <v>0</v>
      </c>
      <c r="AV1836" s="24">
        <v>0</v>
      </c>
      <c r="AW1836" s="24">
        <v>0</v>
      </c>
      <c r="AX1836" s="24">
        <v>1</v>
      </c>
      <c r="AY1836" s="24">
        <v>0</v>
      </c>
      <c r="AZ1836" s="24">
        <v>0</v>
      </c>
      <c r="BA1836" s="24">
        <v>0</v>
      </c>
      <c r="BR1836" s="18"/>
      <c r="BV1836" s="18"/>
    </row>
    <row r="1837" spans="1:74" x14ac:dyDescent="0.25">
      <c r="A1837" s="38" t="s">
        <v>8202</v>
      </c>
      <c r="B1837" s="38" t="s">
        <v>836</v>
      </c>
      <c r="C1837" s="192">
        <v>83</v>
      </c>
      <c r="D1837" s="58">
        <v>83</v>
      </c>
      <c r="E1837" s="114">
        <v>0</v>
      </c>
      <c r="F1837" s="114">
        <v>1</v>
      </c>
      <c r="G1837" s="114">
        <v>0</v>
      </c>
      <c r="H1837" s="114">
        <v>11</v>
      </c>
      <c r="I1837" s="114">
        <v>71</v>
      </c>
      <c r="J1837" s="177">
        <f t="shared" si="328"/>
        <v>83</v>
      </c>
      <c r="S1837" s="46" t="s">
        <v>8078</v>
      </c>
      <c r="T1837" s="47">
        <v>20</v>
      </c>
      <c r="U1837" s="47">
        <v>79</v>
      </c>
      <c r="V1837" s="47">
        <v>25</v>
      </c>
      <c r="W1837" s="47">
        <v>162</v>
      </c>
      <c r="X1837" s="47">
        <v>28</v>
      </c>
      <c r="Y1837" s="22">
        <f t="shared" si="329"/>
        <v>314</v>
      </c>
      <c r="AL1837" s="18" t="s">
        <v>8252</v>
      </c>
      <c r="AM1837" s="24">
        <v>364</v>
      </c>
      <c r="AN1837" s="24">
        <v>349</v>
      </c>
      <c r="AO1837" s="24">
        <v>510</v>
      </c>
      <c r="AP1837" s="24">
        <v>535</v>
      </c>
      <c r="AQ1837" s="24">
        <v>579</v>
      </c>
      <c r="AR1837" s="24">
        <v>91</v>
      </c>
      <c r="AS1837" s="24">
        <v>181</v>
      </c>
      <c r="AT1837" s="75">
        <v>166</v>
      </c>
      <c r="AU1837" s="75">
        <v>123</v>
      </c>
      <c r="AV1837" s="24">
        <v>6</v>
      </c>
      <c r="AW1837" s="24">
        <v>0</v>
      </c>
      <c r="AX1837" s="24">
        <v>1</v>
      </c>
      <c r="AY1837" s="24">
        <v>0</v>
      </c>
      <c r="AZ1837" s="24">
        <v>0</v>
      </c>
      <c r="BA1837" s="24">
        <v>0</v>
      </c>
      <c r="BR1837" s="18"/>
      <c r="BV1837" s="18"/>
    </row>
    <row r="1838" spans="1:74" x14ac:dyDescent="0.25">
      <c r="A1838" s="38" t="s">
        <v>8202</v>
      </c>
      <c r="B1838" s="38" t="s">
        <v>5524</v>
      </c>
      <c r="C1838" s="192">
        <v>2</v>
      </c>
      <c r="D1838" s="58">
        <v>2</v>
      </c>
      <c r="E1838" s="114">
        <v>0</v>
      </c>
      <c r="F1838" s="114">
        <v>1</v>
      </c>
      <c r="G1838" s="114">
        <v>0</v>
      </c>
      <c r="H1838" s="114">
        <v>1</v>
      </c>
      <c r="I1838" s="114">
        <v>0</v>
      </c>
      <c r="J1838" s="177">
        <f t="shared" si="328"/>
        <v>2</v>
      </c>
      <c r="T1838" s="18">
        <f>SUM(T1830:T1837)</f>
        <v>28</v>
      </c>
      <c r="U1838" s="18">
        <f>SUM(U1830:U1837)</f>
        <v>119</v>
      </c>
      <c r="V1838" s="18">
        <f>SUM(V1830:V1837)</f>
        <v>33</v>
      </c>
      <c r="W1838" s="18">
        <f>SUM(W1830:W1837)</f>
        <v>301</v>
      </c>
      <c r="X1838" s="18">
        <f>SUM(X1830:X1837)</f>
        <v>588</v>
      </c>
      <c r="Y1838" s="22">
        <f t="shared" si="329"/>
        <v>1069</v>
      </c>
      <c r="AT1838" s="75"/>
      <c r="AU1838" s="75"/>
      <c r="BR1838" s="18"/>
      <c r="BV1838" s="18"/>
    </row>
    <row r="1839" spans="1:74" ht="22.8" x14ac:dyDescent="0.25">
      <c r="A1839" s="38" t="s">
        <v>8202</v>
      </c>
      <c r="B1839" s="38" t="s">
        <v>10</v>
      </c>
      <c r="C1839" s="192">
        <v>560</v>
      </c>
      <c r="D1839" s="58">
        <v>552</v>
      </c>
      <c r="E1839" s="114">
        <v>8</v>
      </c>
      <c r="F1839" s="114">
        <v>9</v>
      </c>
      <c r="G1839" s="114">
        <v>6</v>
      </c>
      <c r="H1839" s="114">
        <v>75</v>
      </c>
      <c r="I1839" s="114">
        <v>454</v>
      </c>
      <c r="J1839" s="177">
        <f t="shared" si="328"/>
        <v>552</v>
      </c>
      <c r="L1839" s="20">
        <f>SUM(J1836:J1839)</f>
        <v>670</v>
      </c>
      <c r="AL1839" s="18" t="s">
        <v>2</v>
      </c>
      <c r="AM1839" s="18" t="s">
        <v>8255</v>
      </c>
      <c r="AN1839" s="18" t="s">
        <v>8360</v>
      </c>
      <c r="AO1839" s="18" t="s">
        <v>8361</v>
      </c>
      <c r="AP1839" s="18" t="s">
        <v>8258</v>
      </c>
      <c r="AQ1839" s="18" t="s">
        <v>8253</v>
      </c>
      <c r="AR1839" s="18" t="s">
        <v>8362</v>
      </c>
      <c r="AS1839" s="18" t="s">
        <v>8363</v>
      </c>
      <c r="AT1839" s="75" t="s">
        <v>8364</v>
      </c>
      <c r="AU1839" s="75" t="s">
        <v>8261</v>
      </c>
      <c r="AV1839" s="18" t="s">
        <v>8262</v>
      </c>
      <c r="AW1839" s="18" t="s">
        <v>8257</v>
      </c>
      <c r="AX1839" s="18" t="s">
        <v>8365</v>
      </c>
      <c r="AY1839" s="18" t="s">
        <v>8366</v>
      </c>
      <c r="AZ1839" s="18" t="s">
        <v>8367</v>
      </c>
      <c r="BA1839" s="18" t="s">
        <v>8260</v>
      </c>
      <c r="BR1839" s="18"/>
      <c r="BV1839" s="18"/>
    </row>
    <row r="1840" spans="1:74" x14ac:dyDescent="0.25">
      <c r="A1840" s="151" t="s">
        <v>8203</v>
      </c>
      <c r="B1840" s="151" t="s">
        <v>3133</v>
      </c>
      <c r="C1840" s="193">
        <v>115</v>
      </c>
      <c r="D1840" s="183">
        <v>104</v>
      </c>
      <c r="E1840" s="123">
        <v>1</v>
      </c>
      <c r="F1840" s="123">
        <v>18</v>
      </c>
      <c r="G1840" s="123">
        <v>3</v>
      </c>
      <c r="H1840" s="123">
        <v>82</v>
      </c>
      <c r="I1840" s="123">
        <v>0</v>
      </c>
      <c r="J1840" s="178">
        <f t="shared" si="328"/>
        <v>104</v>
      </c>
      <c r="K1840" s="141"/>
      <c r="L1840" s="184"/>
      <c r="S1840" s="22" t="s">
        <v>8192</v>
      </c>
      <c r="T1840" s="22" t="s">
        <v>5758</v>
      </c>
      <c r="U1840" s="22" t="s">
        <v>5740</v>
      </c>
      <c r="V1840" s="22" t="s">
        <v>5712</v>
      </c>
      <c r="W1840" s="22" t="s">
        <v>5745</v>
      </c>
      <c r="X1840" s="22" t="s">
        <v>5868</v>
      </c>
      <c r="Y1840" s="22" t="s">
        <v>5636</v>
      </c>
      <c r="AL1840" s="18" t="s">
        <v>8293</v>
      </c>
      <c r="AM1840" s="24">
        <v>3</v>
      </c>
      <c r="AN1840" s="24">
        <v>0</v>
      </c>
      <c r="AO1840" s="24">
        <v>1</v>
      </c>
      <c r="AP1840" s="24">
        <v>1</v>
      </c>
      <c r="AQ1840" s="24">
        <v>1</v>
      </c>
      <c r="AR1840" s="24">
        <v>0</v>
      </c>
      <c r="AS1840" s="24">
        <v>0</v>
      </c>
      <c r="AT1840" s="75">
        <v>0</v>
      </c>
      <c r="AU1840" s="75">
        <v>0</v>
      </c>
      <c r="AV1840" s="24">
        <v>1</v>
      </c>
      <c r="AW1840" s="24">
        <v>2</v>
      </c>
      <c r="AX1840" s="24">
        <v>1</v>
      </c>
      <c r="AY1840" s="24">
        <v>1</v>
      </c>
      <c r="AZ1840" s="24">
        <v>0</v>
      </c>
      <c r="BA1840" s="24">
        <v>0</v>
      </c>
      <c r="BR1840" s="18"/>
      <c r="BV1840" s="18"/>
    </row>
    <row r="1841" spans="1:74" x14ac:dyDescent="0.25">
      <c r="A1841" s="151" t="s">
        <v>8203</v>
      </c>
      <c r="B1841" s="151" t="s">
        <v>836</v>
      </c>
      <c r="C1841" s="193">
        <v>130</v>
      </c>
      <c r="D1841" s="183">
        <v>116</v>
      </c>
      <c r="E1841" s="123">
        <v>13</v>
      </c>
      <c r="F1841" s="123">
        <v>44</v>
      </c>
      <c r="G1841" s="123">
        <v>12</v>
      </c>
      <c r="H1841" s="123">
        <v>47</v>
      </c>
      <c r="I1841" s="123">
        <v>0</v>
      </c>
      <c r="J1841" s="178">
        <f t="shared" si="328"/>
        <v>116</v>
      </c>
      <c r="K1841" s="141"/>
      <c r="L1841" s="184"/>
      <c r="S1841" s="22" t="s">
        <v>8394</v>
      </c>
      <c r="T1841" s="27">
        <v>0</v>
      </c>
      <c r="U1841" s="27">
        <v>0</v>
      </c>
      <c r="V1841" s="27">
        <v>0</v>
      </c>
      <c r="W1841" s="27">
        <v>0</v>
      </c>
      <c r="X1841" s="27">
        <v>0</v>
      </c>
      <c r="Y1841" s="22">
        <f t="shared" ref="Y1841:Y1849" si="330">SUM(T1841:X1841)</f>
        <v>0</v>
      </c>
      <c r="AL1841" s="18" t="s">
        <v>8294</v>
      </c>
      <c r="AM1841" s="24">
        <v>3</v>
      </c>
      <c r="AN1841" s="24">
        <v>3</v>
      </c>
      <c r="AO1841" s="24">
        <v>1</v>
      </c>
      <c r="AP1841" s="24">
        <v>1</v>
      </c>
      <c r="AQ1841" s="24">
        <v>1</v>
      </c>
      <c r="AR1841" s="24">
        <v>0</v>
      </c>
      <c r="AS1841" s="24">
        <v>0</v>
      </c>
      <c r="AT1841" s="75">
        <v>0</v>
      </c>
      <c r="AU1841" s="75">
        <v>1</v>
      </c>
      <c r="AV1841" s="24">
        <v>1</v>
      </c>
      <c r="AW1841" s="24">
        <v>0</v>
      </c>
      <c r="AX1841" s="24">
        <v>0</v>
      </c>
      <c r="AY1841" s="24">
        <v>1</v>
      </c>
      <c r="AZ1841" s="24">
        <v>0</v>
      </c>
      <c r="BA1841" s="24">
        <v>0</v>
      </c>
      <c r="BR1841" s="18"/>
      <c r="BV1841" s="18"/>
    </row>
    <row r="1842" spans="1:74" x14ac:dyDescent="0.25">
      <c r="A1842" s="151" t="s">
        <v>8203</v>
      </c>
      <c r="B1842" s="151" t="s">
        <v>5524</v>
      </c>
      <c r="C1842" s="193">
        <v>4</v>
      </c>
      <c r="D1842" s="183">
        <v>2</v>
      </c>
      <c r="E1842" s="123">
        <v>0</v>
      </c>
      <c r="F1842" s="123">
        <v>1</v>
      </c>
      <c r="G1842" s="123">
        <v>0</v>
      </c>
      <c r="H1842" s="123">
        <v>1</v>
      </c>
      <c r="I1842" s="123">
        <v>0</v>
      </c>
      <c r="J1842" s="178">
        <f t="shared" si="328"/>
        <v>2</v>
      </c>
      <c r="K1842" s="141"/>
      <c r="L1842" s="184"/>
      <c r="S1842" s="22" t="s">
        <v>8395</v>
      </c>
      <c r="T1842" s="27">
        <v>0</v>
      </c>
      <c r="U1842" s="27">
        <v>0</v>
      </c>
      <c r="V1842" s="27">
        <v>0</v>
      </c>
      <c r="W1842" s="27">
        <v>0</v>
      </c>
      <c r="X1842" s="27">
        <v>0</v>
      </c>
      <c r="Y1842" s="22">
        <f t="shared" si="330"/>
        <v>0</v>
      </c>
      <c r="AL1842" s="18" t="s">
        <v>8295</v>
      </c>
      <c r="AM1842" s="24">
        <v>10</v>
      </c>
      <c r="AN1842" s="24">
        <v>3</v>
      </c>
      <c r="AO1842" s="24">
        <v>5</v>
      </c>
      <c r="AP1842" s="24">
        <v>3</v>
      </c>
      <c r="AQ1842" s="24">
        <v>2</v>
      </c>
      <c r="AR1842" s="24">
        <v>0</v>
      </c>
      <c r="AS1842" s="24">
        <v>0</v>
      </c>
      <c r="AT1842" s="75">
        <v>0</v>
      </c>
      <c r="AU1842" s="75">
        <v>1</v>
      </c>
      <c r="AV1842" s="24">
        <v>1</v>
      </c>
      <c r="AW1842" s="24">
        <v>0</v>
      </c>
      <c r="AX1842" s="24">
        <v>0</v>
      </c>
      <c r="AY1842" s="24">
        <v>1</v>
      </c>
      <c r="AZ1842" s="24">
        <v>0</v>
      </c>
      <c r="BA1842" s="24">
        <v>0</v>
      </c>
      <c r="BR1842" s="18"/>
      <c r="BV1842" s="18"/>
    </row>
    <row r="1843" spans="1:74" x14ac:dyDescent="0.25">
      <c r="A1843" s="151" t="s">
        <v>8203</v>
      </c>
      <c r="B1843" s="151" t="s">
        <v>3855</v>
      </c>
      <c r="C1843" s="193">
        <v>1</v>
      </c>
      <c r="D1843" s="183">
        <v>1</v>
      </c>
      <c r="E1843" s="123">
        <v>0</v>
      </c>
      <c r="F1843" s="123">
        <v>0</v>
      </c>
      <c r="G1843" s="123">
        <v>0</v>
      </c>
      <c r="H1843" s="123">
        <v>1</v>
      </c>
      <c r="I1843" s="123">
        <v>0</v>
      </c>
      <c r="J1843" s="178">
        <f t="shared" si="328"/>
        <v>1</v>
      </c>
      <c r="K1843" s="141"/>
      <c r="L1843" s="184"/>
      <c r="S1843" s="22" t="s">
        <v>8396</v>
      </c>
      <c r="T1843" s="27">
        <v>0</v>
      </c>
      <c r="U1843" s="27">
        <v>0</v>
      </c>
      <c r="V1843" s="27">
        <v>0</v>
      </c>
      <c r="W1843" s="27">
        <v>0</v>
      </c>
      <c r="X1843" s="27">
        <v>0</v>
      </c>
      <c r="Y1843" s="22">
        <f t="shared" si="330"/>
        <v>0</v>
      </c>
      <c r="AL1843" s="18" t="s">
        <v>8296</v>
      </c>
      <c r="AM1843" s="24">
        <v>51</v>
      </c>
      <c r="AN1843" s="24">
        <v>46</v>
      </c>
      <c r="AO1843" s="24">
        <v>37</v>
      </c>
      <c r="AP1843" s="24">
        <v>28</v>
      </c>
      <c r="AQ1843" s="24">
        <v>23</v>
      </c>
      <c r="AR1843" s="24">
        <v>12</v>
      </c>
      <c r="AS1843" s="24">
        <v>18</v>
      </c>
      <c r="AT1843" s="75">
        <v>8</v>
      </c>
      <c r="AU1843" s="75">
        <v>10</v>
      </c>
      <c r="AV1843" s="24">
        <v>4</v>
      </c>
      <c r="AW1843" s="24">
        <v>1</v>
      </c>
      <c r="AX1843" s="24">
        <v>5</v>
      </c>
      <c r="AY1843" s="24">
        <v>3</v>
      </c>
      <c r="AZ1843" s="24">
        <v>0</v>
      </c>
      <c r="BA1843" s="24">
        <v>0</v>
      </c>
      <c r="BR1843" s="18"/>
      <c r="BV1843" s="18"/>
    </row>
    <row r="1844" spans="1:74" x14ac:dyDescent="0.25">
      <c r="A1844" s="151" t="s">
        <v>8203</v>
      </c>
      <c r="B1844" s="151" t="s">
        <v>10</v>
      </c>
      <c r="C1844" s="188">
        <v>98</v>
      </c>
      <c r="D1844" s="183">
        <v>91</v>
      </c>
      <c r="E1844" s="123">
        <v>6</v>
      </c>
      <c r="F1844" s="123">
        <v>16</v>
      </c>
      <c r="G1844" s="123">
        <v>10</v>
      </c>
      <c r="H1844" s="123">
        <v>31</v>
      </c>
      <c r="I1844" s="123">
        <v>28</v>
      </c>
      <c r="J1844" s="188">
        <f t="shared" si="328"/>
        <v>91</v>
      </c>
      <c r="K1844" s="141"/>
      <c r="L1844" s="184">
        <f>SUM(J1840:J1844)</f>
        <v>314</v>
      </c>
      <c r="S1844" s="22" t="s">
        <v>8074</v>
      </c>
      <c r="T1844" s="27">
        <v>0</v>
      </c>
      <c r="U1844" s="27">
        <v>0</v>
      </c>
      <c r="V1844" s="27">
        <v>0</v>
      </c>
      <c r="W1844" s="27">
        <v>0</v>
      </c>
      <c r="X1844" s="27">
        <v>0</v>
      </c>
      <c r="Y1844" s="22">
        <f t="shared" si="330"/>
        <v>0</v>
      </c>
      <c r="AL1844" s="18" t="s">
        <v>8374</v>
      </c>
      <c r="AM1844" s="24">
        <v>713</v>
      </c>
      <c r="AN1844" s="24">
        <v>352</v>
      </c>
      <c r="AO1844" s="24">
        <v>266</v>
      </c>
      <c r="AP1844" s="24">
        <v>249</v>
      </c>
      <c r="AQ1844" s="24">
        <v>156</v>
      </c>
      <c r="AR1844" s="24">
        <v>84</v>
      </c>
      <c r="AS1844" s="24">
        <v>62</v>
      </c>
      <c r="AT1844" s="75">
        <v>82</v>
      </c>
      <c r="AU1844" s="75">
        <v>42</v>
      </c>
      <c r="AV1844" s="24">
        <v>52</v>
      </c>
      <c r="AW1844" s="24">
        <v>37</v>
      </c>
      <c r="AX1844" s="24">
        <v>17</v>
      </c>
      <c r="AY1844" s="24">
        <v>19</v>
      </c>
      <c r="AZ1844" s="24">
        <v>37</v>
      </c>
      <c r="BA1844" s="24">
        <v>13</v>
      </c>
      <c r="BR1844" s="18"/>
      <c r="BV1844" s="18"/>
    </row>
    <row r="1845" spans="1:74" x14ac:dyDescent="0.25">
      <c r="A1845" s="186" t="s">
        <v>8193</v>
      </c>
      <c r="B1845" s="187"/>
      <c r="C1845" s="189">
        <f t="shared" ref="C1845:J1845" si="331">SUM(C1829:C1844)</f>
        <v>1124</v>
      </c>
      <c r="D1845" s="189">
        <f t="shared" si="331"/>
        <v>1069</v>
      </c>
      <c r="E1845" s="189">
        <f t="shared" si="331"/>
        <v>28</v>
      </c>
      <c r="F1845" s="189">
        <f t="shared" si="331"/>
        <v>119</v>
      </c>
      <c r="G1845" s="189">
        <f t="shared" si="331"/>
        <v>33</v>
      </c>
      <c r="H1845" s="189">
        <f t="shared" si="331"/>
        <v>301</v>
      </c>
      <c r="I1845" s="189">
        <f t="shared" si="331"/>
        <v>588</v>
      </c>
      <c r="J1845" s="189">
        <f t="shared" si="331"/>
        <v>1069</v>
      </c>
      <c r="K1845" s="190"/>
      <c r="L1845" s="190">
        <f>SUM(L1829:L1844)</f>
        <v>1069</v>
      </c>
      <c r="S1845" s="22" t="s">
        <v>8075</v>
      </c>
      <c r="T1845" s="27">
        <v>0</v>
      </c>
      <c r="U1845" s="27">
        <v>0</v>
      </c>
      <c r="V1845" s="27">
        <v>0</v>
      </c>
      <c r="W1845" s="27">
        <v>0</v>
      </c>
      <c r="X1845" s="27">
        <v>0</v>
      </c>
      <c r="Y1845" s="22">
        <f t="shared" si="330"/>
        <v>0</v>
      </c>
      <c r="AL1845" s="18" t="s">
        <v>8252</v>
      </c>
      <c r="AM1845" s="24">
        <v>364</v>
      </c>
      <c r="AN1845" s="24">
        <v>349</v>
      </c>
      <c r="AO1845" s="24">
        <v>510</v>
      </c>
      <c r="AP1845" s="24">
        <v>535</v>
      </c>
      <c r="AQ1845" s="24">
        <v>579</v>
      </c>
      <c r="AR1845" s="24">
        <v>91</v>
      </c>
      <c r="AS1845" s="24">
        <v>181</v>
      </c>
      <c r="AT1845" s="75">
        <v>166</v>
      </c>
      <c r="AU1845" s="75">
        <v>123</v>
      </c>
      <c r="AV1845" s="24">
        <v>6</v>
      </c>
      <c r="AW1845" s="24">
        <v>0</v>
      </c>
      <c r="AX1845" s="24">
        <v>1</v>
      </c>
      <c r="AY1845" s="24">
        <v>0</v>
      </c>
      <c r="AZ1845" s="24">
        <v>0</v>
      </c>
      <c r="BA1845" s="24">
        <v>0</v>
      </c>
      <c r="BR1845" s="18"/>
      <c r="BV1845" s="18"/>
    </row>
    <row r="1846" spans="1:74" x14ac:dyDescent="0.25">
      <c r="A1846" s="174"/>
      <c r="C1846" s="173"/>
      <c r="D1846" s="173"/>
      <c r="E1846" s="173"/>
      <c r="F1846" s="173"/>
      <c r="G1846" s="173"/>
      <c r="H1846" s="173"/>
      <c r="I1846" s="173"/>
      <c r="J1846" s="173"/>
      <c r="K1846" s="20"/>
      <c r="S1846" s="46" t="s">
        <v>8076</v>
      </c>
      <c r="T1846" s="47">
        <v>0</v>
      </c>
      <c r="U1846" s="47">
        <v>1</v>
      </c>
      <c r="V1846" s="47">
        <v>0</v>
      </c>
      <c r="W1846" s="47">
        <v>8</v>
      </c>
      <c r="X1846" s="47">
        <v>0</v>
      </c>
      <c r="Y1846" s="22">
        <f t="shared" si="330"/>
        <v>9</v>
      </c>
      <c r="AL1846" s="18" t="s">
        <v>8375</v>
      </c>
      <c r="AM1846" s="24">
        <v>1</v>
      </c>
      <c r="AN1846" s="24">
        <v>28</v>
      </c>
      <c r="AO1846" s="24">
        <v>72</v>
      </c>
      <c r="AP1846" s="24">
        <v>273</v>
      </c>
      <c r="AQ1846" s="24">
        <v>355</v>
      </c>
      <c r="AR1846" s="24">
        <v>161</v>
      </c>
      <c r="AS1846" s="24">
        <v>145</v>
      </c>
      <c r="AT1846" s="75">
        <v>92</v>
      </c>
      <c r="AU1846" s="75">
        <v>72</v>
      </c>
      <c r="AV1846" s="24">
        <v>60</v>
      </c>
      <c r="AW1846" s="24">
        <v>43</v>
      </c>
      <c r="AX1846" s="24">
        <v>40</v>
      </c>
      <c r="AY1846" s="24">
        <v>31</v>
      </c>
      <c r="AZ1846" s="24">
        <v>39</v>
      </c>
      <c r="BA1846" s="24">
        <v>28</v>
      </c>
      <c r="BR1846" s="18"/>
      <c r="BV1846" s="18"/>
    </row>
    <row r="1847" spans="1:74" x14ac:dyDescent="0.25">
      <c r="S1847" s="22" t="s">
        <v>8077</v>
      </c>
      <c r="T1847" s="27">
        <v>0</v>
      </c>
      <c r="U1847" s="27">
        <v>12</v>
      </c>
      <c r="V1847" s="27">
        <v>1</v>
      </c>
      <c r="W1847" s="27">
        <v>20</v>
      </c>
      <c r="X1847" s="27">
        <v>0</v>
      </c>
      <c r="Y1847" s="22">
        <f t="shared" si="330"/>
        <v>33</v>
      </c>
      <c r="AL1847" s="141" t="s">
        <v>8256</v>
      </c>
      <c r="AM1847" s="142">
        <v>0</v>
      </c>
      <c r="AN1847" s="142">
        <v>0</v>
      </c>
      <c r="AO1847" s="142">
        <v>0</v>
      </c>
      <c r="AP1847" s="142">
        <v>0</v>
      </c>
      <c r="AQ1847" s="142">
        <v>0</v>
      </c>
      <c r="AR1847" s="142">
        <v>415</v>
      </c>
      <c r="AS1847" s="142">
        <v>435</v>
      </c>
      <c r="AT1847" s="180">
        <v>345</v>
      </c>
      <c r="AU1847" s="180">
        <v>433</v>
      </c>
      <c r="AV1847" s="142">
        <v>457</v>
      </c>
      <c r="AW1847" s="142">
        <v>568</v>
      </c>
      <c r="AX1847" s="142">
        <v>453</v>
      </c>
      <c r="AY1847" s="142">
        <v>391</v>
      </c>
      <c r="AZ1847" s="142">
        <v>236</v>
      </c>
      <c r="BA1847" s="142">
        <v>35</v>
      </c>
      <c r="BR1847" s="18"/>
      <c r="BV1847" s="18"/>
    </row>
    <row r="1848" spans="1:74" x14ac:dyDescent="0.25">
      <c r="S1848" s="46" t="s">
        <v>8078</v>
      </c>
      <c r="T1848" s="47">
        <v>1</v>
      </c>
      <c r="U1848" s="47">
        <v>18</v>
      </c>
      <c r="V1848" s="47">
        <v>3</v>
      </c>
      <c r="W1848" s="47">
        <v>82</v>
      </c>
      <c r="X1848" s="47">
        <v>0</v>
      </c>
      <c r="Y1848" s="22">
        <f t="shared" si="330"/>
        <v>104</v>
      </c>
      <c r="AL1848" s="18" t="s">
        <v>8376</v>
      </c>
      <c r="AM1848" s="24">
        <v>0</v>
      </c>
      <c r="AN1848" s="24">
        <v>0</v>
      </c>
      <c r="AO1848" s="24">
        <v>0</v>
      </c>
      <c r="AP1848" s="24">
        <v>0</v>
      </c>
      <c r="AQ1848" s="24">
        <v>2</v>
      </c>
      <c r="AR1848" s="24">
        <v>15</v>
      </c>
      <c r="AS1848" s="24">
        <v>39</v>
      </c>
      <c r="AT1848" s="75">
        <v>174</v>
      </c>
      <c r="AU1848" s="75">
        <v>257</v>
      </c>
      <c r="AV1848" s="24">
        <v>409</v>
      </c>
      <c r="AW1848" s="24">
        <v>233</v>
      </c>
      <c r="AX1848" s="24">
        <v>203</v>
      </c>
      <c r="AY1848" s="24">
        <v>114</v>
      </c>
      <c r="AZ1848" s="24">
        <v>154</v>
      </c>
      <c r="BA1848" s="24">
        <v>112</v>
      </c>
      <c r="BR1848" s="18"/>
      <c r="BV1848" s="18"/>
    </row>
    <row r="1849" spans="1:74" x14ac:dyDescent="0.25">
      <c r="T1849" s="18">
        <f>SUM(T1841:T1848)</f>
        <v>1</v>
      </c>
      <c r="U1849" s="18">
        <f>SUM(U1841:U1848)</f>
        <v>31</v>
      </c>
      <c r="V1849" s="18">
        <f>SUM(V1841:V1848)</f>
        <v>4</v>
      </c>
      <c r="W1849" s="18">
        <f>SUM(W1841:W1848)</f>
        <v>110</v>
      </c>
      <c r="X1849" s="18">
        <f>SUM(X1841:X1848)</f>
        <v>0</v>
      </c>
      <c r="Y1849" s="22">
        <f t="shared" si="330"/>
        <v>146</v>
      </c>
      <c r="AL1849" s="141" t="s">
        <v>8259</v>
      </c>
      <c r="AM1849" s="142">
        <v>0</v>
      </c>
      <c r="AN1849" s="142">
        <v>0</v>
      </c>
      <c r="AO1849" s="142">
        <v>0</v>
      </c>
      <c r="AP1849" s="142">
        <v>0</v>
      </c>
      <c r="AQ1849" s="142">
        <v>0</v>
      </c>
      <c r="AR1849" s="142">
        <v>0</v>
      </c>
      <c r="AS1849" s="142">
        <v>0</v>
      </c>
      <c r="AT1849" s="142">
        <v>0</v>
      </c>
      <c r="AU1849" s="142">
        <v>0</v>
      </c>
      <c r="AV1849" s="142">
        <v>2</v>
      </c>
      <c r="AW1849" s="142">
        <v>10</v>
      </c>
      <c r="AX1849" s="142">
        <v>51</v>
      </c>
      <c r="AY1849" s="142">
        <v>115</v>
      </c>
      <c r="AZ1849" s="142">
        <v>428</v>
      </c>
      <c r="BA1849" s="142">
        <v>525</v>
      </c>
      <c r="BR1849" s="18"/>
      <c r="BV1849" s="18"/>
    </row>
    <row r="1850" spans="1:74" x14ac:dyDescent="0.25">
      <c r="AL1850" s="18" t="s">
        <v>8385</v>
      </c>
      <c r="AM1850" s="24">
        <v>0</v>
      </c>
      <c r="AN1850" s="24">
        <v>0</v>
      </c>
      <c r="AO1850" s="24">
        <v>0</v>
      </c>
      <c r="AP1850" s="24">
        <v>0</v>
      </c>
      <c r="AQ1850" s="24">
        <v>0</v>
      </c>
      <c r="AR1850" s="24">
        <v>0</v>
      </c>
      <c r="AS1850" s="24">
        <v>0</v>
      </c>
      <c r="AT1850" s="24">
        <v>0</v>
      </c>
      <c r="AU1850" s="24">
        <v>0</v>
      </c>
      <c r="AV1850" s="24">
        <v>1</v>
      </c>
      <c r="AW1850" s="24">
        <v>7</v>
      </c>
      <c r="AX1850" s="24">
        <v>40</v>
      </c>
      <c r="AY1850" s="24">
        <v>42</v>
      </c>
      <c r="AZ1850" s="24">
        <v>161</v>
      </c>
      <c r="BA1850" s="24">
        <v>182</v>
      </c>
      <c r="BR1850" s="18"/>
      <c r="BV1850" s="18"/>
    </row>
    <row r="1851" spans="1:74" x14ac:dyDescent="0.25">
      <c r="S1851" s="22" t="s">
        <v>8195</v>
      </c>
      <c r="T1851" s="22" t="s">
        <v>5758</v>
      </c>
      <c r="U1851" s="22" t="s">
        <v>5740</v>
      </c>
      <c r="V1851" s="22" t="s">
        <v>5712</v>
      </c>
      <c r="W1851" s="22" t="s">
        <v>5745</v>
      </c>
      <c r="X1851" s="22" t="s">
        <v>5868</v>
      </c>
      <c r="Y1851" s="22" t="s">
        <v>8196</v>
      </c>
      <c r="AL1851" s="141" t="s">
        <v>8264</v>
      </c>
      <c r="AM1851" s="142">
        <v>0</v>
      </c>
      <c r="AN1851" s="142">
        <v>0</v>
      </c>
      <c r="AO1851" s="142">
        <v>0</v>
      </c>
      <c r="AP1851" s="142">
        <v>0</v>
      </c>
      <c r="AQ1851" s="142">
        <v>0</v>
      </c>
      <c r="AR1851" s="142">
        <v>0</v>
      </c>
      <c r="AS1851" s="142">
        <v>0</v>
      </c>
      <c r="AT1851" s="142">
        <v>0</v>
      </c>
      <c r="AU1851" s="142">
        <v>0</v>
      </c>
      <c r="AV1851" s="142">
        <v>0</v>
      </c>
      <c r="AW1851" s="142">
        <v>0</v>
      </c>
      <c r="AX1851" s="142">
        <v>13</v>
      </c>
      <c r="AY1851" s="142">
        <v>33</v>
      </c>
      <c r="AZ1851" s="142">
        <v>51</v>
      </c>
      <c r="BA1851" s="142">
        <v>28</v>
      </c>
      <c r="BR1851" s="18"/>
      <c r="BV1851" s="18"/>
    </row>
    <row r="1852" spans="1:74" x14ac:dyDescent="0.25">
      <c r="S1852" s="22" t="s">
        <v>8394</v>
      </c>
      <c r="T1852" s="27">
        <v>0</v>
      </c>
      <c r="U1852" s="27">
        <v>0</v>
      </c>
      <c r="V1852" s="27">
        <v>0</v>
      </c>
      <c r="W1852" s="27">
        <v>0</v>
      </c>
      <c r="X1852" s="27">
        <v>0</v>
      </c>
      <c r="Y1852" s="22">
        <f t="shared" ref="Y1852:Y1860" si="332">SUM(T1852:W1852)</f>
        <v>0</v>
      </c>
      <c r="BR1852" s="18"/>
      <c r="BV1852" s="18"/>
    </row>
    <row r="1853" spans="1:74" x14ac:dyDescent="0.25">
      <c r="S1853" s="22" t="s">
        <v>8395</v>
      </c>
      <c r="T1853" s="27">
        <v>0</v>
      </c>
      <c r="U1853" s="27">
        <v>0</v>
      </c>
      <c r="V1853" s="27">
        <v>0</v>
      </c>
      <c r="W1853" s="27">
        <v>0</v>
      </c>
      <c r="X1853" s="27">
        <v>0</v>
      </c>
      <c r="Y1853" s="22">
        <f t="shared" si="332"/>
        <v>0</v>
      </c>
      <c r="BR1853" s="18"/>
      <c r="BV1853" s="18"/>
    </row>
    <row r="1854" spans="1:74" x14ac:dyDescent="0.25">
      <c r="S1854" s="22" t="s">
        <v>8396</v>
      </c>
      <c r="T1854" s="27">
        <v>0</v>
      </c>
      <c r="U1854" s="27">
        <v>0</v>
      </c>
      <c r="V1854" s="27">
        <v>0</v>
      </c>
      <c r="W1854" s="27">
        <v>0</v>
      </c>
      <c r="X1854" s="27">
        <v>0</v>
      </c>
      <c r="Y1854" s="22">
        <f t="shared" si="332"/>
        <v>0</v>
      </c>
      <c r="BR1854" s="18"/>
      <c r="BV1854" s="18"/>
    </row>
    <row r="1855" spans="1:74" x14ac:dyDescent="0.25">
      <c r="S1855" s="22" t="s">
        <v>8074</v>
      </c>
      <c r="T1855" s="27">
        <v>0</v>
      </c>
      <c r="U1855" s="27">
        <v>0</v>
      </c>
      <c r="V1855" s="27">
        <v>0</v>
      </c>
      <c r="W1855" s="27">
        <v>0</v>
      </c>
      <c r="X1855" s="27">
        <v>0</v>
      </c>
      <c r="Y1855" s="22">
        <f t="shared" si="332"/>
        <v>0</v>
      </c>
      <c r="BR1855" s="18"/>
      <c r="BV1855" s="18"/>
    </row>
    <row r="1856" spans="1:74" x14ac:dyDescent="0.25">
      <c r="S1856" s="22" t="s">
        <v>8075</v>
      </c>
      <c r="T1856" s="27">
        <v>0</v>
      </c>
      <c r="U1856" s="27">
        <v>3</v>
      </c>
      <c r="V1856" s="27">
        <v>0</v>
      </c>
      <c r="W1856" s="27">
        <v>10</v>
      </c>
      <c r="X1856" s="27">
        <v>0</v>
      </c>
      <c r="Y1856" s="22">
        <f t="shared" si="332"/>
        <v>13</v>
      </c>
      <c r="BR1856" s="18"/>
      <c r="BV1856" s="18"/>
    </row>
    <row r="1857" spans="1:74" x14ac:dyDescent="0.25">
      <c r="S1857" s="46" t="s">
        <v>8076</v>
      </c>
      <c r="T1857" s="47">
        <v>0</v>
      </c>
      <c r="U1857" s="47">
        <v>13</v>
      </c>
      <c r="V1857" s="47">
        <v>1</v>
      </c>
      <c r="W1857" s="47">
        <v>14</v>
      </c>
      <c r="X1857" s="47">
        <v>35</v>
      </c>
      <c r="Y1857" s="22">
        <f t="shared" si="332"/>
        <v>28</v>
      </c>
      <c r="BR1857" s="18"/>
      <c r="BV1857" s="18"/>
    </row>
    <row r="1858" spans="1:74" x14ac:dyDescent="0.25">
      <c r="S1858" s="22" t="s">
        <v>8077</v>
      </c>
      <c r="T1858" s="27">
        <v>8</v>
      </c>
      <c r="U1858" s="27">
        <v>11</v>
      </c>
      <c r="V1858" s="27">
        <v>6</v>
      </c>
      <c r="W1858" s="27">
        <v>87</v>
      </c>
      <c r="X1858" s="27">
        <v>525</v>
      </c>
      <c r="Y1858" s="22">
        <f t="shared" si="332"/>
        <v>112</v>
      </c>
      <c r="BR1858" s="18"/>
      <c r="BV1858" s="18"/>
    </row>
    <row r="1859" spans="1:74" x14ac:dyDescent="0.25">
      <c r="S1859" s="46" t="s">
        <v>8078</v>
      </c>
      <c r="T1859" s="47">
        <v>19</v>
      </c>
      <c r="U1859" s="47">
        <v>61</v>
      </c>
      <c r="V1859" s="47">
        <v>22</v>
      </c>
      <c r="W1859" s="47">
        <v>80</v>
      </c>
      <c r="X1859" s="47">
        <v>28</v>
      </c>
      <c r="Y1859" s="22">
        <f t="shared" si="332"/>
        <v>182</v>
      </c>
      <c r="BR1859" s="18"/>
      <c r="BV1859" s="18"/>
    </row>
    <row r="1860" spans="1:74" x14ac:dyDescent="0.25">
      <c r="T1860" s="18">
        <f>SUM(T1852:T1859)</f>
        <v>27</v>
      </c>
      <c r="U1860" s="18">
        <f>SUM(U1852:U1859)</f>
        <v>88</v>
      </c>
      <c r="V1860" s="18">
        <f>SUM(V1852:V1859)</f>
        <v>29</v>
      </c>
      <c r="W1860" s="18">
        <f>SUM(W1852:W1859)</f>
        <v>191</v>
      </c>
      <c r="X1860" s="18">
        <f>SUM(X1852:X1859)</f>
        <v>588</v>
      </c>
      <c r="Y1860" s="22">
        <f t="shared" si="332"/>
        <v>335</v>
      </c>
      <c r="BR1860" s="18"/>
      <c r="BV1860" s="18"/>
    </row>
    <row r="1865" spans="1:74" ht="39.6" x14ac:dyDescent="0.25">
      <c r="A1865" s="35" t="s">
        <v>8367</v>
      </c>
      <c r="B1865" s="35" t="s">
        <v>7633</v>
      </c>
      <c r="C1865" s="35" t="s">
        <v>8063</v>
      </c>
      <c r="D1865" s="35" t="s">
        <v>8181</v>
      </c>
      <c r="E1865" s="35" t="s">
        <v>8182</v>
      </c>
      <c r="F1865" s="35" t="s">
        <v>8183</v>
      </c>
      <c r="G1865" s="35" t="s">
        <v>8184</v>
      </c>
      <c r="H1865" s="35" t="s">
        <v>8185</v>
      </c>
      <c r="I1865" s="35" t="s">
        <v>8186</v>
      </c>
      <c r="J1865" s="25" t="s">
        <v>8188</v>
      </c>
      <c r="L1865" s="37" t="s">
        <v>8410</v>
      </c>
      <c r="S1865" s="18" t="s">
        <v>8367</v>
      </c>
      <c r="BR1865" s="18"/>
      <c r="BV1865" s="18"/>
    </row>
    <row r="1866" spans="1:74" ht="26.4" x14ac:dyDescent="0.25">
      <c r="A1866" s="38" t="s">
        <v>8207</v>
      </c>
      <c r="B1866" s="38" t="s">
        <v>836</v>
      </c>
      <c r="C1866" s="194">
        <v>4</v>
      </c>
      <c r="D1866" s="195">
        <v>4</v>
      </c>
      <c r="E1866" s="179">
        <v>0</v>
      </c>
      <c r="F1866" s="179">
        <v>1</v>
      </c>
      <c r="G1866" s="179">
        <v>0</v>
      </c>
      <c r="H1866" s="179">
        <v>3</v>
      </c>
      <c r="I1866" s="179">
        <v>0</v>
      </c>
      <c r="J1866" s="177">
        <f t="shared" ref="J1866:J1880" si="333">SUM(E1866:I1866)</f>
        <v>4</v>
      </c>
      <c r="S1866" s="22" t="s">
        <v>8190</v>
      </c>
      <c r="T1866" s="22" t="s">
        <v>5758</v>
      </c>
      <c r="U1866" s="22" t="s">
        <v>5740</v>
      </c>
      <c r="V1866" s="22" t="s">
        <v>5712</v>
      </c>
      <c r="W1866" s="22" t="s">
        <v>5745</v>
      </c>
      <c r="X1866" s="22" t="s">
        <v>5868</v>
      </c>
      <c r="Y1866" s="22" t="s">
        <v>5636</v>
      </c>
      <c r="AL1866" s="24" t="s">
        <v>8228</v>
      </c>
      <c r="AM1866" s="75" t="s">
        <v>8367</v>
      </c>
      <c r="AN1866" s="24"/>
      <c r="AO1866" s="24"/>
      <c r="AP1866" s="24"/>
      <c r="BR1866" s="18"/>
      <c r="BV1866" s="18"/>
    </row>
    <row r="1867" spans="1:74" x14ac:dyDescent="0.25">
      <c r="A1867" s="38" t="s">
        <v>8207</v>
      </c>
      <c r="B1867" s="38" t="s">
        <v>10</v>
      </c>
      <c r="C1867" s="179">
        <v>35</v>
      </c>
      <c r="D1867" s="195">
        <v>33</v>
      </c>
      <c r="E1867" s="179">
        <v>0</v>
      </c>
      <c r="F1867" s="179">
        <v>8</v>
      </c>
      <c r="G1867" s="179">
        <v>0</v>
      </c>
      <c r="H1867" s="179">
        <v>25</v>
      </c>
      <c r="I1867" s="179">
        <v>0</v>
      </c>
      <c r="J1867" s="177">
        <f t="shared" si="333"/>
        <v>33</v>
      </c>
      <c r="L1867" s="20">
        <v>37</v>
      </c>
      <c r="S1867" s="22" t="s">
        <v>8394</v>
      </c>
      <c r="T1867" s="27">
        <v>0</v>
      </c>
      <c r="U1867" s="27">
        <v>0</v>
      </c>
      <c r="V1867" s="27">
        <v>0</v>
      </c>
      <c r="W1867" s="27">
        <v>0</v>
      </c>
      <c r="X1867" s="27">
        <v>0</v>
      </c>
      <c r="Y1867" s="22">
        <f t="shared" ref="Y1867:Y1875" si="334">SUM(T1867:X1867)</f>
        <v>0</v>
      </c>
      <c r="AL1867" s="18" t="s">
        <v>8353</v>
      </c>
      <c r="AM1867" s="24"/>
      <c r="AN1867" s="24"/>
      <c r="AO1867" s="24"/>
      <c r="AP1867" s="24"/>
      <c r="BR1867" s="18"/>
      <c r="BV1867" s="18"/>
    </row>
    <row r="1868" spans="1:74" x14ac:dyDescent="0.25">
      <c r="A1868" s="151" t="s">
        <v>8208</v>
      </c>
      <c r="B1868" s="151" t="s">
        <v>3133</v>
      </c>
      <c r="C1868" s="188">
        <v>36</v>
      </c>
      <c r="D1868" s="196">
        <v>34</v>
      </c>
      <c r="E1868" s="188">
        <v>0</v>
      </c>
      <c r="F1868" s="188">
        <v>9</v>
      </c>
      <c r="G1868" s="188">
        <v>0</v>
      </c>
      <c r="H1868" s="188">
        <v>25</v>
      </c>
      <c r="I1868" s="188">
        <v>0</v>
      </c>
      <c r="J1868" s="178">
        <f t="shared" si="333"/>
        <v>34</v>
      </c>
      <c r="K1868" s="141"/>
      <c r="L1868" s="184"/>
      <c r="S1868" s="22" t="s">
        <v>8395</v>
      </c>
      <c r="T1868" s="27">
        <v>0</v>
      </c>
      <c r="U1868" s="27">
        <v>0</v>
      </c>
      <c r="V1868" s="27">
        <v>0</v>
      </c>
      <c r="W1868" s="27">
        <v>0</v>
      </c>
      <c r="X1868" s="27">
        <v>0</v>
      </c>
      <c r="Y1868" s="22">
        <f t="shared" si="334"/>
        <v>0</v>
      </c>
      <c r="AL1868" s="18" t="s">
        <v>8355</v>
      </c>
      <c r="AM1868" s="24"/>
      <c r="AN1868" s="24"/>
      <c r="AO1868" s="24"/>
      <c r="AP1868" s="24"/>
      <c r="BR1868" s="18"/>
      <c r="BV1868" s="18"/>
    </row>
    <row r="1869" spans="1:74" x14ac:dyDescent="0.25">
      <c r="A1869" s="151" t="s">
        <v>8208</v>
      </c>
      <c r="B1869" s="151" t="s">
        <v>836</v>
      </c>
      <c r="C1869" s="188">
        <v>69</v>
      </c>
      <c r="D1869" s="196">
        <v>69</v>
      </c>
      <c r="E1869" s="188">
        <v>0</v>
      </c>
      <c r="F1869" s="188">
        <v>0</v>
      </c>
      <c r="G1869" s="188">
        <v>0</v>
      </c>
      <c r="H1869" s="188">
        <v>1</v>
      </c>
      <c r="I1869" s="188">
        <v>68</v>
      </c>
      <c r="J1869" s="178">
        <f t="shared" si="333"/>
        <v>69</v>
      </c>
      <c r="K1869" s="141"/>
      <c r="L1869" s="184"/>
      <c r="S1869" s="22" t="s">
        <v>8396</v>
      </c>
      <c r="T1869" s="27">
        <v>0</v>
      </c>
      <c r="U1869" s="27">
        <v>0</v>
      </c>
      <c r="V1869" s="27">
        <v>0</v>
      </c>
      <c r="W1869" s="27">
        <v>0</v>
      </c>
      <c r="X1869" s="27">
        <v>0</v>
      </c>
      <c r="Y1869" s="22">
        <f t="shared" si="334"/>
        <v>0</v>
      </c>
      <c r="AM1869" s="24"/>
      <c r="AN1869" s="24"/>
      <c r="AO1869" s="24"/>
      <c r="AP1869" s="24"/>
      <c r="BR1869" s="18"/>
      <c r="BV1869" s="18"/>
    </row>
    <row r="1870" spans="1:74" ht="22.8" x14ac:dyDescent="0.25">
      <c r="A1870" s="151" t="s">
        <v>8208</v>
      </c>
      <c r="B1870" s="151" t="s">
        <v>10</v>
      </c>
      <c r="C1870" s="188">
        <v>222</v>
      </c>
      <c r="D1870" s="196">
        <v>206</v>
      </c>
      <c r="E1870" s="188">
        <v>0</v>
      </c>
      <c r="F1870" s="188">
        <v>9</v>
      </c>
      <c r="G1870" s="188">
        <v>0</v>
      </c>
      <c r="H1870" s="188">
        <v>29</v>
      </c>
      <c r="I1870" s="188">
        <v>168</v>
      </c>
      <c r="J1870" s="178">
        <f t="shared" si="333"/>
        <v>206</v>
      </c>
      <c r="K1870" s="141"/>
      <c r="L1870" s="184">
        <f>SUM(J1868:J1870)</f>
        <v>309</v>
      </c>
      <c r="S1870" s="22" t="s">
        <v>8074</v>
      </c>
      <c r="T1870" s="27">
        <v>0</v>
      </c>
      <c r="U1870" s="27">
        <v>0</v>
      </c>
      <c r="V1870" s="27">
        <v>0</v>
      </c>
      <c r="W1870" s="27">
        <v>0</v>
      </c>
      <c r="X1870" s="27">
        <v>0</v>
      </c>
      <c r="Y1870" s="22">
        <f t="shared" si="334"/>
        <v>0</v>
      </c>
      <c r="AL1870" s="18" t="s">
        <v>2</v>
      </c>
      <c r="AM1870" s="18" t="s">
        <v>8359</v>
      </c>
      <c r="AN1870" s="18" t="s">
        <v>8360</v>
      </c>
      <c r="AO1870" s="18" t="s">
        <v>8361</v>
      </c>
      <c r="AP1870" s="18" t="s">
        <v>8258</v>
      </c>
      <c r="AQ1870" s="18" t="s">
        <v>8253</v>
      </c>
      <c r="AR1870" s="18" t="s">
        <v>8362</v>
      </c>
      <c r="AS1870" s="18" t="s">
        <v>8363</v>
      </c>
      <c r="AT1870" s="75" t="s">
        <v>8364</v>
      </c>
      <c r="AU1870" s="75" t="s">
        <v>8261</v>
      </c>
      <c r="AV1870" s="18" t="s">
        <v>8262</v>
      </c>
      <c r="AW1870" s="18" t="s">
        <v>8257</v>
      </c>
      <c r="AX1870" s="18" t="s">
        <v>8365</v>
      </c>
      <c r="AY1870" s="18" t="s">
        <v>8366</v>
      </c>
      <c r="AZ1870" s="18" t="s">
        <v>8367</v>
      </c>
      <c r="BR1870" s="18"/>
      <c r="BV1870" s="18"/>
    </row>
    <row r="1871" spans="1:74" x14ac:dyDescent="0.25">
      <c r="A1871" s="38" t="s">
        <v>8202</v>
      </c>
      <c r="B1871" s="38" t="s">
        <v>3133</v>
      </c>
      <c r="C1871" s="179">
        <v>79</v>
      </c>
      <c r="D1871" s="195">
        <v>64</v>
      </c>
      <c r="E1871" s="179">
        <v>0</v>
      </c>
      <c r="F1871" s="179">
        <v>17</v>
      </c>
      <c r="G1871" s="179">
        <v>0</v>
      </c>
      <c r="H1871" s="179">
        <v>47</v>
      </c>
      <c r="I1871" s="179">
        <v>0</v>
      </c>
      <c r="J1871" s="177">
        <f t="shared" si="333"/>
        <v>64</v>
      </c>
      <c r="S1871" s="22" t="s">
        <v>8075</v>
      </c>
      <c r="T1871" s="27">
        <v>0</v>
      </c>
      <c r="U1871" s="27">
        <v>9</v>
      </c>
      <c r="V1871" s="27">
        <v>0</v>
      </c>
      <c r="W1871" s="27">
        <v>28</v>
      </c>
      <c r="X1871" s="27">
        <v>0</v>
      </c>
      <c r="Y1871" s="22">
        <f t="shared" si="334"/>
        <v>37</v>
      </c>
      <c r="AL1871" s="18" t="s">
        <v>8243</v>
      </c>
      <c r="AM1871" s="24">
        <v>0</v>
      </c>
      <c r="AN1871" s="24">
        <v>0</v>
      </c>
      <c r="AO1871" s="24">
        <v>0</v>
      </c>
      <c r="AP1871" s="24">
        <v>0</v>
      </c>
      <c r="AQ1871" s="24">
        <v>0</v>
      </c>
      <c r="AR1871" s="24">
        <v>0</v>
      </c>
      <c r="AS1871" s="24">
        <v>0</v>
      </c>
      <c r="AT1871" s="75">
        <v>0</v>
      </c>
      <c r="AU1871" s="75">
        <v>0</v>
      </c>
      <c r="AV1871" s="24">
        <v>0</v>
      </c>
      <c r="AW1871" s="24">
        <v>0</v>
      </c>
      <c r="AX1871" s="24">
        <v>0</v>
      </c>
      <c r="AY1871" s="24">
        <v>0</v>
      </c>
      <c r="AZ1871" s="24">
        <v>0</v>
      </c>
      <c r="BR1871" s="18"/>
      <c r="BV1871" s="18"/>
    </row>
    <row r="1872" spans="1:74" x14ac:dyDescent="0.25">
      <c r="A1872" s="38" t="s">
        <v>8202</v>
      </c>
      <c r="B1872" s="38" t="s">
        <v>836</v>
      </c>
      <c r="C1872" s="179">
        <v>14</v>
      </c>
      <c r="D1872" s="195">
        <v>14</v>
      </c>
      <c r="E1872" s="179">
        <v>0</v>
      </c>
      <c r="F1872" s="179">
        <v>1</v>
      </c>
      <c r="G1872" s="179">
        <v>0</v>
      </c>
      <c r="H1872" s="179">
        <v>13</v>
      </c>
      <c r="I1872" s="179">
        <v>0</v>
      </c>
      <c r="J1872" s="177">
        <f t="shared" si="333"/>
        <v>14</v>
      </c>
      <c r="S1872" s="46" t="s">
        <v>8076</v>
      </c>
      <c r="T1872" s="47">
        <v>0</v>
      </c>
      <c r="U1872" s="47">
        <v>18</v>
      </c>
      <c r="V1872" s="47">
        <v>0</v>
      </c>
      <c r="W1872" s="47">
        <v>55</v>
      </c>
      <c r="X1872" s="47">
        <v>236</v>
      </c>
      <c r="Y1872" s="22">
        <f t="shared" si="334"/>
        <v>309</v>
      </c>
      <c r="AL1872" s="18" t="s">
        <v>8244</v>
      </c>
      <c r="AM1872" s="24">
        <v>0</v>
      </c>
      <c r="AN1872" s="24">
        <v>0</v>
      </c>
      <c r="AO1872" s="24">
        <v>0</v>
      </c>
      <c r="AP1872" s="24">
        <v>0</v>
      </c>
      <c r="AQ1872" s="24">
        <v>0</v>
      </c>
      <c r="AR1872" s="24">
        <v>0</v>
      </c>
      <c r="AS1872" s="24">
        <v>0</v>
      </c>
      <c r="AT1872" s="75">
        <v>0</v>
      </c>
      <c r="AU1872" s="75">
        <v>0</v>
      </c>
      <c r="AV1872" s="24">
        <v>0</v>
      </c>
      <c r="AW1872" s="24">
        <v>0</v>
      </c>
      <c r="AX1872" s="24">
        <v>0</v>
      </c>
      <c r="AY1872" s="24">
        <v>0</v>
      </c>
      <c r="AZ1872" s="24">
        <v>0</v>
      </c>
      <c r="BR1872" s="18"/>
      <c r="BV1872" s="18"/>
    </row>
    <row r="1873" spans="1:74" x14ac:dyDescent="0.25">
      <c r="A1873" s="38" t="s">
        <v>8202</v>
      </c>
      <c r="B1873" s="38" t="s">
        <v>5524</v>
      </c>
      <c r="C1873" s="179">
        <v>7</v>
      </c>
      <c r="D1873" s="195">
        <v>5</v>
      </c>
      <c r="E1873" s="179">
        <v>0</v>
      </c>
      <c r="F1873" s="179">
        <v>2</v>
      </c>
      <c r="G1873" s="179">
        <v>3</v>
      </c>
      <c r="H1873" s="179">
        <v>0</v>
      </c>
      <c r="I1873" s="179">
        <v>0</v>
      </c>
      <c r="J1873" s="177">
        <f t="shared" si="333"/>
        <v>5</v>
      </c>
      <c r="S1873" s="22" t="s">
        <v>8077</v>
      </c>
      <c r="T1873" s="27">
        <v>8</v>
      </c>
      <c r="U1873" s="27">
        <v>39</v>
      </c>
      <c r="V1873" s="27">
        <v>14</v>
      </c>
      <c r="W1873" s="27">
        <v>157</v>
      </c>
      <c r="X1873" s="27">
        <v>428</v>
      </c>
      <c r="Y1873" s="22">
        <f t="shared" si="334"/>
        <v>646</v>
      </c>
      <c r="AL1873" s="18" t="s">
        <v>8245</v>
      </c>
      <c r="AM1873" s="24">
        <v>0</v>
      </c>
      <c r="AN1873" s="24">
        <v>0</v>
      </c>
      <c r="AO1873" s="24">
        <v>0</v>
      </c>
      <c r="AP1873" s="24">
        <v>0</v>
      </c>
      <c r="AQ1873" s="24">
        <v>0</v>
      </c>
      <c r="AR1873" s="24">
        <v>0</v>
      </c>
      <c r="AS1873" s="24">
        <v>0</v>
      </c>
      <c r="AT1873" s="75">
        <v>0</v>
      </c>
      <c r="AU1873" s="75">
        <v>0</v>
      </c>
      <c r="AV1873" s="24">
        <v>0</v>
      </c>
      <c r="AW1873" s="24">
        <v>0</v>
      </c>
      <c r="AX1873" s="24">
        <v>1</v>
      </c>
      <c r="AY1873" s="24">
        <v>0</v>
      </c>
      <c r="AZ1873" s="24">
        <v>0</v>
      </c>
      <c r="BR1873" s="18"/>
      <c r="BV1873" s="18"/>
    </row>
    <row r="1874" spans="1:74" x14ac:dyDescent="0.25">
      <c r="A1874" s="38" t="s">
        <v>8202</v>
      </c>
      <c r="B1874" s="38" t="s">
        <v>3855</v>
      </c>
      <c r="C1874" s="179">
        <v>2</v>
      </c>
      <c r="D1874" s="195">
        <v>2</v>
      </c>
      <c r="E1874" s="179">
        <v>0</v>
      </c>
      <c r="F1874" s="179">
        <v>1</v>
      </c>
      <c r="G1874" s="179">
        <v>0</v>
      </c>
      <c r="H1874" s="179">
        <v>1</v>
      </c>
      <c r="I1874" s="179">
        <v>0</v>
      </c>
      <c r="J1874" s="177">
        <f t="shared" si="333"/>
        <v>2</v>
      </c>
      <c r="S1874" s="46" t="s">
        <v>8078</v>
      </c>
      <c r="T1874" s="47">
        <v>6</v>
      </c>
      <c r="U1874" s="47">
        <v>49</v>
      </c>
      <c r="V1874" s="47">
        <v>34</v>
      </c>
      <c r="W1874" s="47">
        <v>220</v>
      </c>
      <c r="X1874" s="47">
        <v>51</v>
      </c>
      <c r="Y1874" s="22">
        <f t="shared" si="334"/>
        <v>360</v>
      </c>
      <c r="AL1874" s="18" t="s">
        <v>8246</v>
      </c>
      <c r="AM1874" s="24">
        <v>0</v>
      </c>
      <c r="AN1874" s="24">
        <v>0</v>
      </c>
      <c r="AO1874" s="24">
        <v>0</v>
      </c>
      <c r="AP1874" s="24">
        <v>0</v>
      </c>
      <c r="AQ1874" s="24">
        <v>0</v>
      </c>
      <c r="AR1874" s="24">
        <v>0</v>
      </c>
      <c r="AS1874" s="24">
        <v>0</v>
      </c>
      <c r="AT1874" s="75">
        <v>0</v>
      </c>
      <c r="AU1874" s="75">
        <v>0</v>
      </c>
      <c r="AV1874" s="24">
        <v>0</v>
      </c>
      <c r="AW1874" s="24">
        <v>0</v>
      </c>
      <c r="AX1874" s="24">
        <v>1</v>
      </c>
      <c r="AY1874" s="24">
        <v>0</v>
      </c>
      <c r="AZ1874" s="24">
        <v>0</v>
      </c>
      <c r="BR1874" s="18"/>
      <c r="BV1874" s="18"/>
    </row>
    <row r="1875" spans="1:74" x14ac:dyDescent="0.25">
      <c r="A1875" s="38" t="s">
        <v>8202</v>
      </c>
      <c r="B1875" s="38" t="s">
        <v>10</v>
      </c>
      <c r="C1875" s="179">
        <v>563</v>
      </c>
      <c r="D1875" s="195">
        <v>561</v>
      </c>
      <c r="E1875" s="179">
        <v>8</v>
      </c>
      <c r="F1875" s="179">
        <v>18</v>
      </c>
      <c r="G1875" s="179">
        <v>11</v>
      </c>
      <c r="H1875" s="179">
        <v>96</v>
      </c>
      <c r="I1875" s="179">
        <v>428</v>
      </c>
      <c r="J1875" s="177">
        <f t="shared" si="333"/>
        <v>561</v>
      </c>
      <c r="L1875" s="20">
        <f>SUM(J1871:J1875)</f>
        <v>646</v>
      </c>
      <c r="T1875" s="18">
        <f>SUM(T1867:T1874)</f>
        <v>14</v>
      </c>
      <c r="U1875" s="18">
        <f>SUM(U1867:U1874)</f>
        <v>115</v>
      </c>
      <c r="V1875" s="18">
        <f>SUM(V1867:V1874)</f>
        <v>48</v>
      </c>
      <c r="W1875" s="18">
        <f>SUM(W1867:W1874)</f>
        <v>460</v>
      </c>
      <c r="X1875" s="18">
        <f>SUM(X1867:X1874)</f>
        <v>715</v>
      </c>
      <c r="Y1875" s="22">
        <f t="shared" si="334"/>
        <v>1352</v>
      </c>
      <c r="AL1875" s="18" t="s">
        <v>8252</v>
      </c>
      <c r="AM1875" s="24">
        <v>364</v>
      </c>
      <c r="AN1875" s="24">
        <v>349</v>
      </c>
      <c r="AO1875" s="24">
        <v>510</v>
      </c>
      <c r="AP1875" s="24">
        <v>535</v>
      </c>
      <c r="AQ1875" s="24">
        <v>579</v>
      </c>
      <c r="AR1875" s="24">
        <v>91</v>
      </c>
      <c r="AS1875" s="24">
        <v>181</v>
      </c>
      <c r="AT1875" s="75">
        <v>166</v>
      </c>
      <c r="AU1875" s="75">
        <v>123</v>
      </c>
      <c r="AV1875" s="24">
        <v>6</v>
      </c>
      <c r="AW1875" s="24">
        <v>0</v>
      </c>
      <c r="AX1875" s="24">
        <v>1</v>
      </c>
      <c r="AY1875" s="24">
        <v>0</v>
      </c>
      <c r="AZ1875" s="24">
        <v>0</v>
      </c>
      <c r="BR1875" s="18"/>
      <c r="BV1875" s="18"/>
    </row>
    <row r="1876" spans="1:74" x14ac:dyDescent="0.25">
      <c r="A1876" s="151" t="s">
        <v>8203</v>
      </c>
      <c r="B1876" s="151" t="s">
        <v>3133</v>
      </c>
      <c r="C1876" s="188">
        <v>157</v>
      </c>
      <c r="D1876" s="196">
        <v>148</v>
      </c>
      <c r="E1876" s="188">
        <v>0</v>
      </c>
      <c r="F1876" s="188">
        <v>19</v>
      </c>
      <c r="G1876" s="188">
        <v>5</v>
      </c>
      <c r="H1876" s="188">
        <v>124</v>
      </c>
      <c r="I1876" s="188">
        <v>0</v>
      </c>
      <c r="J1876" s="178">
        <f t="shared" si="333"/>
        <v>148</v>
      </c>
      <c r="K1876" s="141"/>
      <c r="L1876" s="184"/>
      <c r="AT1876" s="75"/>
      <c r="AU1876" s="75"/>
      <c r="BR1876" s="18"/>
      <c r="BV1876" s="18"/>
    </row>
    <row r="1877" spans="1:74" ht="22.8" x14ac:dyDescent="0.25">
      <c r="A1877" s="151" t="s">
        <v>8203</v>
      </c>
      <c r="B1877" s="151" t="s">
        <v>836</v>
      </c>
      <c r="C1877" s="188">
        <v>110</v>
      </c>
      <c r="D1877" s="196">
        <v>101</v>
      </c>
      <c r="E1877" s="188">
        <v>0</v>
      </c>
      <c r="F1877" s="188">
        <v>14</v>
      </c>
      <c r="G1877" s="188">
        <v>13</v>
      </c>
      <c r="H1877" s="188">
        <v>74</v>
      </c>
      <c r="I1877" s="188">
        <v>0</v>
      </c>
      <c r="J1877" s="178">
        <f t="shared" si="333"/>
        <v>101</v>
      </c>
      <c r="K1877" s="141"/>
      <c r="L1877" s="184"/>
      <c r="S1877" s="22" t="s">
        <v>8192</v>
      </c>
      <c r="T1877" s="22" t="s">
        <v>5758</v>
      </c>
      <c r="U1877" s="22" t="s">
        <v>5740</v>
      </c>
      <c r="V1877" s="22" t="s">
        <v>5712</v>
      </c>
      <c r="W1877" s="22" t="s">
        <v>5745</v>
      </c>
      <c r="X1877" s="22" t="s">
        <v>5868</v>
      </c>
      <c r="Y1877" s="22" t="s">
        <v>5636</v>
      </c>
      <c r="AL1877" s="18" t="s">
        <v>2</v>
      </c>
      <c r="AM1877" s="18" t="s">
        <v>8255</v>
      </c>
      <c r="AN1877" s="18" t="s">
        <v>8360</v>
      </c>
      <c r="AO1877" s="18" t="s">
        <v>8361</v>
      </c>
      <c r="AP1877" s="18" t="s">
        <v>8258</v>
      </c>
      <c r="AQ1877" s="18" t="s">
        <v>8253</v>
      </c>
      <c r="AR1877" s="18" t="s">
        <v>8362</v>
      </c>
      <c r="AS1877" s="18" t="s">
        <v>8363</v>
      </c>
      <c r="AT1877" s="75" t="s">
        <v>8364</v>
      </c>
      <c r="AU1877" s="75" t="s">
        <v>8261</v>
      </c>
      <c r="AV1877" s="18" t="s">
        <v>8262</v>
      </c>
      <c r="AW1877" s="18" t="s">
        <v>8257</v>
      </c>
      <c r="AX1877" s="18" t="s">
        <v>8365</v>
      </c>
      <c r="AY1877" s="18" t="s">
        <v>8366</v>
      </c>
      <c r="AZ1877" s="18" t="s">
        <v>8367</v>
      </c>
      <c r="BR1877" s="18"/>
      <c r="BV1877" s="18"/>
    </row>
    <row r="1878" spans="1:74" x14ac:dyDescent="0.25">
      <c r="A1878" s="151" t="s">
        <v>8203</v>
      </c>
      <c r="B1878" s="151" t="s">
        <v>5524</v>
      </c>
      <c r="C1878" s="188">
        <v>5</v>
      </c>
      <c r="D1878" s="196">
        <v>5</v>
      </c>
      <c r="E1878" s="188">
        <v>0</v>
      </c>
      <c r="F1878" s="188">
        <v>4</v>
      </c>
      <c r="G1878" s="188">
        <v>0</v>
      </c>
      <c r="H1878" s="188">
        <v>1</v>
      </c>
      <c r="I1878" s="188">
        <v>0</v>
      </c>
      <c r="J1878" s="178">
        <f t="shared" si="333"/>
        <v>5</v>
      </c>
      <c r="K1878" s="141"/>
      <c r="L1878" s="184"/>
      <c r="S1878" s="22" t="s">
        <v>8394</v>
      </c>
      <c r="T1878" s="27">
        <v>0</v>
      </c>
      <c r="U1878" s="27">
        <v>0</v>
      </c>
      <c r="V1878" s="27">
        <v>0</v>
      </c>
      <c r="W1878" s="27">
        <v>0</v>
      </c>
      <c r="X1878" s="27">
        <v>0</v>
      </c>
      <c r="Y1878" s="22">
        <f t="shared" ref="Y1878:Y1886" si="335">SUM(T1878:X1878)</f>
        <v>0</v>
      </c>
      <c r="AL1878" s="18" t="s">
        <v>8293</v>
      </c>
      <c r="AM1878" s="24">
        <v>3</v>
      </c>
      <c r="AN1878" s="24">
        <v>0</v>
      </c>
      <c r="AO1878" s="24">
        <v>1</v>
      </c>
      <c r="AP1878" s="24">
        <v>1</v>
      </c>
      <c r="AQ1878" s="24">
        <v>1</v>
      </c>
      <c r="AR1878" s="24">
        <v>0</v>
      </c>
      <c r="AS1878" s="24">
        <v>0</v>
      </c>
      <c r="AT1878" s="75">
        <v>0</v>
      </c>
      <c r="AU1878" s="75">
        <v>0</v>
      </c>
      <c r="AV1878" s="24">
        <v>1</v>
      </c>
      <c r="AW1878" s="24">
        <v>2</v>
      </c>
      <c r="AX1878" s="24">
        <v>1</v>
      </c>
      <c r="AY1878" s="24">
        <v>1</v>
      </c>
      <c r="AZ1878" s="24">
        <v>0</v>
      </c>
      <c r="BR1878" s="18"/>
      <c r="BV1878" s="18"/>
    </row>
    <row r="1879" spans="1:74" x14ac:dyDescent="0.25">
      <c r="A1879" s="151" t="s">
        <v>8203</v>
      </c>
      <c r="B1879" s="151" t="s">
        <v>3855</v>
      </c>
      <c r="C1879" s="188">
        <v>1</v>
      </c>
      <c r="D1879" s="196">
        <v>1</v>
      </c>
      <c r="E1879" s="188">
        <v>0</v>
      </c>
      <c r="F1879" s="188">
        <v>1</v>
      </c>
      <c r="G1879" s="188">
        <v>0</v>
      </c>
      <c r="H1879" s="188">
        <v>0</v>
      </c>
      <c r="I1879" s="188">
        <v>0</v>
      </c>
      <c r="J1879" s="178">
        <f t="shared" si="333"/>
        <v>1</v>
      </c>
      <c r="K1879" s="141"/>
      <c r="L1879" s="184"/>
      <c r="S1879" s="22" t="s">
        <v>8395</v>
      </c>
      <c r="T1879" s="27">
        <v>0</v>
      </c>
      <c r="U1879" s="27">
        <v>0</v>
      </c>
      <c r="V1879" s="27">
        <v>0</v>
      </c>
      <c r="W1879" s="27">
        <v>0</v>
      </c>
      <c r="X1879" s="27">
        <v>0</v>
      </c>
      <c r="Y1879" s="22">
        <f t="shared" si="335"/>
        <v>0</v>
      </c>
      <c r="AL1879" s="18" t="s">
        <v>8294</v>
      </c>
      <c r="AM1879" s="24">
        <v>3</v>
      </c>
      <c r="AN1879" s="24">
        <v>3</v>
      </c>
      <c r="AO1879" s="24">
        <v>1</v>
      </c>
      <c r="AP1879" s="24">
        <v>1</v>
      </c>
      <c r="AQ1879" s="24">
        <v>1</v>
      </c>
      <c r="AR1879" s="24">
        <v>0</v>
      </c>
      <c r="AS1879" s="24">
        <v>0</v>
      </c>
      <c r="AT1879" s="75">
        <v>0</v>
      </c>
      <c r="AU1879" s="75">
        <v>1</v>
      </c>
      <c r="AV1879" s="24">
        <v>1</v>
      </c>
      <c r="AW1879" s="24">
        <v>0</v>
      </c>
      <c r="AX1879" s="24">
        <v>0</v>
      </c>
      <c r="AY1879" s="24">
        <v>1</v>
      </c>
      <c r="AZ1879" s="24">
        <v>0</v>
      </c>
      <c r="BR1879" s="18"/>
      <c r="BV1879" s="18"/>
    </row>
    <row r="1880" spans="1:74" x14ac:dyDescent="0.25">
      <c r="A1880" s="197" t="s">
        <v>8203</v>
      </c>
      <c r="B1880" s="197" t="s">
        <v>10</v>
      </c>
      <c r="C1880" s="198">
        <v>105</v>
      </c>
      <c r="D1880" s="199">
        <v>105</v>
      </c>
      <c r="E1880" s="198">
        <v>6</v>
      </c>
      <c r="F1880" s="198">
        <v>11</v>
      </c>
      <c r="G1880" s="198">
        <v>16</v>
      </c>
      <c r="H1880" s="198">
        <v>21</v>
      </c>
      <c r="I1880" s="198">
        <v>51</v>
      </c>
      <c r="J1880" s="200">
        <f t="shared" si="333"/>
        <v>105</v>
      </c>
      <c r="K1880" s="141"/>
      <c r="L1880" s="184">
        <f>SUM(J1876:J1880)</f>
        <v>360</v>
      </c>
      <c r="S1880" s="22" t="s">
        <v>8396</v>
      </c>
      <c r="T1880" s="27">
        <v>0</v>
      </c>
      <c r="U1880" s="27">
        <v>0</v>
      </c>
      <c r="V1880" s="27">
        <v>0</v>
      </c>
      <c r="W1880" s="27">
        <v>0</v>
      </c>
      <c r="X1880" s="27">
        <v>0</v>
      </c>
      <c r="Y1880" s="22">
        <f t="shared" si="335"/>
        <v>0</v>
      </c>
      <c r="AL1880" s="18" t="s">
        <v>8295</v>
      </c>
      <c r="AM1880" s="24">
        <v>10</v>
      </c>
      <c r="AN1880" s="24">
        <v>3</v>
      </c>
      <c r="AO1880" s="24">
        <v>5</v>
      </c>
      <c r="AP1880" s="24">
        <v>3</v>
      </c>
      <c r="AQ1880" s="24">
        <v>2</v>
      </c>
      <c r="AR1880" s="24">
        <v>0</v>
      </c>
      <c r="AS1880" s="24">
        <v>0</v>
      </c>
      <c r="AT1880" s="75">
        <v>0</v>
      </c>
      <c r="AU1880" s="75">
        <v>1</v>
      </c>
      <c r="AV1880" s="24">
        <v>1</v>
      </c>
      <c r="AW1880" s="24">
        <v>0</v>
      </c>
      <c r="AX1880" s="24">
        <v>0</v>
      </c>
      <c r="AY1880" s="24">
        <v>1</v>
      </c>
      <c r="AZ1880" s="24">
        <v>0</v>
      </c>
      <c r="BR1880" s="18"/>
      <c r="BV1880" s="18"/>
    </row>
    <row r="1881" spans="1:74" x14ac:dyDescent="0.25">
      <c r="A1881" s="201" t="s">
        <v>8193</v>
      </c>
      <c r="B1881" s="21"/>
      <c r="C1881" s="202">
        <f t="shared" ref="C1881:J1881" si="336">SUM(C1866:C1880)</f>
        <v>1409</v>
      </c>
      <c r="D1881" s="202">
        <f t="shared" si="336"/>
        <v>1352</v>
      </c>
      <c r="E1881" s="202">
        <f t="shared" si="336"/>
        <v>14</v>
      </c>
      <c r="F1881" s="202">
        <f t="shared" si="336"/>
        <v>115</v>
      </c>
      <c r="G1881" s="202">
        <f t="shared" si="336"/>
        <v>48</v>
      </c>
      <c r="H1881" s="202">
        <f t="shared" si="336"/>
        <v>460</v>
      </c>
      <c r="I1881" s="202">
        <f t="shared" si="336"/>
        <v>715</v>
      </c>
      <c r="J1881" s="202">
        <f t="shared" si="336"/>
        <v>1352</v>
      </c>
      <c r="K1881" s="203"/>
      <c r="L1881" s="203">
        <f>SUM(L1866:L1880)</f>
        <v>1352</v>
      </c>
      <c r="S1881" s="22" t="s">
        <v>8074</v>
      </c>
      <c r="T1881" s="27">
        <v>0</v>
      </c>
      <c r="U1881" s="27">
        <v>0</v>
      </c>
      <c r="V1881" s="27">
        <v>0</v>
      </c>
      <c r="W1881" s="27">
        <v>0</v>
      </c>
      <c r="X1881" s="27">
        <v>0</v>
      </c>
      <c r="Y1881" s="22">
        <f t="shared" si="335"/>
        <v>0</v>
      </c>
      <c r="AL1881" s="18" t="s">
        <v>8296</v>
      </c>
      <c r="AM1881" s="24">
        <v>51</v>
      </c>
      <c r="AN1881" s="24">
        <v>46</v>
      </c>
      <c r="AO1881" s="24">
        <v>37</v>
      </c>
      <c r="AP1881" s="24">
        <v>28</v>
      </c>
      <c r="AQ1881" s="24">
        <v>23</v>
      </c>
      <c r="AR1881" s="24">
        <v>12</v>
      </c>
      <c r="AS1881" s="24">
        <v>18</v>
      </c>
      <c r="AT1881" s="75">
        <v>8</v>
      </c>
      <c r="AU1881" s="75">
        <v>10</v>
      </c>
      <c r="AV1881" s="24">
        <v>4</v>
      </c>
      <c r="AW1881" s="24">
        <v>1</v>
      </c>
      <c r="AX1881" s="24">
        <v>5</v>
      </c>
      <c r="AY1881" s="24">
        <v>3</v>
      </c>
      <c r="AZ1881" s="24">
        <v>0</v>
      </c>
      <c r="BR1881" s="18"/>
      <c r="BV1881" s="18"/>
    </row>
    <row r="1882" spans="1:74" x14ac:dyDescent="0.25">
      <c r="A1882" s="174"/>
      <c r="B1882" s="174"/>
      <c r="C1882" s="137"/>
      <c r="D1882" s="137"/>
      <c r="E1882" s="20"/>
      <c r="F1882" s="20"/>
      <c r="G1882" s="20"/>
      <c r="H1882" s="20"/>
      <c r="I1882" s="20"/>
      <c r="J1882" s="20"/>
      <c r="S1882" s="22" t="s">
        <v>8075</v>
      </c>
      <c r="T1882" s="27">
        <v>0</v>
      </c>
      <c r="U1882" s="27">
        <v>0</v>
      </c>
      <c r="V1882" s="27">
        <v>0</v>
      </c>
      <c r="W1882" s="27">
        <v>0</v>
      </c>
      <c r="X1882" s="27">
        <v>0</v>
      </c>
      <c r="Y1882" s="22">
        <f t="shared" si="335"/>
        <v>0</v>
      </c>
      <c r="AL1882" s="18" t="s">
        <v>8374</v>
      </c>
      <c r="AM1882" s="24">
        <v>713</v>
      </c>
      <c r="AN1882" s="24">
        <v>352</v>
      </c>
      <c r="AO1882" s="24">
        <v>266</v>
      </c>
      <c r="AP1882" s="24">
        <v>249</v>
      </c>
      <c r="AQ1882" s="24">
        <v>156</v>
      </c>
      <c r="AR1882" s="24">
        <v>84</v>
      </c>
      <c r="AS1882" s="24">
        <v>62</v>
      </c>
      <c r="AT1882" s="75">
        <v>82</v>
      </c>
      <c r="AU1882" s="75">
        <v>42</v>
      </c>
      <c r="AV1882" s="24">
        <v>52</v>
      </c>
      <c r="AW1882" s="24">
        <v>37</v>
      </c>
      <c r="AX1882" s="24">
        <v>17</v>
      </c>
      <c r="AY1882" s="24">
        <v>19</v>
      </c>
      <c r="AZ1882" s="24">
        <v>37</v>
      </c>
      <c r="BR1882" s="18"/>
      <c r="BV1882" s="18"/>
    </row>
    <row r="1883" spans="1:74" x14ac:dyDescent="0.25">
      <c r="A1883" s="174"/>
      <c r="B1883" s="174"/>
      <c r="C1883" s="137"/>
      <c r="D1883" s="137"/>
      <c r="E1883" s="20"/>
      <c r="F1883" s="20"/>
      <c r="G1883" s="20"/>
      <c r="H1883" s="20"/>
      <c r="I1883" s="20"/>
      <c r="J1883" s="20"/>
      <c r="S1883" s="46" t="s">
        <v>8076</v>
      </c>
      <c r="T1883" s="47">
        <v>0</v>
      </c>
      <c r="U1883" s="47">
        <v>9</v>
      </c>
      <c r="V1883" s="47">
        <v>0</v>
      </c>
      <c r="W1883" s="47">
        <v>25</v>
      </c>
      <c r="X1883" s="47">
        <v>0</v>
      </c>
      <c r="Y1883" s="22">
        <f t="shared" si="335"/>
        <v>34</v>
      </c>
      <c r="AL1883" s="18" t="s">
        <v>8252</v>
      </c>
      <c r="AM1883" s="24">
        <v>364</v>
      </c>
      <c r="AN1883" s="24">
        <v>349</v>
      </c>
      <c r="AO1883" s="24">
        <v>510</v>
      </c>
      <c r="AP1883" s="24">
        <v>535</v>
      </c>
      <c r="AQ1883" s="24">
        <v>579</v>
      </c>
      <c r="AR1883" s="24">
        <v>91</v>
      </c>
      <c r="AS1883" s="24">
        <v>181</v>
      </c>
      <c r="AT1883" s="75">
        <v>166</v>
      </c>
      <c r="AU1883" s="75">
        <v>123</v>
      </c>
      <c r="AV1883" s="24">
        <v>6</v>
      </c>
      <c r="AW1883" s="24">
        <v>0</v>
      </c>
      <c r="AX1883" s="24">
        <v>1</v>
      </c>
      <c r="AY1883" s="24">
        <v>0</v>
      </c>
      <c r="AZ1883" s="24">
        <v>0</v>
      </c>
      <c r="BR1883" s="18"/>
      <c r="BV1883" s="18"/>
    </row>
    <row r="1884" spans="1:74" x14ac:dyDescent="0.25">
      <c r="A1884" s="174"/>
      <c r="B1884" s="174"/>
      <c r="C1884" s="137"/>
      <c r="D1884" s="137"/>
      <c r="E1884" s="20"/>
      <c r="F1884" s="20"/>
      <c r="G1884" s="20"/>
      <c r="H1884" s="20"/>
      <c r="I1884" s="20"/>
      <c r="J1884" s="20"/>
      <c r="S1884" s="22" t="s">
        <v>8077</v>
      </c>
      <c r="T1884" s="27">
        <v>0</v>
      </c>
      <c r="U1884" s="27">
        <v>17</v>
      </c>
      <c r="V1884" s="27">
        <v>0</v>
      </c>
      <c r="W1884" s="27">
        <v>47</v>
      </c>
      <c r="X1884" s="27">
        <v>0</v>
      </c>
      <c r="Y1884" s="22">
        <f t="shared" si="335"/>
        <v>64</v>
      </c>
      <c r="AL1884" s="18" t="s">
        <v>8375</v>
      </c>
      <c r="AM1884" s="24">
        <v>1</v>
      </c>
      <c r="AN1884" s="24">
        <v>28</v>
      </c>
      <c r="AO1884" s="24">
        <v>72</v>
      </c>
      <c r="AP1884" s="24">
        <v>273</v>
      </c>
      <c r="AQ1884" s="24">
        <v>355</v>
      </c>
      <c r="AR1884" s="24">
        <v>161</v>
      </c>
      <c r="AS1884" s="24">
        <v>145</v>
      </c>
      <c r="AT1884" s="75">
        <v>92</v>
      </c>
      <c r="AU1884" s="75">
        <v>72</v>
      </c>
      <c r="AV1884" s="24">
        <v>60</v>
      </c>
      <c r="AW1884" s="24">
        <v>43</v>
      </c>
      <c r="AX1884" s="24">
        <v>40</v>
      </c>
      <c r="AY1884" s="24">
        <v>31</v>
      </c>
      <c r="AZ1884" s="24">
        <v>39</v>
      </c>
      <c r="BR1884" s="18"/>
      <c r="BV1884" s="18"/>
    </row>
    <row r="1885" spans="1:74" x14ac:dyDescent="0.25">
      <c r="A1885" s="174"/>
      <c r="B1885" s="174"/>
      <c r="C1885" s="137"/>
      <c r="D1885" s="137"/>
      <c r="E1885" s="20"/>
      <c r="F1885" s="20"/>
      <c r="G1885" s="20"/>
      <c r="H1885" s="20"/>
      <c r="I1885" s="20"/>
      <c r="J1885" s="20"/>
      <c r="S1885" s="46" t="s">
        <v>8078</v>
      </c>
      <c r="T1885" s="47">
        <v>0</v>
      </c>
      <c r="U1885" s="47">
        <v>19</v>
      </c>
      <c r="V1885" s="47">
        <v>5</v>
      </c>
      <c r="W1885" s="47">
        <v>124</v>
      </c>
      <c r="X1885" s="47">
        <v>0</v>
      </c>
      <c r="Y1885" s="22">
        <f t="shared" si="335"/>
        <v>148</v>
      </c>
      <c r="AL1885" s="141" t="s">
        <v>8256</v>
      </c>
      <c r="AM1885" s="142">
        <v>0</v>
      </c>
      <c r="AN1885" s="142">
        <v>0</v>
      </c>
      <c r="AO1885" s="142">
        <v>0</v>
      </c>
      <c r="AP1885" s="142">
        <v>0</v>
      </c>
      <c r="AQ1885" s="142">
        <v>0</v>
      </c>
      <c r="AR1885" s="142">
        <v>415</v>
      </c>
      <c r="AS1885" s="142">
        <v>435</v>
      </c>
      <c r="AT1885" s="180">
        <v>345</v>
      </c>
      <c r="AU1885" s="180">
        <v>433</v>
      </c>
      <c r="AV1885" s="142">
        <v>457</v>
      </c>
      <c r="AW1885" s="142">
        <v>568</v>
      </c>
      <c r="AX1885" s="142">
        <v>453</v>
      </c>
      <c r="AY1885" s="142">
        <v>391</v>
      </c>
      <c r="AZ1885" s="142">
        <v>236</v>
      </c>
      <c r="BR1885" s="18"/>
      <c r="BV1885" s="18"/>
    </row>
    <row r="1886" spans="1:74" x14ac:dyDescent="0.25">
      <c r="A1886" s="174"/>
      <c r="B1886" s="174"/>
      <c r="C1886" s="137"/>
      <c r="D1886" s="137"/>
      <c r="E1886" s="20"/>
      <c r="F1886" s="20"/>
      <c r="G1886" s="20"/>
      <c r="H1886" s="20"/>
      <c r="I1886" s="20"/>
      <c r="J1886" s="20"/>
      <c r="T1886" s="18">
        <f>SUM(T1878:T1885)</f>
        <v>0</v>
      </c>
      <c r="U1886" s="18">
        <f>SUM(U1878:U1885)</f>
        <v>45</v>
      </c>
      <c r="V1886" s="18">
        <f>SUM(V1878:V1885)</f>
        <v>5</v>
      </c>
      <c r="W1886" s="18">
        <f>SUM(W1878:W1885)</f>
        <v>196</v>
      </c>
      <c r="X1886" s="18">
        <f>SUM(X1878:X1885)</f>
        <v>0</v>
      </c>
      <c r="Y1886" s="22">
        <f t="shared" si="335"/>
        <v>246</v>
      </c>
      <c r="AL1886" s="18" t="s">
        <v>8376</v>
      </c>
      <c r="AM1886" s="24">
        <v>0</v>
      </c>
      <c r="AN1886" s="24">
        <v>0</v>
      </c>
      <c r="AO1886" s="24">
        <v>0</v>
      </c>
      <c r="AP1886" s="24">
        <v>0</v>
      </c>
      <c r="AQ1886" s="24">
        <v>2</v>
      </c>
      <c r="AR1886" s="24">
        <v>15</v>
      </c>
      <c r="AS1886" s="24">
        <v>39</v>
      </c>
      <c r="AT1886" s="75">
        <v>174</v>
      </c>
      <c r="AU1886" s="75">
        <v>257</v>
      </c>
      <c r="AV1886" s="24">
        <v>409</v>
      </c>
      <c r="AW1886" s="24">
        <v>233</v>
      </c>
      <c r="AX1886" s="24">
        <v>203</v>
      </c>
      <c r="AY1886" s="24">
        <v>114</v>
      </c>
      <c r="AZ1886" s="24">
        <v>154</v>
      </c>
      <c r="BR1886" s="18"/>
      <c r="BV1886" s="18"/>
    </row>
    <row r="1887" spans="1:74" x14ac:dyDescent="0.25">
      <c r="A1887" s="174"/>
      <c r="C1887" s="20"/>
      <c r="D1887" s="20"/>
      <c r="E1887" s="20"/>
      <c r="F1887" s="20"/>
      <c r="G1887" s="20"/>
      <c r="H1887" s="20"/>
      <c r="I1887" s="20"/>
      <c r="J1887" s="20"/>
      <c r="K1887" s="20"/>
      <c r="AL1887" s="141" t="s">
        <v>8259</v>
      </c>
      <c r="AM1887" s="142">
        <v>0</v>
      </c>
      <c r="AN1887" s="142">
        <v>0</v>
      </c>
      <c r="AO1887" s="142">
        <v>0</v>
      </c>
      <c r="AP1887" s="142">
        <v>0</v>
      </c>
      <c r="AQ1887" s="142">
        <v>0</v>
      </c>
      <c r="AR1887" s="142">
        <v>0</v>
      </c>
      <c r="AS1887" s="142">
        <v>0</v>
      </c>
      <c r="AT1887" s="142">
        <v>0</v>
      </c>
      <c r="AU1887" s="142">
        <v>0</v>
      </c>
      <c r="AV1887" s="142">
        <v>2</v>
      </c>
      <c r="AW1887" s="142">
        <v>10</v>
      </c>
      <c r="AX1887" s="142">
        <v>51</v>
      </c>
      <c r="AY1887" s="142">
        <v>115</v>
      </c>
      <c r="AZ1887" s="142">
        <v>428</v>
      </c>
      <c r="BR1887" s="18"/>
      <c r="BV1887" s="18"/>
    </row>
    <row r="1888" spans="1:74" x14ac:dyDescent="0.25">
      <c r="S1888" s="22" t="s">
        <v>8195</v>
      </c>
      <c r="T1888" s="22" t="s">
        <v>5758</v>
      </c>
      <c r="U1888" s="22" t="s">
        <v>5740</v>
      </c>
      <c r="V1888" s="22" t="s">
        <v>5712</v>
      </c>
      <c r="W1888" s="22" t="s">
        <v>5745</v>
      </c>
      <c r="X1888" s="22" t="s">
        <v>5868</v>
      </c>
      <c r="Y1888" s="22" t="s">
        <v>8196</v>
      </c>
      <c r="AL1888" s="18" t="s">
        <v>8385</v>
      </c>
      <c r="AM1888" s="24">
        <v>0</v>
      </c>
      <c r="AN1888" s="24">
        <v>0</v>
      </c>
      <c r="AO1888" s="24">
        <v>0</v>
      </c>
      <c r="AP1888" s="24">
        <v>0</v>
      </c>
      <c r="AQ1888" s="24">
        <v>0</v>
      </c>
      <c r="AR1888" s="24">
        <v>0</v>
      </c>
      <c r="AS1888" s="24">
        <v>0</v>
      </c>
      <c r="AT1888" s="24">
        <v>0</v>
      </c>
      <c r="AU1888" s="24">
        <v>0</v>
      </c>
      <c r="AV1888" s="24">
        <v>1</v>
      </c>
      <c r="AW1888" s="24">
        <v>7</v>
      </c>
      <c r="AX1888" s="24">
        <v>40</v>
      </c>
      <c r="AY1888" s="24">
        <v>42</v>
      </c>
      <c r="AZ1888" s="24">
        <v>161</v>
      </c>
      <c r="BR1888" s="18"/>
      <c r="BV1888" s="18"/>
    </row>
    <row r="1889" spans="1:74" x14ac:dyDescent="0.25">
      <c r="S1889" s="22" t="s">
        <v>8394</v>
      </c>
      <c r="T1889" s="27">
        <v>0</v>
      </c>
      <c r="U1889" s="27">
        <v>0</v>
      </c>
      <c r="V1889" s="27">
        <v>0</v>
      </c>
      <c r="W1889" s="27">
        <v>0</v>
      </c>
      <c r="X1889" s="27">
        <v>0</v>
      </c>
      <c r="Y1889" s="22">
        <f t="shared" ref="Y1889:Y1897" si="337">SUM(T1889:W1889)</f>
        <v>0</v>
      </c>
      <c r="AL1889" s="141" t="s">
        <v>8264</v>
      </c>
      <c r="AM1889" s="142">
        <v>0</v>
      </c>
      <c r="AN1889" s="142">
        <v>0</v>
      </c>
      <c r="AO1889" s="142">
        <v>0</v>
      </c>
      <c r="AP1889" s="142">
        <v>0</v>
      </c>
      <c r="AQ1889" s="142">
        <v>0</v>
      </c>
      <c r="AR1889" s="142">
        <v>0</v>
      </c>
      <c r="AS1889" s="142">
        <v>0</v>
      </c>
      <c r="AT1889" s="142">
        <v>0</v>
      </c>
      <c r="AU1889" s="142">
        <v>0</v>
      </c>
      <c r="AV1889" s="142">
        <v>0</v>
      </c>
      <c r="AW1889" s="142">
        <v>0</v>
      </c>
      <c r="AX1889" s="142">
        <v>13</v>
      </c>
      <c r="AY1889" s="142">
        <v>33</v>
      </c>
      <c r="AZ1889" s="142">
        <v>51</v>
      </c>
      <c r="BR1889" s="18"/>
      <c r="BV1889" s="18"/>
    </row>
    <row r="1890" spans="1:74" x14ac:dyDescent="0.25">
      <c r="S1890" s="22" t="s">
        <v>8395</v>
      </c>
      <c r="T1890" s="27">
        <v>0</v>
      </c>
      <c r="U1890" s="27">
        <v>0</v>
      </c>
      <c r="V1890" s="27">
        <v>0</v>
      </c>
      <c r="W1890" s="27">
        <v>0</v>
      </c>
      <c r="X1890" s="27">
        <v>0</v>
      </c>
      <c r="Y1890" s="22">
        <f t="shared" si="337"/>
        <v>0</v>
      </c>
      <c r="BR1890" s="18"/>
      <c r="BV1890" s="18"/>
    </row>
    <row r="1891" spans="1:74" x14ac:dyDescent="0.25">
      <c r="S1891" s="22" t="s">
        <v>8396</v>
      </c>
      <c r="T1891" s="27">
        <v>0</v>
      </c>
      <c r="U1891" s="27">
        <v>0</v>
      </c>
      <c r="V1891" s="27">
        <v>0</v>
      </c>
      <c r="W1891" s="27">
        <v>0</v>
      </c>
      <c r="X1891" s="27">
        <v>0</v>
      </c>
      <c r="Y1891" s="22">
        <f t="shared" si="337"/>
        <v>0</v>
      </c>
      <c r="BR1891" s="18"/>
      <c r="BV1891" s="18"/>
    </row>
    <row r="1892" spans="1:74" x14ac:dyDescent="0.25">
      <c r="S1892" s="22" t="s">
        <v>8074</v>
      </c>
      <c r="T1892" s="27">
        <v>0</v>
      </c>
      <c r="U1892" s="27">
        <v>0</v>
      </c>
      <c r="V1892" s="27">
        <v>0</v>
      </c>
      <c r="W1892" s="27">
        <v>0</v>
      </c>
      <c r="X1892" s="27">
        <v>0</v>
      </c>
      <c r="Y1892" s="22">
        <f t="shared" si="337"/>
        <v>0</v>
      </c>
      <c r="BR1892" s="18"/>
      <c r="BV1892" s="18"/>
    </row>
    <row r="1893" spans="1:74" x14ac:dyDescent="0.25">
      <c r="S1893" s="22" t="s">
        <v>8075</v>
      </c>
      <c r="T1893" s="27">
        <v>0</v>
      </c>
      <c r="U1893" s="27">
        <v>9</v>
      </c>
      <c r="V1893" s="27">
        <v>0</v>
      </c>
      <c r="W1893" s="27">
        <v>28</v>
      </c>
      <c r="X1893" s="27">
        <v>0</v>
      </c>
      <c r="Y1893" s="22">
        <f t="shared" si="337"/>
        <v>37</v>
      </c>
      <c r="BR1893" s="18"/>
      <c r="BV1893" s="18"/>
    </row>
    <row r="1894" spans="1:74" x14ac:dyDescent="0.25">
      <c r="S1894" s="46" t="s">
        <v>8076</v>
      </c>
      <c r="T1894" s="47">
        <v>0</v>
      </c>
      <c r="U1894" s="47">
        <v>9</v>
      </c>
      <c r="V1894" s="47">
        <v>0</v>
      </c>
      <c r="W1894" s="47">
        <v>30</v>
      </c>
      <c r="X1894" s="47">
        <v>236</v>
      </c>
      <c r="Y1894" s="22">
        <f t="shared" si="337"/>
        <v>39</v>
      </c>
      <c r="BR1894" s="18"/>
      <c r="BV1894" s="18"/>
    </row>
    <row r="1895" spans="1:74" x14ac:dyDescent="0.25">
      <c r="S1895" s="22" t="s">
        <v>8077</v>
      </c>
      <c r="T1895" s="27">
        <v>8</v>
      </c>
      <c r="U1895" s="27">
        <v>22</v>
      </c>
      <c r="V1895" s="27">
        <v>14</v>
      </c>
      <c r="W1895" s="27">
        <v>110</v>
      </c>
      <c r="X1895" s="27">
        <v>428</v>
      </c>
      <c r="Y1895" s="22">
        <f t="shared" si="337"/>
        <v>154</v>
      </c>
      <c r="BR1895" s="18"/>
      <c r="BV1895" s="18"/>
    </row>
    <row r="1896" spans="1:74" x14ac:dyDescent="0.25">
      <c r="S1896" s="46" t="s">
        <v>8078</v>
      </c>
      <c r="T1896" s="47">
        <v>6</v>
      </c>
      <c r="U1896" s="47">
        <v>30</v>
      </c>
      <c r="V1896" s="47">
        <v>29</v>
      </c>
      <c r="W1896" s="47">
        <v>96</v>
      </c>
      <c r="X1896" s="47">
        <v>51</v>
      </c>
      <c r="Y1896" s="22">
        <f t="shared" si="337"/>
        <v>161</v>
      </c>
      <c r="BR1896" s="18"/>
      <c r="BV1896" s="18"/>
    </row>
    <row r="1897" spans="1:74" x14ac:dyDescent="0.25">
      <c r="T1897" s="18">
        <f>SUM(T1889:T1896)</f>
        <v>14</v>
      </c>
      <c r="U1897" s="18">
        <f>SUM(U1889:U1896)</f>
        <v>70</v>
      </c>
      <c r="V1897" s="18">
        <f>SUM(V1889:V1896)</f>
        <v>43</v>
      </c>
      <c r="W1897" s="18">
        <f>SUM(W1889:W1896)</f>
        <v>264</v>
      </c>
      <c r="X1897" s="18">
        <f>SUM(X1889:X1896)</f>
        <v>715</v>
      </c>
      <c r="Y1897" s="22">
        <f t="shared" si="337"/>
        <v>391</v>
      </c>
      <c r="BR1897" s="18"/>
      <c r="BV1897" s="18"/>
    </row>
    <row r="1900" spans="1:74" ht="42" customHeight="1" x14ac:dyDescent="0.25">
      <c r="A1900" s="204" t="s">
        <v>8366</v>
      </c>
      <c r="B1900" s="204" t="s">
        <v>7633</v>
      </c>
      <c r="C1900" s="204" t="s">
        <v>8063</v>
      </c>
      <c r="D1900" s="204" t="s">
        <v>8181</v>
      </c>
      <c r="E1900" s="204" t="s">
        <v>8182</v>
      </c>
      <c r="F1900" s="204" t="s">
        <v>8183</v>
      </c>
      <c r="G1900" s="204" t="s">
        <v>8184</v>
      </c>
      <c r="H1900" s="204" t="s">
        <v>8185</v>
      </c>
      <c r="I1900" s="204" t="s">
        <v>8186</v>
      </c>
      <c r="J1900" s="25" t="s">
        <v>8188</v>
      </c>
      <c r="L1900" s="37" t="s">
        <v>8411</v>
      </c>
      <c r="S1900" s="18" t="s">
        <v>8366</v>
      </c>
      <c r="AL1900" s="24" t="s">
        <v>8228</v>
      </c>
      <c r="AM1900" s="75" t="s">
        <v>8366</v>
      </c>
      <c r="AN1900" s="24"/>
      <c r="AO1900" s="24"/>
      <c r="AP1900" s="24"/>
      <c r="BR1900" s="18"/>
      <c r="BV1900" s="18"/>
    </row>
    <row r="1901" spans="1:74" x14ac:dyDescent="0.25">
      <c r="A1901" s="205" t="s">
        <v>8401</v>
      </c>
      <c r="B1901" s="205" t="s">
        <v>836</v>
      </c>
      <c r="C1901" s="206">
        <v>1</v>
      </c>
      <c r="D1901" s="206">
        <v>1</v>
      </c>
      <c r="E1901" s="27">
        <v>0</v>
      </c>
      <c r="F1901" s="27">
        <v>1</v>
      </c>
      <c r="G1901" s="27">
        <v>0</v>
      </c>
      <c r="H1901" s="27">
        <v>0</v>
      </c>
      <c r="I1901" s="27">
        <v>0</v>
      </c>
      <c r="J1901" s="27">
        <f t="shared" ref="J1901:J1921" si="338">SUM(E1901:I1901)</f>
        <v>1</v>
      </c>
      <c r="L1901" s="20">
        <v>1</v>
      </c>
      <c r="S1901" s="22" t="s">
        <v>8190</v>
      </c>
      <c r="T1901" s="22" t="s">
        <v>5758</v>
      </c>
      <c r="U1901" s="22" t="s">
        <v>5740</v>
      </c>
      <c r="V1901" s="22" t="s">
        <v>5712</v>
      </c>
      <c r="W1901" s="22" t="s">
        <v>5745</v>
      </c>
      <c r="X1901" s="22" t="s">
        <v>5868</v>
      </c>
      <c r="Y1901" s="22" t="s">
        <v>5636</v>
      </c>
      <c r="AL1901" s="18" t="s">
        <v>8353</v>
      </c>
      <c r="AM1901" s="24"/>
      <c r="AN1901" s="24"/>
      <c r="AO1901" s="24"/>
      <c r="AP1901" s="24"/>
      <c r="BR1901" s="18"/>
      <c r="BV1901" s="18"/>
    </row>
    <row r="1902" spans="1:74" x14ac:dyDescent="0.25">
      <c r="A1902" s="207" t="s">
        <v>8402</v>
      </c>
      <c r="B1902" s="207" t="s">
        <v>836</v>
      </c>
      <c r="C1902" s="208">
        <v>1</v>
      </c>
      <c r="D1902" s="208">
        <v>1</v>
      </c>
      <c r="E1902" s="48">
        <v>0</v>
      </c>
      <c r="F1902" s="48">
        <v>1</v>
      </c>
      <c r="G1902" s="48">
        <v>0</v>
      </c>
      <c r="H1902" s="48">
        <v>0</v>
      </c>
      <c r="I1902" s="48">
        <v>0</v>
      </c>
      <c r="J1902" s="48">
        <f t="shared" si="338"/>
        <v>1</v>
      </c>
      <c r="K1902" s="141"/>
      <c r="L1902" s="184">
        <v>1</v>
      </c>
      <c r="S1902" s="22" t="s">
        <v>8394</v>
      </c>
      <c r="T1902" s="27">
        <v>0</v>
      </c>
      <c r="U1902" s="27">
        <v>1</v>
      </c>
      <c r="V1902" s="27">
        <v>0</v>
      </c>
      <c r="W1902" s="27">
        <v>0</v>
      </c>
      <c r="X1902" s="27">
        <v>0</v>
      </c>
      <c r="Y1902" s="22">
        <f t="shared" ref="Y1902:Y1910" si="339">SUM(T1902:X1902)</f>
        <v>1</v>
      </c>
      <c r="AL1902" s="18" t="s">
        <v>8355</v>
      </c>
      <c r="AM1902" s="24"/>
      <c r="AN1902" s="24"/>
      <c r="AO1902" s="24"/>
      <c r="AP1902" s="24"/>
      <c r="BR1902" s="18"/>
      <c r="BV1902" s="18"/>
    </row>
    <row r="1903" spans="1:74" x14ac:dyDescent="0.25">
      <c r="A1903" s="205" t="s">
        <v>8403</v>
      </c>
      <c r="B1903" s="205" t="s">
        <v>836</v>
      </c>
      <c r="C1903" s="206">
        <v>1</v>
      </c>
      <c r="D1903" s="206">
        <v>1</v>
      </c>
      <c r="E1903" s="27">
        <v>0</v>
      </c>
      <c r="F1903" s="27">
        <v>1</v>
      </c>
      <c r="G1903" s="27">
        <v>0</v>
      </c>
      <c r="H1903" s="27">
        <v>0</v>
      </c>
      <c r="I1903" s="27">
        <v>0</v>
      </c>
      <c r="J1903" s="27">
        <f t="shared" si="338"/>
        <v>1</v>
      </c>
      <c r="L1903" s="20">
        <v>1</v>
      </c>
      <c r="S1903" s="22" t="s">
        <v>8395</v>
      </c>
      <c r="T1903" s="27">
        <v>0</v>
      </c>
      <c r="U1903" s="27">
        <v>1</v>
      </c>
      <c r="V1903" s="27">
        <v>0</v>
      </c>
      <c r="W1903" s="27">
        <v>0</v>
      </c>
      <c r="X1903" s="27">
        <v>0</v>
      </c>
      <c r="Y1903" s="22">
        <f t="shared" si="339"/>
        <v>1</v>
      </c>
      <c r="AM1903" s="24"/>
      <c r="AN1903" s="24"/>
      <c r="AO1903" s="24"/>
      <c r="AP1903" s="24"/>
      <c r="BR1903" s="18"/>
      <c r="BV1903" s="18"/>
    </row>
    <row r="1904" spans="1:74" ht="22.8" x14ac:dyDescent="0.25">
      <c r="A1904" s="207" t="s">
        <v>8399</v>
      </c>
      <c r="B1904" s="207" t="s">
        <v>836</v>
      </c>
      <c r="C1904" s="208">
        <v>1</v>
      </c>
      <c r="D1904" s="208">
        <v>1</v>
      </c>
      <c r="E1904" s="48">
        <v>0</v>
      </c>
      <c r="F1904" s="48">
        <v>1</v>
      </c>
      <c r="G1904" s="48">
        <v>0</v>
      </c>
      <c r="H1904" s="48">
        <v>0</v>
      </c>
      <c r="I1904" s="48">
        <v>0</v>
      </c>
      <c r="J1904" s="48">
        <f t="shared" si="338"/>
        <v>1</v>
      </c>
      <c r="K1904" s="141"/>
      <c r="L1904" s="184"/>
      <c r="S1904" s="22" t="s">
        <v>8396</v>
      </c>
      <c r="T1904" s="27">
        <v>0</v>
      </c>
      <c r="U1904" s="27">
        <v>1</v>
      </c>
      <c r="V1904" s="27">
        <v>0</v>
      </c>
      <c r="W1904" s="27">
        <v>0</v>
      </c>
      <c r="X1904" s="27">
        <v>0</v>
      </c>
      <c r="Y1904" s="22">
        <f t="shared" si="339"/>
        <v>1</v>
      </c>
      <c r="AL1904" s="18" t="s">
        <v>2</v>
      </c>
      <c r="AM1904" s="18" t="s">
        <v>8359</v>
      </c>
      <c r="AN1904" s="18" t="s">
        <v>8360</v>
      </c>
      <c r="AO1904" s="18" t="s">
        <v>8361</v>
      </c>
      <c r="AP1904" s="18" t="s">
        <v>8258</v>
      </c>
      <c r="AQ1904" s="18" t="s">
        <v>8253</v>
      </c>
      <c r="AR1904" s="18" t="s">
        <v>8362</v>
      </c>
      <c r="AS1904" s="18" t="s">
        <v>8363</v>
      </c>
      <c r="AT1904" s="75" t="s">
        <v>8364</v>
      </c>
      <c r="AU1904" s="75" t="s">
        <v>8261</v>
      </c>
      <c r="AV1904" s="18" t="s">
        <v>8262</v>
      </c>
      <c r="AW1904" s="18" t="s">
        <v>8257</v>
      </c>
      <c r="AX1904" s="18" t="s">
        <v>8365</v>
      </c>
      <c r="AY1904" s="18" t="s">
        <v>8366</v>
      </c>
      <c r="BR1904" s="18"/>
      <c r="BV1904" s="18"/>
    </row>
    <row r="1905" spans="1:74" x14ac:dyDescent="0.25">
      <c r="A1905" s="207" t="s">
        <v>8399</v>
      </c>
      <c r="B1905" s="207" t="s">
        <v>10</v>
      </c>
      <c r="C1905" s="208">
        <v>2</v>
      </c>
      <c r="D1905" s="208">
        <v>2</v>
      </c>
      <c r="E1905" s="48">
        <v>0</v>
      </c>
      <c r="F1905" s="48">
        <v>2</v>
      </c>
      <c r="G1905" s="48">
        <v>0</v>
      </c>
      <c r="H1905" s="48">
        <v>0</v>
      </c>
      <c r="I1905" s="48">
        <v>0</v>
      </c>
      <c r="J1905" s="48">
        <f t="shared" si="338"/>
        <v>2</v>
      </c>
      <c r="K1905" s="141"/>
      <c r="L1905" s="184">
        <v>3</v>
      </c>
      <c r="S1905" s="22" t="s">
        <v>8074</v>
      </c>
      <c r="T1905" s="27">
        <v>0</v>
      </c>
      <c r="U1905" s="27">
        <v>3</v>
      </c>
      <c r="V1905" s="27">
        <v>0</v>
      </c>
      <c r="W1905" s="27">
        <v>0</v>
      </c>
      <c r="X1905" s="27">
        <v>0</v>
      </c>
      <c r="Y1905" s="22">
        <f t="shared" si="339"/>
        <v>3</v>
      </c>
      <c r="AL1905" s="18" t="s">
        <v>8243</v>
      </c>
      <c r="AM1905" s="24">
        <v>0</v>
      </c>
      <c r="AN1905" s="24">
        <v>0</v>
      </c>
      <c r="AO1905" s="24">
        <v>0</v>
      </c>
      <c r="AP1905" s="24">
        <v>0</v>
      </c>
      <c r="AQ1905" s="24">
        <v>0</v>
      </c>
      <c r="AR1905" s="24">
        <v>0</v>
      </c>
      <c r="AS1905" s="24">
        <v>0</v>
      </c>
      <c r="AT1905" s="75">
        <v>0</v>
      </c>
      <c r="AU1905" s="75">
        <v>0</v>
      </c>
      <c r="AV1905" s="24">
        <v>0</v>
      </c>
      <c r="AW1905" s="24">
        <v>0</v>
      </c>
      <c r="AX1905" s="24">
        <v>0</v>
      </c>
      <c r="AY1905" s="24">
        <v>0</v>
      </c>
      <c r="BR1905" s="18"/>
      <c r="BV1905" s="18"/>
    </row>
    <row r="1906" spans="1:74" x14ac:dyDescent="0.25">
      <c r="A1906" s="205" t="s">
        <v>8207</v>
      </c>
      <c r="B1906" s="205" t="s">
        <v>836</v>
      </c>
      <c r="C1906" s="206">
        <v>2</v>
      </c>
      <c r="D1906" s="206">
        <v>2</v>
      </c>
      <c r="E1906" s="27">
        <v>0</v>
      </c>
      <c r="F1906" s="27">
        <v>1</v>
      </c>
      <c r="G1906" s="27">
        <v>0</v>
      </c>
      <c r="H1906" s="27">
        <v>1</v>
      </c>
      <c r="I1906" s="27">
        <v>0</v>
      </c>
      <c r="J1906" s="27">
        <f t="shared" si="338"/>
        <v>2</v>
      </c>
      <c r="S1906" s="22" t="s">
        <v>8075</v>
      </c>
      <c r="T1906" s="27">
        <v>2</v>
      </c>
      <c r="U1906" s="27">
        <v>5</v>
      </c>
      <c r="V1906" s="27">
        <v>1</v>
      </c>
      <c r="W1906" s="27">
        <v>11</v>
      </c>
      <c r="X1906" s="27">
        <v>0</v>
      </c>
      <c r="Y1906" s="22">
        <f t="shared" si="339"/>
        <v>19</v>
      </c>
      <c r="AL1906" s="18" t="s">
        <v>8244</v>
      </c>
      <c r="AM1906" s="24">
        <v>0</v>
      </c>
      <c r="AN1906" s="24">
        <v>0</v>
      </c>
      <c r="AO1906" s="24">
        <v>0</v>
      </c>
      <c r="AP1906" s="24">
        <v>0</v>
      </c>
      <c r="AQ1906" s="24">
        <v>0</v>
      </c>
      <c r="AR1906" s="24">
        <v>0</v>
      </c>
      <c r="AS1906" s="24">
        <v>0</v>
      </c>
      <c r="AT1906" s="75">
        <v>0</v>
      </c>
      <c r="AU1906" s="75">
        <v>0</v>
      </c>
      <c r="AV1906" s="24">
        <v>0</v>
      </c>
      <c r="AW1906" s="24">
        <v>0</v>
      </c>
      <c r="AX1906" s="24">
        <v>0</v>
      </c>
      <c r="AY1906" s="24">
        <v>0</v>
      </c>
      <c r="BR1906" s="18"/>
      <c r="BV1906" s="18"/>
    </row>
    <row r="1907" spans="1:74" x14ac:dyDescent="0.25">
      <c r="A1907" s="205" t="s">
        <v>8207</v>
      </c>
      <c r="B1907" s="205" t="s">
        <v>5524</v>
      </c>
      <c r="C1907" s="206">
        <v>1</v>
      </c>
      <c r="D1907" s="206">
        <v>1</v>
      </c>
      <c r="E1907" s="27">
        <v>0</v>
      </c>
      <c r="F1907" s="27">
        <v>1</v>
      </c>
      <c r="G1907" s="27">
        <v>0</v>
      </c>
      <c r="H1907" s="27">
        <v>0</v>
      </c>
      <c r="I1907" s="27">
        <v>0</v>
      </c>
      <c r="J1907" s="27">
        <f t="shared" si="338"/>
        <v>1</v>
      </c>
      <c r="S1907" s="22" t="s">
        <v>8076</v>
      </c>
      <c r="T1907" s="27">
        <v>2</v>
      </c>
      <c r="U1907" s="27">
        <v>9</v>
      </c>
      <c r="V1907" s="27">
        <v>1</v>
      </c>
      <c r="W1907" s="27">
        <v>33</v>
      </c>
      <c r="X1907" s="27">
        <v>391</v>
      </c>
      <c r="Y1907" s="22">
        <f t="shared" si="339"/>
        <v>436</v>
      </c>
      <c r="AL1907" s="18" t="s">
        <v>8245</v>
      </c>
      <c r="AM1907" s="24">
        <v>0</v>
      </c>
      <c r="AN1907" s="24">
        <v>0</v>
      </c>
      <c r="AO1907" s="24">
        <v>0</v>
      </c>
      <c r="AP1907" s="24">
        <v>0</v>
      </c>
      <c r="AQ1907" s="24">
        <v>0</v>
      </c>
      <c r="AR1907" s="24">
        <v>0</v>
      </c>
      <c r="AS1907" s="24">
        <v>0</v>
      </c>
      <c r="AT1907" s="75">
        <v>0</v>
      </c>
      <c r="AU1907" s="75">
        <v>0</v>
      </c>
      <c r="AV1907" s="24">
        <v>0</v>
      </c>
      <c r="AW1907" s="24">
        <v>0</v>
      </c>
      <c r="AX1907" s="24">
        <v>1</v>
      </c>
      <c r="AY1907" s="24">
        <v>0</v>
      </c>
      <c r="BR1907" s="18"/>
      <c r="BV1907" s="18"/>
    </row>
    <row r="1908" spans="1:74" x14ac:dyDescent="0.25">
      <c r="A1908" s="205" t="s">
        <v>8207</v>
      </c>
      <c r="B1908" s="205" t="s">
        <v>10</v>
      </c>
      <c r="C1908" s="206">
        <v>18</v>
      </c>
      <c r="D1908" s="206">
        <v>16</v>
      </c>
      <c r="E1908" s="27">
        <v>2</v>
      </c>
      <c r="F1908" s="209">
        <v>3</v>
      </c>
      <c r="G1908" s="27">
        <v>1</v>
      </c>
      <c r="H1908" s="27">
        <v>10</v>
      </c>
      <c r="I1908" s="27">
        <v>0</v>
      </c>
      <c r="J1908" s="27">
        <f t="shared" si="338"/>
        <v>16</v>
      </c>
      <c r="L1908" s="20">
        <v>19</v>
      </c>
      <c r="S1908" s="22" t="s">
        <v>8077</v>
      </c>
      <c r="T1908" s="27">
        <v>9</v>
      </c>
      <c r="U1908" s="27">
        <v>28</v>
      </c>
      <c r="V1908" s="27">
        <v>8</v>
      </c>
      <c r="W1908" s="27">
        <v>94</v>
      </c>
      <c r="X1908" s="27">
        <v>115</v>
      </c>
      <c r="Y1908" s="22">
        <f t="shared" si="339"/>
        <v>254</v>
      </c>
      <c r="AL1908" s="18" t="s">
        <v>8246</v>
      </c>
      <c r="AM1908" s="24">
        <v>0</v>
      </c>
      <c r="AN1908" s="24">
        <v>0</v>
      </c>
      <c r="AO1908" s="24">
        <v>0</v>
      </c>
      <c r="AP1908" s="24">
        <v>0</v>
      </c>
      <c r="AQ1908" s="24">
        <v>0</v>
      </c>
      <c r="AR1908" s="24">
        <v>0</v>
      </c>
      <c r="AS1908" s="24">
        <v>0</v>
      </c>
      <c r="AT1908" s="75">
        <v>0</v>
      </c>
      <c r="AU1908" s="75">
        <v>0</v>
      </c>
      <c r="AV1908" s="24">
        <v>0</v>
      </c>
      <c r="AW1908" s="24">
        <v>0</v>
      </c>
      <c r="AX1908" s="24">
        <v>1</v>
      </c>
      <c r="AY1908" s="24">
        <v>0</v>
      </c>
      <c r="BR1908" s="18"/>
      <c r="BV1908" s="18"/>
    </row>
    <row r="1909" spans="1:74" x14ac:dyDescent="0.25">
      <c r="A1909" s="207" t="s">
        <v>8208</v>
      </c>
      <c r="B1909" s="207" t="s">
        <v>3133</v>
      </c>
      <c r="C1909" s="208">
        <v>16</v>
      </c>
      <c r="D1909" s="208">
        <v>14</v>
      </c>
      <c r="E1909" s="48">
        <v>2</v>
      </c>
      <c r="F1909" s="48">
        <v>3</v>
      </c>
      <c r="G1909" s="48">
        <v>1</v>
      </c>
      <c r="H1909" s="48">
        <v>8</v>
      </c>
      <c r="I1909" s="48">
        <v>0</v>
      </c>
      <c r="J1909" s="48">
        <f t="shared" si="338"/>
        <v>14</v>
      </c>
      <c r="K1909" s="141"/>
      <c r="L1909" s="184"/>
      <c r="S1909" s="22" t="s">
        <v>8078</v>
      </c>
      <c r="T1909" s="27">
        <v>8</v>
      </c>
      <c r="U1909" s="27">
        <v>16</v>
      </c>
      <c r="V1909" s="27">
        <v>9</v>
      </c>
      <c r="W1909" s="27">
        <v>31</v>
      </c>
      <c r="X1909" s="27">
        <v>33</v>
      </c>
      <c r="Y1909" s="22">
        <f t="shared" si="339"/>
        <v>97</v>
      </c>
      <c r="AL1909" s="18" t="s">
        <v>8252</v>
      </c>
      <c r="AM1909" s="24">
        <v>364</v>
      </c>
      <c r="AN1909" s="24">
        <v>349</v>
      </c>
      <c r="AO1909" s="24">
        <v>510</v>
      </c>
      <c r="AP1909" s="24">
        <v>535</v>
      </c>
      <c r="AQ1909" s="24">
        <v>579</v>
      </c>
      <c r="AR1909" s="24">
        <v>91</v>
      </c>
      <c r="AS1909" s="24">
        <v>181</v>
      </c>
      <c r="AT1909" s="75">
        <v>166</v>
      </c>
      <c r="AU1909" s="75">
        <v>123</v>
      </c>
      <c r="AV1909" s="24">
        <v>6</v>
      </c>
      <c r="AW1909" s="24">
        <v>0</v>
      </c>
      <c r="AX1909" s="24">
        <v>1</v>
      </c>
      <c r="AY1909" s="24">
        <v>0</v>
      </c>
      <c r="BR1909" s="18"/>
      <c r="BV1909" s="18"/>
    </row>
    <row r="1910" spans="1:74" x14ac:dyDescent="0.25">
      <c r="A1910" s="207" t="s">
        <v>8208</v>
      </c>
      <c r="B1910" s="207" t="s">
        <v>836</v>
      </c>
      <c r="C1910" s="208">
        <v>33</v>
      </c>
      <c r="D1910" s="208">
        <v>33</v>
      </c>
      <c r="E1910" s="48">
        <v>0</v>
      </c>
      <c r="F1910" s="48">
        <v>1</v>
      </c>
      <c r="G1910" s="48">
        <v>0</v>
      </c>
      <c r="H1910" s="48">
        <v>1</v>
      </c>
      <c r="I1910" s="48">
        <v>31</v>
      </c>
      <c r="J1910" s="48">
        <f t="shared" si="338"/>
        <v>33</v>
      </c>
      <c r="K1910" s="141"/>
      <c r="L1910" s="184"/>
      <c r="T1910" s="18">
        <f>SUM(T1902:T1909)</f>
        <v>21</v>
      </c>
      <c r="U1910" s="18">
        <f>SUM(U1902:U1909)</f>
        <v>64</v>
      </c>
      <c r="V1910" s="18">
        <f>SUM(V1902:V1909)</f>
        <v>19</v>
      </c>
      <c r="W1910" s="18">
        <f>SUM(W1902:W1909)</f>
        <v>169</v>
      </c>
      <c r="X1910" s="18">
        <f>SUM(X1902:X1909)</f>
        <v>539</v>
      </c>
      <c r="Y1910" s="22">
        <f t="shared" si="339"/>
        <v>812</v>
      </c>
      <c r="AT1910" s="75"/>
      <c r="AU1910" s="75"/>
      <c r="BR1910" s="18"/>
      <c r="BV1910" s="18"/>
    </row>
    <row r="1911" spans="1:74" ht="22.8" x14ac:dyDescent="0.25">
      <c r="A1911" s="207" t="s">
        <v>8208</v>
      </c>
      <c r="B1911" s="207" t="s">
        <v>5524</v>
      </c>
      <c r="C1911" s="208">
        <v>1</v>
      </c>
      <c r="D1911" s="208">
        <v>1</v>
      </c>
      <c r="E1911" s="48">
        <v>0</v>
      </c>
      <c r="F1911" s="48">
        <v>1</v>
      </c>
      <c r="G1911" s="48">
        <v>0</v>
      </c>
      <c r="H1911" s="48">
        <v>0</v>
      </c>
      <c r="I1911" s="48">
        <v>0</v>
      </c>
      <c r="J1911" s="48">
        <f t="shared" si="338"/>
        <v>1</v>
      </c>
      <c r="K1911" s="141"/>
      <c r="L1911" s="184"/>
      <c r="AL1911" s="18" t="s">
        <v>2</v>
      </c>
      <c r="AM1911" s="18" t="s">
        <v>8255</v>
      </c>
      <c r="AN1911" s="18" t="s">
        <v>8360</v>
      </c>
      <c r="AO1911" s="18" t="s">
        <v>8361</v>
      </c>
      <c r="AP1911" s="18" t="s">
        <v>8258</v>
      </c>
      <c r="AQ1911" s="18" t="s">
        <v>8253</v>
      </c>
      <c r="AR1911" s="18" t="s">
        <v>8362</v>
      </c>
      <c r="AS1911" s="18" t="s">
        <v>8363</v>
      </c>
      <c r="AT1911" s="75" t="s">
        <v>8364</v>
      </c>
      <c r="AU1911" s="75" t="s">
        <v>8261</v>
      </c>
      <c r="AV1911" s="18" t="s">
        <v>8262</v>
      </c>
      <c r="AW1911" s="18" t="s">
        <v>8257</v>
      </c>
      <c r="AX1911" s="18" t="s">
        <v>8365</v>
      </c>
      <c r="AY1911" s="18" t="s">
        <v>8366</v>
      </c>
      <c r="BR1911" s="18"/>
      <c r="BV1911" s="18"/>
    </row>
    <row r="1912" spans="1:74" x14ac:dyDescent="0.25">
      <c r="A1912" s="207" t="s">
        <v>8208</v>
      </c>
      <c r="B1912" s="207" t="s">
        <v>10</v>
      </c>
      <c r="C1912" s="208">
        <v>390</v>
      </c>
      <c r="D1912" s="208">
        <v>388</v>
      </c>
      <c r="E1912" s="48">
        <v>0</v>
      </c>
      <c r="F1912" s="48">
        <v>4</v>
      </c>
      <c r="G1912" s="48">
        <v>0</v>
      </c>
      <c r="H1912" s="48">
        <v>24</v>
      </c>
      <c r="I1912" s="48">
        <v>360</v>
      </c>
      <c r="J1912" s="48">
        <f t="shared" si="338"/>
        <v>388</v>
      </c>
      <c r="K1912" s="141"/>
      <c r="L1912" s="184">
        <v>436</v>
      </c>
      <c r="S1912" s="22" t="s">
        <v>8192</v>
      </c>
      <c r="T1912" s="22" t="s">
        <v>5758</v>
      </c>
      <c r="U1912" s="22" t="s">
        <v>5740</v>
      </c>
      <c r="V1912" s="22" t="s">
        <v>5712</v>
      </c>
      <c r="W1912" s="22" t="s">
        <v>5745</v>
      </c>
      <c r="X1912" s="22" t="s">
        <v>5868</v>
      </c>
      <c r="Y1912" s="22" t="s">
        <v>5636</v>
      </c>
      <c r="AL1912" s="18" t="s">
        <v>8293</v>
      </c>
      <c r="AM1912" s="24">
        <v>3</v>
      </c>
      <c r="AN1912" s="24">
        <v>0</v>
      </c>
      <c r="AO1912" s="24">
        <v>1</v>
      </c>
      <c r="AP1912" s="24">
        <v>1</v>
      </c>
      <c r="AQ1912" s="24">
        <v>1</v>
      </c>
      <c r="AR1912" s="24">
        <v>0</v>
      </c>
      <c r="AS1912" s="24">
        <v>0</v>
      </c>
      <c r="AT1912" s="75">
        <v>0</v>
      </c>
      <c r="AU1912" s="75">
        <v>0</v>
      </c>
      <c r="AV1912" s="24">
        <v>1</v>
      </c>
      <c r="AW1912" s="24">
        <v>2</v>
      </c>
      <c r="AX1912" s="24">
        <v>1</v>
      </c>
      <c r="AY1912" s="142">
        <v>1</v>
      </c>
      <c r="BR1912" s="18"/>
      <c r="BV1912" s="18"/>
    </row>
    <row r="1913" spans="1:74" x14ac:dyDescent="0.25">
      <c r="A1913" s="205" t="s">
        <v>8202</v>
      </c>
      <c r="B1913" s="205" t="s">
        <v>3133</v>
      </c>
      <c r="C1913" s="206">
        <v>27</v>
      </c>
      <c r="D1913" s="206">
        <v>25</v>
      </c>
      <c r="E1913" s="27">
        <v>2</v>
      </c>
      <c r="F1913" s="27">
        <v>6</v>
      </c>
      <c r="G1913" s="27">
        <v>1</v>
      </c>
      <c r="H1913" s="27">
        <v>16</v>
      </c>
      <c r="I1913" s="27">
        <v>0</v>
      </c>
      <c r="J1913" s="27">
        <f t="shared" si="338"/>
        <v>25</v>
      </c>
      <c r="S1913" s="22" t="s">
        <v>8394</v>
      </c>
      <c r="T1913" s="27">
        <v>0</v>
      </c>
      <c r="U1913" s="27">
        <v>0</v>
      </c>
      <c r="V1913" s="27">
        <v>0</v>
      </c>
      <c r="W1913" s="27">
        <v>0</v>
      </c>
      <c r="X1913" s="27">
        <v>0</v>
      </c>
      <c r="Y1913" s="22">
        <f t="shared" ref="Y1913:Y1921" si="340">SUM(T1913:X1913)</f>
        <v>0</v>
      </c>
      <c r="AL1913" s="18" t="s">
        <v>8294</v>
      </c>
      <c r="AM1913" s="24">
        <v>3</v>
      </c>
      <c r="AN1913" s="24">
        <v>3</v>
      </c>
      <c r="AO1913" s="24">
        <v>1</v>
      </c>
      <c r="AP1913" s="24">
        <v>1</v>
      </c>
      <c r="AQ1913" s="24">
        <v>1</v>
      </c>
      <c r="AR1913" s="24">
        <v>0</v>
      </c>
      <c r="AS1913" s="24">
        <v>0</v>
      </c>
      <c r="AT1913" s="75">
        <v>0</v>
      </c>
      <c r="AU1913" s="75">
        <v>1</v>
      </c>
      <c r="AV1913" s="24">
        <v>1</v>
      </c>
      <c r="AW1913" s="24">
        <v>0</v>
      </c>
      <c r="AX1913" s="24">
        <v>0</v>
      </c>
      <c r="AY1913" s="142">
        <v>1</v>
      </c>
      <c r="BR1913" s="18"/>
      <c r="BV1913" s="18"/>
    </row>
    <row r="1914" spans="1:74" x14ac:dyDescent="0.25">
      <c r="A1914" s="205" t="s">
        <v>8202</v>
      </c>
      <c r="B1914" s="205" t="s">
        <v>836</v>
      </c>
      <c r="C1914" s="206">
        <v>17</v>
      </c>
      <c r="D1914" s="206">
        <v>17</v>
      </c>
      <c r="E1914" s="27">
        <v>0</v>
      </c>
      <c r="F1914" s="27">
        <v>1</v>
      </c>
      <c r="G1914" s="27">
        <v>0</v>
      </c>
      <c r="H1914" s="27">
        <v>16</v>
      </c>
      <c r="I1914" s="27">
        <v>0</v>
      </c>
      <c r="J1914" s="27">
        <f t="shared" si="338"/>
        <v>17</v>
      </c>
      <c r="S1914" s="22" t="s">
        <v>8395</v>
      </c>
      <c r="T1914" s="27">
        <v>0</v>
      </c>
      <c r="U1914" s="27">
        <v>0</v>
      </c>
      <c r="V1914" s="27">
        <v>0</v>
      </c>
      <c r="W1914" s="27">
        <v>0</v>
      </c>
      <c r="X1914" s="27">
        <v>0</v>
      </c>
      <c r="Y1914" s="22">
        <f t="shared" si="340"/>
        <v>0</v>
      </c>
      <c r="AL1914" s="18" t="s">
        <v>8295</v>
      </c>
      <c r="AM1914" s="24">
        <v>10</v>
      </c>
      <c r="AN1914" s="24">
        <v>3</v>
      </c>
      <c r="AO1914" s="24">
        <v>5</v>
      </c>
      <c r="AP1914" s="24">
        <v>3</v>
      </c>
      <c r="AQ1914" s="24">
        <v>2</v>
      </c>
      <c r="AR1914" s="24">
        <v>0</v>
      </c>
      <c r="AS1914" s="24">
        <v>0</v>
      </c>
      <c r="AT1914" s="75">
        <v>0</v>
      </c>
      <c r="AU1914" s="75">
        <v>1</v>
      </c>
      <c r="AV1914" s="24">
        <v>1</v>
      </c>
      <c r="AW1914" s="24">
        <v>0</v>
      </c>
      <c r="AX1914" s="24">
        <v>0</v>
      </c>
      <c r="AY1914" s="142">
        <v>1</v>
      </c>
      <c r="BR1914" s="18"/>
      <c r="BV1914" s="18"/>
    </row>
    <row r="1915" spans="1:74" x14ac:dyDescent="0.25">
      <c r="A1915" s="205" t="s">
        <v>8202</v>
      </c>
      <c r="B1915" s="205" t="s">
        <v>5524</v>
      </c>
      <c r="C1915" s="206">
        <v>4</v>
      </c>
      <c r="D1915" s="206">
        <v>4</v>
      </c>
      <c r="E1915" s="27">
        <v>0</v>
      </c>
      <c r="F1915" s="27">
        <v>2</v>
      </c>
      <c r="G1915" s="27">
        <v>0</v>
      </c>
      <c r="H1915" s="27">
        <v>2</v>
      </c>
      <c r="I1915" s="27">
        <v>0</v>
      </c>
      <c r="J1915" s="27">
        <f t="shared" si="338"/>
        <v>4</v>
      </c>
      <c r="S1915" s="22" t="s">
        <v>8396</v>
      </c>
      <c r="T1915" s="27">
        <v>0</v>
      </c>
      <c r="U1915" s="27">
        <v>0</v>
      </c>
      <c r="V1915" s="27">
        <v>0</v>
      </c>
      <c r="W1915" s="27">
        <v>0</v>
      </c>
      <c r="X1915" s="27">
        <v>0</v>
      </c>
      <c r="Y1915" s="22">
        <f t="shared" si="340"/>
        <v>0</v>
      </c>
      <c r="AL1915" s="18" t="s">
        <v>8296</v>
      </c>
      <c r="AM1915" s="24">
        <v>51</v>
      </c>
      <c r="AN1915" s="24">
        <v>46</v>
      </c>
      <c r="AO1915" s="24">
        <v>37</v>
      </c>
      <c r="AP1915" s="24">
        <v>28</v>
      </c>
      <c r="AQ1915" s="24">
        <v>23</v>
      </c>
      <c r="AR1915" s="24">
        <v>12</v>
      </c>
      <c r="AS1915" s="24">
        <v>18</v>
      </c>
      <c r="AT1915" s="75">
        <v>8</v>
      </c>
      <c r="AU1915" s="75">
        <v>10</v>
      </c>
      <c r="AV1915" s="24">
        <v>4</v>
      </c>
      <c r="AW1915" s="24">
        <v>1</v>
      </c>
      <c r="AX1915" s="24">
        <v>5</v>
      </c>
      <c r="AY1915" s="142">
        <v>3</v>
      </c>
      <c r="BR1915" s="18"/>
      <c r="BV1915" s="18"/>
    </row>
    <row r="1916" spans="1:74" x14ac:dyDescent="0.25">
      <c r="A1916" s="205" t="s">
        <v>8202</v>
      </c>
      <c r="B1916" s="205" t="s">
        <v>10</v>
      </c>
      <c r="C1916" s="206">
        <v>213</v>
      </c>
      <c r="D1916" s="206">
        <v>208</v>
      </c>
      <c r="E1916" s="27">
        <v>7</v>
      </c>
      <c r="F1916" s="27">
        <v>19</v>
      </c>
      <c r="G1916" s="27">
        <v>7</v>
      </c>
      <c r="H1916" s="27">
        <v>60</v>
      </c>
      <c r="I1916" s="27">
        <v>115</v>
      </c>
      <c r="J1916" s="27">
        <f t="shared" si="338"/>
        <v>208</v>
      </c>
      <c r="L1916" s="20">
        <v>254</v>
      </c>
      <c r="S1916" s="22" t="s">
        <v>8074</v>
      </c>
      <c r="T1916" s="27">
        <v>0</v>
      </c>
      <c r="U1916" s="27">
        <v>0</v>
      </c>
      <c r="V1916" s="27">
        <v>0</v>
      </c>
      <c r="W1916" s="27">
        <v>0</v>
      </c>
      <c r="X1916" s="27">
        <v>0</v>
      </c>
      <c r="Y1916" s="22">
        <f t="shared" si="340"/>
        <v>0</v>
      </c>
      <c r="AL1916" s="18" t="s">
        <v>8374</v>
      </c>
      <c r="AM1916" s="24">
        <v>713</v>
      </c>
      <c r="AN1916" s="24">
        <v>352</v>
      </c>
      <c r="AO1916" s="24">
        <v>266</v>
      </c>
      <c r="AP1916" s="24">
        <v>249</v>
      </c>
      <c r="AQ1916" s="24">
        <v>156</v>
      </c>
      <c r="AR1916" s="24">
        <v>84</v>
      </c>
      <c r="AS1916" s="24">
        <v>62</v>
      </c>
      <c r="AT1916" s="75">
        <v>82</v>
      </c>
      <c r="AU1916" s="75">
        <v>42</v>
      </c>
      <c r="AV1916" s="24">
        <v>52</v>
      </c>
      <c r="AW1916" s="24">
        <v>37</v>
      </c>
      <c r="AX1916" s="24">
        <v>17</v>
      </c>
      <c r="AY1916" s="142">
        <v>19</v>
      </c>
      <c r="BR1916" s="18"/>
      <c r="BV1916" s="18"/>
    </row>
    <row r="1917" spans="1:74" x14ac:dyDescent="0.25">
      <c r="A1917" s="210" t="s">
        <v>8203</v>
      </c>
      <c r="B1917" s="210" t="s">
        <v>3133</v>
      </c>
      <c r="C1917" s="211">
        <v>23</v>
      </c>
      <c r="D1917" s="211">
        <v>22</v>
      </c>
      <c r="E1917" s="48">
        <v>4</v>
      </c>
      <c r="F1917" s="48">
        <v>10</v>
      </c>
      <c r="G1917" s="48">
        <v>2</v>
      </c>
      <c r="H1917" s="48">
        <v>6</v>
      </c>
      <c r="I1917" s="48">
        <v>0</v>
      </c>
      <c r="J1917" s="48">
        <f t="shared" si="338"/>
        <v>22</v>
      </c>
      <c r="K1917" s="141"/>
      <c r="L1917" s="184"/>
      <c r="S1917" s="22" t="s">
        <v>8075</v>
      </c>
      <c r="T1917" s="27">
        <v>0</v>
      </c>
      <c r="U1917" s="27">
        <v>0</v>
      </c>
      <c r="V1917" s="27">
        <v>0</v>
      </c>
      <c r="W1917" s="27">
        <v>0</v>
      </c>
      <c r="X1917" s="27">
        <v>0</v>
      </c>
      <c r="Y1917" s="22">
        <f t="shared" si="340"/>
        <v>0</v>
      </c>
      <c r="AL1917" s="18" t="s">
        <v>8252</v>
      </c>
      <c r="AM1917" s="24">
        <v>364</v>
      </c>
      <c r="AN1917" s="24">
        <v>349</v>
      </c>
      <c r="AO1917" s="24">
        <v>510</v>
      </c>
      <c r="AP1917" s="24">
        <v>535</v>
      </c>
      <c r="AQ1917" s="24">
        <v>579</v>
      </c>
      <c r="AR1917" s="24">
        <v>91</v>
      </c>
      <c r="AS1917" s="24">
        <v>181</v>
      </c>
      <c r="AT1917" s="75">
        <v>166</v>
      </c>
      <c r="AU1917" s="75">
        <v>123</v>
      </c>
      <c r="AV1917" s="24">
        <v>6</v>
      </c>
      <c r="AW1917" s="24">
        <v>0</v>
      </c>
      <c r="AX1917" s="24">
        <v>1</v>
      </c>
      <c r="AY1917" s="24">
        <v>0</v>
      </c>
      <c r="BR1917" s="18"/>
      <c r="BV1917" s="18"/>
    </row>
    <row r="1918" spans="1:74" x14ac:dyDescent="0.25">
      <c r="A1918" s="212" t="s">
        <v>8203</v>
      </c>
      <c r="B1918" s="212" t="s">
        <v>836</v>
      </c>
      <c r="C1918" s="151">
        <v>30</v>
      </c>
      <c r="D1918" s="151">
        <v>29</v>
      </c>
      <c r="E1918" s="213">
        <v>0</v>
      </c>
      <c r="F1918" s="213">
        <v>1</v>
      </c>
      <c r="G1918" s="48">
        <v>3</v>
      </c>
      <c r="H1918" s="213">
        <v>25</v>
      </c>
      <c r="I1918" s="48">
        <v>0</v>
      </c>
      <c r="J1918" s="48">
        <f t="shared" si="338"/>
        <v>29</v>
      </c>
      <c r="K1918" s="141"/>
      <c r="L1918" s="184"/>
      <c r="S1918" s="22" t="s">
        <v>8076</v>
      </c>
      <c r="T1918" s="27">
        <v>2</v>
      </c>
      <c r="U1918" s="27">
        <v>3</v>
      </c>
      <c r="V1918" s="27">
        <v>1</v>
      </c>
      <c r="W1918" s="27">
        <v>8</v>
      </c>
      <c r="X1918" s="27">
        <v>0</v>
      </c>
      <c r="Y1918" s="22">
        <f t="shared" si="340"/>
        <v>14</v>
      </c>
      <c r="AL1918" s="18" t="s">
        <v>8375</v>
      </c>
      <c r="AM1918" s="24">
        <v>1</v>
      </c>
      <c r="AN1918" s="24">
        <v>28</v>
      </c>
      <c r="AO1918" s="24">
        <v>72</v>
      </c>
      <c r="AP1918" s="24">
        <v>273</v>
      </c>
      <c r="AQ1918" s="24">
        <v>355</v>
      </c>
      <c r="AR1918" s="24">
        <v>161</v>
      </c>
      <c r="AS1918" s="24">
        <v>145</v>
      </c>
      <c r="AT1918" s="75">
        <v>92</v>
      </c>
      <c r="AU1918" s="75">
        <v>72</v>
      </c>
      <c r="AV1918" s="24">
        <v>60</v>
      </c>
      <c r="AW1918" s="24">
        <v>43</v>
      </c>
      <c r="AX1918" s="24">
        <v>40</v>
      </c>
      <c r="AY1918" s="142">
        <v>31</v>
      </c>
      <c r="BR1918" s="18"/>
      <c r="BV1918" s="18"/>
    </row>
    <row r="1919" spans="1:74" x14ac:dyDescent="0.25">
      <c r="A1919" s="212" t="s">
        <v>8203</v>
      </c>
      <c r="B1919" s="212" t="s">
        <v>5524</v>
      </c>
      <c r="C1919" s="151">
        <v>1</v>
      </c>
      <c r="D1919" s="151">
        <v>1</v>
      </c>
      <c r="E1919" s="213">
        <v>0</v>
      </c>
      <c r="F1919" s="213">
        <v>0</v>
      </c>
      <c r="G1919" s="48">
        <v>1</v>
      </c>
      <c r="H1919" s="213">
        <v>0</v>
      </c>
      <c r="I1919" s="48">
        <v>0</v>
      </c>
      <c r="J1919" s="48">
        <f t="shared" si="338"/>
        <v>1</v>
      </c>
      <c r="K1919" s="141"/>
      <c r="L1919" s="184"/>
      <c r="S1919" s="22" t="s">
        <v>8077</v>
      </c>
      <c r="T1919" s="27">
        <v>2</v>
      </c>
      <c r="U1919" s="27">
        <v>6</v>
      </c>
      <c r="V1919" s="27">
        <v>1</v>
      </c>
      <c r="W1919" s="27">
        <v>16</v>
      </c>
      <c r="X1919" s="27">
        <v>0</v>
      </c>
      <c r="Y1919" s="22">
        <f t="shared" si="340"/>
        <v>25</v>
      </c>
      <c r="AL1919" s="18" t="s">
        <v>8256</v>
      </c>
      <c r="AM1919" s="24">
        <v>0</v>
      </c>
      <c r="AN1919" s="24">
        <v>0</v>
      </c>
      <c r="AO1919" s="24">
        <v>0</v>
      </c>
      <c r="AP1919" s="24">
        <v>0</v>
      </c>
      <c r="AQ1919" s="24">
        <v>0</v>
      </c>
      <c r="AR1919" s="24">
        <v>415</v>
      </c>
      <c r="AS1919" s="24">
        <v>435</v>
      </c>
      <c r="AT1919" s="75">
        <v>345</v>
      </c>
      <c r="AU1919" s="75">
        <v>433</v>
      </c>
      <c r="AV1919" s="24">
        <v>457</v>
      </c>
      <c r="AW1919" s="24">
        <v>568</v>
      </c>
      <c r="AX1919" s="24">
        <v>453</v>
      </c>
      <c r="AY1919" s="24">
        <v>391</v>
      </c>
      <c r="BR1919" s="18"/>
      <c r="BV1919" s="18"/>
    </row>
    <row r="1920" spans="1:74" x14ac:dyDescent="0.25">
      <c r="A1920" s="214" t="s">
        <v>8203</v>
      </c>
      <c r="B1920" s="214" t="s">
        <v>3855</v>
      </c>
      <c r="C1920" s="215">
        <v>1</v>
      </c>
      <c r="D1920" s="215">
        <v>1</v>
      </c>
      <c r="E1920" s="48">
        <v>0</v>
      </c>
      <c r="F1920" s="48">
        <v>0</v>
      </c>
      <c r="G1920" s="48">
        <v>1</v>
      </c>
      <c r="H1920" s="48">
        <v>0</v>
      </c>
      <c r="I1920" s="48">
        <v>0</v>
      </c>
      <c r="J1920" s="48">
        <f t="shared" si="338"/>
        <v>1</v>
      </c>
      <c r="K1920" s="141"/>
      <c r="L1920" s="184"/>
      <c r="S1920" s="22" t="s">
        <v>8078</v>
      </c>
      <c r="T1920" s="27">
        <v>4</v>
      </c>
      <c r="U1920" s="27">
        <v>10</v>
      </c>
      <c r="V1920" s="27">
        <v>2</v>
      </c>
      <c r="W1920" s="27">
        <v>6</v>
      </c>
      <c r="X1920" s="27">
        <v>0</v>
      </c>
      <c r="Y1920" s="22">
        <f t="shared" si="340"/>
        <v>22</v>
      </c>
      <c r="AL1920" s="18" t="s">
        <v>8376</v>
      </c>
      <c r="AM1920" s="24">
        <v>0</v>
      </c>
      <c r="AN1920" s="24">
        <v>0</v>
      </c>
      <c r="AO1920" s="24">
        <v>0</v>
      </c>
      <c r="AP1920" s="24">
        <v>0</v>
      </c>
      <c r="AQ1920" s="24">
        <v>2</v>
      </c>
      <c r="AR1920" s="24">
        <v>15</v>
      </c>
      <c r="AS1920" s="24">
        <v>39</v>
      </c>
      <c r="AT1920" s="75">
        <v>174</v>
      </c>
      <c r="AU1920" s="75">
        <v>257</v>
      </c>
      <c r="AV1920" s="24">
        <v>409</v>
      </c>
      <c r="AW1920" s="24">
        <v>233</v>
      </c>
      <c r="AX1920" s="24">
        <v>203</v>
      </c>
      <c r="AY1920" s="142">
        <v>114</v>
      </c>
      <c r="BR1920" s="18"/>
      <c r="BV1920" s="18"/>
    </row>
    <row r="1921" spans="1:74" x14ac:dyDescent="0.25">
      <c r="A1921" s="214" t="s">
        <v>8203</v>
      </c>
      <c r="B1921" s="214" t="s">
        <v>10</v>
      </c>
      <c r="C1921" s="215">
        <v>44</v>
      </c>
      <c r="D1921" s="215">
        <v>44</v>
      </c>
      <c r="E1921" s="48">
        <v>4</v>
      </c>
      <c r="F1921" s="48">
        <v>5</v>
      </c>
      <c r="G1921" s="48">
        <v>2</v>
      </c>
      <c r="H1921" s="48">
        <v>0</v>
      </c>
      <c r="I1921" s="48">
        <v>33</v>
      </c>
      <c r="J1921" s="48">
        <f t="shared" si="338"/>
        <v>44</v>
      </c>
      <c r="K1921" s="141"/>
      <c r="L1921" s="184">
        <v>97</v>
      </c>
      <c r="T1921" s="18">
        <f>SUM(T1913:T1920)</f>
        <v>8</v>
      </c>
      <c r="U1921" s="18">
        <f>SUM(U1913:U1920)</f>
        <v>19</v>
      </c>
      <c r="V1921" s="18">
        <f>SUM(V1913:V1920)</f>
        <v>4</v>
      </c>
      <c r="W1921" s="18">
        <f>SUM(W1913:W1920)</f>
        <v>30</v>
      </c>
      <c r="X1921" s="18">
        <f>SUM(X1913:X1920)</f>
        <v>0</v>
      </c>
      <c r="Y1921" s="22">
        <f t="shared" si="340"/>
        <v>61</v>
      </c>
      <c r="AL1921" s="18" t="s">
        <v>8259</v>
      </c>
      <c r="AM1921" s="24">
        <v>0</v>
      </c>
      <c r="AN1921" s="24">
        <v>0</v>
      </c>
      <c r="AO1921" s="24">
        <v>0</v>
      </c>
      <c r="AP1921" s="24">
        <v>0</v>
      </c>
      <c r="AQ1921" s="24">
        <v>0</v>
      </c>
      <c r="AR1921" s="24">
        <v>0</v>
      </c>
      <c r="AS1921" s="24">
        <v>0</v>
      </c>
      <c r="AT1921" s="24">
        <v>0</v>
      </c>
      <c r="AU1921" s="24">
        <v>0</v>
      </c>
      <c r="AV1921" s="24">
        <v>2</v>
      </c>
      <c r="AW1921" s="24">
        <v>10</v>
      </c>
      <c r="AX1921" s="24">
        <v>51</v>
      </c>
      <c r="AY1921" s="24">
        <v>115</v>
      </c>
      <c r="BR1921" s="18"/>
      <c r="BV1921" s="18"/>
    </row>
    <row r="1922" spans="1:74" x14ac:dyDescent="0.25">
      <c r="A1922" s="155" t="s">
        <v>8193</v>
      </c>
      <c r="B1922" s="22"/>
      <c r="C1922" s="27">
        <f t="shared" ref="C1922:J1922" si="341">SUM(C1901:C1921)</f>
        <v>827</v>
      </c>
      <c r="D1922" s="27">
        <f t="shared" si="341"/>
        <v>812</v>
      </c>
      <c r="E1922" s="27">
        <f t="shared" si="341"/>
        <v>21</v>
      </c>
      <c r="F1922" s="27">
        <f t="shared" si="341"/>
        <v>64</v>
      </c>
      <c r="G1922" s="27">
        <f t="shared" si="341"/>
        <v>19</v>
      </c>
      <c r="H1922" s="27">
        <f t="shared" si="341"/>
        <v>169</v>
      </c>
      <c r="I1922" s="27">
        <f t="shared" si="341"/>
        <v>539</v>
      </c>
      <c r="J1922" s="27">
        <f t="shared" si="341"/>
        <v>812</v>
      </c>
      <c r="K1922" s="20"/>
      <c r="L1922" s="20">
        <f>SUM(L1901:L1921)</f>
        <v>812</v>
      </c>
      <c r="AL1922" s="18" t="s">
        <v>8385</v>
      </c>
      <c r="AM1922" s="24">
        <v>0</v>
      </c>
      <c r="AN1922" s="24">
        <v>0</v>
      </c>
      <c r="AO1922" s="24">
        <v>0</v>
      </c>
      <c r="AP1922" s="24">
        <v>0</v>
      </c>
      <c r="AQ1922" s="24">
        <v>0</v>
      </c>
      <c r="AR1922" s="24">
        <v>0</v>
      </c>
      <c r="AS1922" s="24">
        <v>0</v>
      </c>
      <c r="AT1922" s="24">
        <v>0</v>
      </c>
      <c r="AU1922" s="24">
        <v>0</v>
      </c>
      <c r="AV1922" s="24">
        <v>1</v>
      </c>
      <c r="AW1922" s="24">
        <v>7</v>
      </c>
      <c r="AX1922" s="24">
        <v>40</v>
      </c>
      <c r="AY1922" s="142">
        <v>42</v>
      </c>
      <c r="BR1922" s="18"/>
      <c r="BV1922" s="18"/>
    </row>
    <row r="1923" spans="1:74" x14ac:dyDescent="0.25">
      <c r="A1923" s="174"/>
      <c r="C1923" s="20"/>
      <c r="D1923" s="20"/>
      <c r="E1923" s="20"/>
      <c r="F1923" s="20"/>
      <c r="G1923" s="20"/>
      <c r="H1923" s="20"/>
      <c r="I1923" s="20"/>
      <c r="J1923" s="20"/>
      <c r="K1923" s="20"/>
      <c r="S1923" s="22" t="s">
        <v>8195</v>
      </c>
      <c r="T1923" s="22" t="s">
        <v>5758</v>
      </c>
      <c r="U1923" s="22" t="s">
        <v>5740</v>
      </c>
      <c r="V1923" s="22" t="s">
        <v>5712</v>
      </c>
      <c r="W1923" s="22" t="s">
        <v>5745</v>
      </c>
      <c r="X1923" s="22" t="s">
        <v>5868</v>
      </c>
      <c r="Y1923" s="22" t="s">
        <v>8196</v>
      </c>
      <c r="AL1923" s="18" t="s">
        <v>8264</v>
      </c>
      <c r="AM1923" s="24">
        <v>0</v>
      </c>
      <c r="AN1923" s="24">
        <v>0</v>
      </c>
      <c r="AO1923" s="24">
        <v>0</v>
      </c>
      <c r="AP1923" s="24">
        <v>0</v>
      </c>
      <c r="AQ1923" s="24">
        <v>0</v>
      </c>
      <c r="AR1923" s="24">
        <v>0</v>
      </c>
      <c r="AS1923" s="24">
        <v>0</v>
      </c>
      <c r="AT1923" s="24">
        <v>0</v>
      </c>
      <c r="AU1923" s="24">
        <v>0</v>
      </c>
      <c r="AV1923" s="24">
        <v>0</v>
      </c>
      <c r="AW1923" s="24">
        <v>0</v>
      </c>
      <c r="AX1923" s="24">
        <v>13</v>
      </c>
      <c r="AY1923" s="24">
        <v>33</v>
      </c>
      <c r="BR1923" s="18"/>
      <c r="BV1923" s="18"/>
    </row>
    <row r="1924" spans="1:74" x14ac:dyDescent="0.25">
      <c r="A1924" s="174"/>
      <c r="C1924" s="20"/>
      <c r="D1924" s="20"/>
      <c r="E1924" s="20"/>
      <c r="F1924" s="20"/>
      <c r="G1924" s="20"/>
      <c r="H1924" s="20"/>
      <c r="I1924" s="20"/>
      <c r="J1924" s="20"/>
      <c r="K1924" s="20"/>
      <c r="S1924" s="22" t="s">
        <v>8394</v>
      </c>
      <c r="T1924" s="27">
        <v>0</v>
      </c>
      <c r="U1924" s="27">
        <v>1</v>
      </c>
      <c r="V1924" s="27">
        <v>0</v>
      </c>
      <c r="W1924" s="27">
        <v>0</v>
      </c>
      <c r="X1924" s="27">
        <v>0</v>
      </c>
      <c r="Y1924" s="22">
        <f t="shared" ref="Y1924:Y1932" si="342">SUM(T1924:W1924)</f>
        <v>1</v>
      </c>
      <c r="BR1924" s="18"/>
      <c r="BV1924" s="18"/>
    </row>
    <row r="1925" spans="1:74" x14ac:dyDescent="0.25">
      <c r="D1925" s="20"/>
      <c r="G1925" s="18" t="s">
        <v>8412</v>
      </c>
      <c r="H1925" s="18" t="s">
        <v>8413</v>
      </c>
      <c r="I1925" s="18" t="s">
        <v>8086</v>
      </c>
      <c r="J1925" s="18" t="s">
        <v>8414</v>
      </c>
      <c r="K1925" s="18" t="s">
        <v>8415</v>
      </c>
      <c r="S1925" s="22" t="s">
        <v>8395</v>
      </c>
      <c r="T1925" s="27">
        <v>0</v>
      </c>
      <c r="U1925" s="27">
        <v>1</v>
      </c>
      <c r="V1925" s="27">
        <v>0</v>
      </c>
      <c r="W1925" s="27">
        <v>0</v>
      </c>
      <c r="X1925" s="27">
        <v>0</v>
      </c>
      <c r="Y1925" s="22">
        <f t="shared" si="342"/>
        <v>1</v>
      </c>
      <c r="BR1925" s="18"/>
      <c r="BV1925" s="18"/>
    </row>
    <row r="1926" spans="1:74" x14ac:dyDescent="0.25">
      <c r="H1926" s="18" t="s">
        <v>8416</v>
      </c>
      <c r="I1926" s="18" t="s">
        <v>1656</v>
      </c>
      <c r="J1926" s="18" t="s">
        <v>8417</v>
      </c>
      <c r="S1926" s="22" t="s">
        <v>8396</v>
      </c>
      <c r="T1926" s="27">
        <v>0</v>
      </c>
      <c r="U1926" s="27">
        <v>1</v>
      </c>
      <c r="V1926" s="27">
        <v>0</v>
      </c>
      <c r="W1926" s="27">
        <v>0</v>
      </c>
      <c r="X1926" s="27">
        <v>0</v>
      </c>
      <c r="Y1926" s="22">
        <f t="shared" si="342"/>
        <v>1</v>
      </c>
      <c r="AM1926" s="24">
        <v>436</v>
      </c>
      <c r="AN1926" s="24">
        <v>391</v>
      </c>
      <c r="AO1926" s="24">
        <v>14</v>
      </c>
      <c r="BR1926" s="18"/>
      <c r="BV1926" s="18"/>
    </row>
    <row r="1927" spans="1:74" x14ac:dyDescent="0.25">
      <c r="H1927" s="18" t="s">
        <v>8418</v>
      </c>
      <c r="I1927" s="18" t="s">
        <v>1350</v>
      </c>
      <c r="J1927" s="18" t="s">
        <v>8419</v>
      </c>
      <c r="K1927" s="18" t="s">
        <v>8420</v>
      </c>
      <c r="S1927" s="22" t="s">
        <v>8074</v>
      </c>
      <c r="T1927" s="27">
        <v>0</v>
      </c>
      <c r="U1927" s="27">
        <v>3</v>
      </c>
      <c r="V1927" s="27">
        <v>0</v>
      </c>
      <c r="W1927" s="27">
        <v>0</v>
      </c>
      <c r="X1927" s="27">
        <v>0</v>
      </c>
      <c r="Y1927" s="22">
        <f t="shared" si="342"/>
        <v>3</v>
      </c>
      <c r="AM1927" s="18">
        <v>254</v>
      </c>
      <c r="AN1927" s="18">
        <v>115</v>
      </c>
      <c r="AO1927" s="18">
        <v>25</v>
      </c>
      <c r="BR1927" s="18"/>
      <c r="BV1927" s="18"/>
    </row>
    <row r="1928" spans="1:74" x14ac:dyDescent="0.25">
      <c r="S1928" s="22" t="s">
        <v>8075</v>
      </c>
      <c r="T1928" s="27">
        <v>2</v>
      </c>
      <c r="U1928" s="27">
        <v>5</v>
      </c>
      <c r="V1928" s="27">
        <v>1</v>
      </c>
      <c r="W1928" s="27">
        <v>11</v>
      </c>
      <c r="X1928" s="27">
        <v>0</v>
      </c>
      <c r="Y1928" s="22">
        <f t="shared" si="342"/>
        <v>19</v>
      </c>
      <c r="AM1928" s="18">
        <v>97</v>
      </c>
      <c r="AN1928" s="18">
        <v>33</v>
      </c>
      <c r="AO1928" s="18">
        <v>22</v>
      </c>
      <c r="BR1928" s="18"/>
      <c r="BV1928" s="18"/>
    </row>
    <row r="1929" spans="1:74" x14ac:dyDescent="0.25">
      <c r="S1929" s="22" t="s">
        <v>8076</v>
      </c>
      <c r="T1929" s="27">
        <f t="shared" ref="T1929:X1931" si="343">T1907-T1918</f>
        <v>0</v>
      </c>
      <c r="U1929" s="27">
        <f t="shared" si="343"/>
        <v>6</v>
      </c>
      <c r="V1929" s="27">
        <f t="shared" si="343"/>
        <v>0</v>
      </c>
      <c r="W1929" s="27">
        <f t="shared" si="343"/>
        <v>25</v>
      </c>
      <c r="X1929" s="27">
        <f t="shared" si="343"/>
        <v>391</v>
      </c>
      <c r="Y1929" s="22">
        <f t="shared" si="342"/>
        <v>31</v>
      </c>
      <c r="BR1929" s="18"/>
      <c r="BV1929" s="18"/>
    </row>
    <row r="1930" spans="1:74" x14ac:dyDescent="0.25">
      <c r="S1930" s="22" t="s">
        <v>8077</v>
      </c>
      <c r="T1930" s="27">
        <f t="shared" si="343"/>
        <v>7</v>
      </c>
      <c r="U1930" s="27">
        <f t="shared" si="343"/>
        <v>22</v>
      </c>
      <c r="V1930" s="27">
        <f t="shared" si="343"/>
        <v>7</v>
      </c>
      <c r="W1930" s="27">
        <f t="shared" si="343"/>
        <v>78</v>
      </c>
      <c r="X1930" s="27">
        <f t="shared" si="343"/>
        <v>115</v>
      </c>
      <c r="Y1930" s="22">
        <f t="shared" si="342"/>
        <v>114</v>
      </c>
      <c r="BR1930" s="18"/>
      <c r="BV1930" s="18"/>
    </row>
    <row r="1931" spans="1:74" x14ac:dyDescent="0.25">
      <c r="S1931" s="22" t="s">
        <v>8078</v>
      </c>
      <c r="T1931" s="27">
        <f t="shared" si="343"/>
        <v>4</v>
      </c>
      <c r="U1931" s="27">
        <f t="shared" si="343"/>
        <v>6</v>
      </c>
      <c r="V1931" s="27">
        <f t="shared" si="343"/>
        <v>7</v>
      </c>
      <c r="W1931" s="27">
        <f t="shared" si="343"/>
        <v>25</v>
      </c>
      <c r="X1931" s="27">
        <f t="shared" si="343"/>
        <v>33</v>
      </c>
      <c r="Y1931" s="22">
        <f t="shared" si="342"/>
        <v>42</v>
      </c>
      <c r="BR1931" s="18"/>
      <c r="BV1931" s="18"/>
    </row>
    <row r="1932" spans="1:74" x14ac:dyDescent="0.25">
      <c r="T1932" s="18">
        <f>SUM(T1924:T1931)</f>
        <v>13</v>
      </c>
      <c r="U1932" s="18">
        <f>SUM(U1924:U1931)</f>
        <v>45</v>
      </c>
      <c r="V1932" s="18">
        <f>SUM(V1924:V1931)</f>
        <v>15</v>
      </c>
      <c r="W1932" s="18">
        <f>SUM(W1924:W1931)</f>
        <v>139</v>
      </c>
      <c r="X1932" s="18">
        <f>SUM(X1924:X1931)</f>
        <v>539</v>
      </c>
      <c r="Y1932" s="22">
        <f t="shared" si="342"/>
        <v>212</v>
      </c>
      <c r="BR1932" s="18"/>
      <c r="BV1932" s="18"/>
    </row>
    <row r="1936" spans="1:74" ht="39.6" x14ac:dyDescent="0.25">
      <c r="A1936" s="204" t="s">
        <v>8365</v>
      </c>
      <c r="B1936" s="204" t="s">
        <v>7633</v>
      </c>
      <c r="C1936" s="204" t="s">
        <v>8063</v>
      </c>
      <c r="D1936" s="204" t="s">
        <v>8181</v>
      </c>
      <c r="E1936" s="204" t="s">
        <v>8182</v>
      </c>
      <c r="F1936" s="204" t="s">
        <v>8183</v>
      </c>
      <c r="G1936" s="204" t="s">
        <v>8184</v>
      </c>
      <c r="H1936" s="204" t="s">
        <v>8185</v>
      </c>
      <c r="I1936" s="204" t="s">
        <v>8186</v>
      </c>
      <c r="J1936" s="25" t="s">
        <v>8188</v>
      </c>
      <c r="L1936" s="37" t="s">
        <v>8421</v>
      </c>
      <c r="S1936" s="18" t="s">
        <v>8365</v>
      </c>
      <c r="AL1936" s="24" t="s">
        <v>8228</v>
      </c>
      <c r="AM1936" s="75" t="s">
        <v>8365</v>
      </c>
      <c r="AN1936" s="24"/>
      <c r="AO1936" s="24"/>
      <c r="AP1936" s="24"/>
      <c r="BR1936" s="18"/>
      <c r="BV1936" s="18"/>
    </row>
    <row r="1937" spans="1:74" x14ac:dyDescent="0.25">
      <c r="A1937" s="205" t="s">
        <v>8401</v>
      </c>
      <c r="B1937" s="205" t="s">
        <v>10</v>
      </c>
      <c r="C1937" s="206">
        <v>1</v>
      </c>
      <c r="D1937" s="206">
        <v>1</v>
      </c>
      <c r="E1937" s="27">
        <v>0</v>
      </c>
      <c r="F1937" s="27">
        <v>1</v>
      </c>
      <c r="G1937" s="27">
        <v>0</v>
      </c>
      <c r="H1937" s="27">
        <v>0</v>
      </c>
      <c r="I1937" s="27">
        <v>0</v>
      </c>
      <c r="J1937" s="27">
        <f t="shared" ref="J1937:J1958" si="344">SUM(E1937:I1937)</f>
        <v>1</v>
      </c>
      <c r="L1937" s="20">
        <v>1</v>
      </c>
      <c r="S1937" s="22" t="s">
        <v>8190</v>
      </c>
      <c r="T1937" s="22" t="s">
        <v>5758</v>
      </c>
      <c r="U1937" s="22" t="s">
        <v>5740</v>
      </c>
      <c r="V1937" s="22" t="s">
        <v>5712</v>
      </c>
      <c r="W1937" s="22" t="s">
        <v>5745</v>
      </c>
      <c r="X1937" s="22" t="s">
        <v>5868</v>
      </c>
      <c r="Y1937" s="22" t="s">
        <v>5636</v>
      </c>
      <c r="AL1937" s="18" t="s">
        <v>8353</v>
      </c>
      <c r="AM1937" s="24"/>
      <c r="AN1937" s="24"/>
      <c r="AO1937" s="24"/>
      <c r="AP1937" s="24"/>
      <c r="BR1937" s="18"/>
      <c r="BV1937" s="18"/>
    </row>
    <row r="1938" spans="1:74" x14ac:dyDescent="0.25">
      <c r="A1938" s="207" t="s">
        <v>8402</v>
      </c>
      <c r="B1938" s="207" t="s">
        <v>3133</v>
      </c>
      <c r="C1938" s="208">
        <v>1</v>
      </c>
      <c r="D1938" s="208">
        <v>1</v>
      </c>
      <c r="E1938" s="48">
        <v>0</v>
      </c>
      <c r="F1938" s="48">
        <v>1</v>
      </c>
      <c r="G1938" s="48">
        <v>0</v>
      </c>
      <c r="H1938" s="48">
        <v>0</v>
      </c>
      <c r="I1938" s="48">
        <v>0</v>
      </c>
      <c r="J1938" s="48">
        <f t="shared" si="344"/>
        <v>1</v>
      </c>
      <c r="K1938" s="141"/>
      <c r="L1938" s="184">
        <v>1</v>
      </c>
      <c r="S1938" s="22" t="s">
        <v>8394</v>
      </c>
      <c r="T1938" s="27">
        <v>0</v>
      </c>
      <c r="U1938" s="27">
        <v>1</v>
      </c>
      <c r="V1938" s="27">
        <v>0</v>
      </c>
      <c r="W1938" s="27">
        <v>0</v>
      </c>
      <c r="X1938" s="27">
        <v>0</v>
      </c>
      <c r="Y1938" s="22">
        <f t="shared" ref="Y1938:Y1946" si="345">SUM(T1938:X1938)</f>
        <v>1</v>
      </c>
      <c r="AL1938" s="18" t="s">
        <v>8355</v>
      </c>
      <c r="AM1938" s="24"/>
      <c r="AN1938" s="24"/>
      <c r="AO1938" s="24"/>
      <c r="AP1938" s="24"/>
      <c r="BR1938" s="18"/>
      <c r="BV1938" s="18"/>
    </row>
    <row r="1939" spans="1:74" x14ac:dyDescent="0.25">
      <c r="A1939" s="205" t="s">
        <v>8403</v>
      </c>
      <c r="B1939" s="205" t="s">
        <v>3133</v>
      </c>
      <c r="C1939" s="206">
        <v>1</v>
      </c>
      <c r="D1939" s="206">
        <v>1</v>
      </c>
      <c r="E1939" s="27">
        <v>0</v>
      </c>
      <c r="F1939" s="27">
        <v>1</v>
      </c>
      <c r="G1939" s="27">
        <v>0</v>
      </c>
      <c r="H1939" s="27">
        <v>0</v>
      </c>
      <c r="I1939" s="27">
        <v>0</v>
      </c>
      <c r="J1939" s="27">
        <f t="shared" si="344"/>
        <v>1</v>
      </c>
      <c r="S1939" s="22" t="s">
        <v>8395</v>
      </c>
      <c r="T1939" s="27">
        <v>0</v>
      </c>
      <c r="U1939" s="27">
        <v>1</v>
      </c>
      <c r="V1939" s="27">
        <v>0</v>
      </c>
      <c r="W1939" s="27">
        <v>0</v>
      </c>
      <c r="X1939" s="27">
        <v>0</v>
      </c>
      <c r="Y1939" s="22">
        <f t="shared" si="345"/>
        <v>1</v>
      </c>
      <c r="AM1939" s="24"/>
      <c r="AN1939" s="24"/>
      <c r="AO1939" s="24"/>
      <c r="AP1939" s="24"/>
      <c r="BR1939" s="18"/>
      <c r="BV1939" s="18"/>
    </row>
    <row r="1940" spans="1:74" ht="22.8" x14ac:dyDescent="0.25">
      <c r="A1940" s="205" t="s">
        <v>8403</v>
      </c>
      <c r="B1940" s="205" t="s">
        <v>836</v>
      </c>
      <c r="C1940" s="206">
        <v>1</v>
      </c>
      <c r="D1940" s="206">
        <v>1</v>
      </c>
      <c r="E1940" s="27">
        <v>0</v>
      </c>
      <c r="F1940" s="27">
        <v>0</v>
      </c>
      <c r="G1940" s="27">
        <v>0</v>
      </c>
      <c r="H1940" s="27">
        <v>0</v>
      </c>
      <c r="I1940" s="27">
        <v>1</v>
      </c>
      <c r="J1940" s="27">
        <f t="shared" si="344"/>
        <v>1</v>
      </c>
      <c r="L1940" s="20">
        <v>2</v>
      </c>
      <c r="S1940" s="22" t="s">
        <v>8396</v>
      </c>
      <c r="T1940" s="27">
        <v>0</v>
      </c>
      <c r="U1940" s="27">
        <v>1</v>
      </c>
      <c r="V1940" s="27">
        <v>0</v>
      </c>
      <c r="W1940" s="27">
        <v>0</v>
      </c>
      <c r="X1940" s="27">
        <v>1</v>
      </c>
      <c r="Y1940" s="22">
        <f t="shared" si="345"/>
        <v>2</v>
      </c>
      <c r="AL1940" s="18" t="s">
        <v>2</v>
      </c>
      <c r="AM1940" s="18" t="s">
        <v>8359</v>
      </c>
      <c r="AN1940" s="18" t="s">
        <v>8360</v>
      </c>
      <c r="AO1940" s="18" t="s">
        <v>8361</v>
      </c>
      <c r="AP1940" s="18" t="s">
        <v>8258</v>
      </c>
      <c r="AQ1940" s="18" t="s">
        <v>8253</v>
      </c>
      <c r="AR1940" s="18" t="s">
        <v>8362</v>
      </c>
      <c r="AS1940" s="18" t="s">
        <v>8363</v>
      </c>
      <c r="AT1940" s="75" t="s">
        <v>8364</v>
      </c>
      <c r="AU1940" s="75" t="s">
        <v>8261</v>
      </c>
      <c r="AV1940" s="18" t="s">
        <v>8262</v>
      </c>
      <c r="AW1940" s="18" t="s">
        <v>8257</v>
      </c>
      <c r="AX1940" s="18" t="s">
        <v>8365</v>
      </c>
      <c r="BR1940" s="18"/>
      <c r="BV1940" s="18"/>
    </row>
    <row r="1941" spans="1:74" x14ac:dyDescent="0.25">
      <c r="A1941" s="207" t="s">
        <v>8399</v>
      </c>
      <c r="B1941" s="207" t="s">
        <v>3133</v>
      </c>
      <c r="C1941" s="208">
        <v>1</v>
      </c>
      <c r="D1941" s="208">
        <v>1</v>
      </c>
      <c r="E1941" s="48">
        <v>0</v>
      </c>
      <c r="F1941" s="48">
        <v>1</v>
      </c>
      <c r="G1941" s="48">
        <v>0</v>
      </c>
      <c r="H1941" s="48">
        <v>0</v>
      </c>
      <c r="I1941" s="48">
        <v>0</v>
      </c>
      <c r="J1941" s="48">
        <f t="shared" si="344"/>
        <v>1</v>
      </c>
      <c r="K1941" s="141"/>
      <c r="L1941" s="184"/>
      <c r="S1941" s="22" t="s">
        <v>8074</v>
      </c>
      <c r="T1941" s="27">
        <v>1</v>
      </c>
      <c r="U1941" s="27">
        <v>5</v>
      </c>
      <c r="V1941" s="27">
        <v>0</v>
      </c>
      <c r="W1941" s="27">
        <v>0</v>
      </c>
      <c r="X1941" s="27">
        <v>1</v>
      </c>
      <c r="Y1941" s="22">
        <f t="shared" si="345"/>
        <v>7</v>
      </c>
      <c r="AL1941" s="18" t="s">
        <v>8243</v>
      </c>
      <c r="AM1941" s="24">
        <v>0</v>
      </c>
      <c r="AN1941" s="24">
        <v>0</v>
      </c>
      <c r="AO1941" s="24">
        <v>0</v>
      </c>
      <c r="AP1941" s="24">
        <v>0</v>
      </c>
      <c r="AQ1941" s="24">
        <v>0</v>
      </c>
      <c r="AR1941" s="24">
        <v>0</v>
      </c>
      <c r="AS1941" s="24">
        <v>0</v>
      </c>
      <c r="AT1941" s="75">
        <v>0</v>
      </c>
      <c r="AU1941" s="75">
        <v>0</v>
      </c>
      <c r="AV1941" s="24">
        <v>0</v>
      </c>
      <c r="AW1941" s="24">
        <v>0</v>
      </c>
      <c r="AX1941" s="24">
        <v>0</v>
      </c>
      <c r="BR1941" s="18"/>
      <c r="BV1941" s="18"/>
    </row>
    <row r="1942" spans="1:74" x14ac:dyDescent="0.25">
      <c r="A1942" s="207" t="s">
        <v>8399</v>
      </c>
      <c r="B1942" s="207" t="s">
        <v>836</v>
      </c>
      <c r="C1942" s="208">
        <v>1</v>
      </c>
      <c r="D1942" s="208">
        <v>1</v>
      </c>
      <c r="E1942" s="48">
        <v>0</v>
      </c>
      <c r="F1942" s="48">
        <v>0</v>
      </c>
      <c r="G1942" s="48">
        <v>0</v>
      </c>
      <c r="H1942" s="48">
        <v>0</v>
      </c>
      <c r="I1942" s="48">
        <v>1</v>
      </c>
      <c r="J1942" s="48">
        <f t="shared" si="344"/>
        <v>1</v>
      </c>
      <c r="K1942" s="141"/>
      <c r="L1942" s="184"/>
      <c r="S1942" s="22" t="s">
        <v>8075</v>
      </c>
      <c r="T1942" s="27">
        <v>1</v>
      </c>
      <c r="U1942" s="27">
        <v>11</v>
      </c>
      <c r="V1942" s="27">
        <v>0</v>
      </c>
      <c r="W1942" s="27">
        <v>9</v>
      </c>
      <c r="X1942" s="27">
        <v>1</v>
      </c>
      <c r="Y1942" s="22">
        <f t="shared" si="345"/>
        <v>22</v>
      </c>
      <c r="AL1942" s="18" t="s">
        <v>8244</v>
      </c>
      <c r="AM1942" s="24">
        <v>0</v>
      </c>
      <c r="AN1942" s="24">
        <v>0</v>
      </c>
      <c r="AO1942" s="24">
        <v>0</v>
      </c>
      <c r="AP1942" s="24">
        <v>0</v>
      </c>
      <c r="AQ1942" s="24">
        <v>0</v>
      </c>
      <c r="AR1942" s="24">
        <v>0</v>
      </c>
      <c r="AS1942" s="24">
        <v>0</v>
      </c>
      <c r="AT1942" s="75">
        <v>0</v>
      </c>
      <c r="AU1942" s="75">
        <v>0</v>
      </c>
      <c r="AV1942" s="24">
        <v>0</v>
      </c>
      <c r="AW1942" s="24">
        <v>0</v>
      </c>
      <c r="AX1942" s="24">
        <v>0</v>
      </c>
      <c r="BR1942" s="18"/>
      <c r="BV1942" s="18"/>
    </row>
    <row r="1943" spans="1:74" x14ac:dyDescent="0.25">
      <c r="A1943" s="207" t="s">
        <v>8399</v>
      </c>
      <c r="B1943" s="207" t="s">
        <v>10</v>
      </c>
      <c r="C1943" s="208">
        <v>6</v>
      </c>
      <c r="D1943" s="208">
        <v>5</v>
      </c>
      <c r="E1943" s="48">
        <v>1</v>
      </c>
      <c r="F1943" s="48">
        <v>4</v>
      </c>
      <c r="G1943" s="48">
        <v>0</v>
      </c>
      <c r="H1943" s="48">
        <v>0</v>
      </c>
      <c r="I1943" s="48">
        <v>0</v>
      </c>
      <c r="J1943" s="48">
        <f t="shared" si="344"/>
        <v>5</v>
      </c>
      <c r="K1943" s="141"/>
      <c r="L1943" s="184">
        <v>7</v>
      </c>
      <c r="S1943" s="22" t="s">
        <v>8076</v>
      </c>
      <c r="T1943" s="27">
        <v>2</v>
      </c>
      <c r="U1943" s="27">
        <v>19</v>
      </c>
      <c r="V1943" s="27">
        <v>8</v>
      </c>
      <c r="W1943" s="27">
        <v>30</v>
      </c>
      <c r="X1943" s="27">
        <v>453</v>
      </c>
      <c r="Y1943" s="22">
        <f t="shared" si="345"/>
        <v>512</v>
      </c>
      <c r="AL1943" s="18" t="s">
        <v>8245</v>
      </c>
      <c r="AM1943" s="24">
        <v>0</v>
      </c>
      <c r="AN1943" s="24">
        <v>0</v>
      </c>
      <c r="AO1943" s="24">
        <v>0</v>
      </c>
      <c r="AP1943" s="24">
        <v>0</v>
      </c>
      <c r="AQ1943" s="24">
        <v>0</v>
      </c>
      <c r="AR1943" s="24">
        <v>0</v>
      </c>
      <c r="AS1943" s="24">
        <v>0</v>
      </c>
      <c r="AT1943" s="75">
        <v>0</v>
      </c>
      <c r="AU1943" s="75">
        <v>0</v>
      </c>
      <c r="AV1943" s="24">
        <v>0</v>
      </c>
      <c r="AW1943" s="24">
        <v>0</v>
      </c>
      <c r="AX1943" s="24">
        <v>1</v>
      </c>
      <c r="BR1943" s="18"/>
      <c r="BV1943" s="18"/>
    </row>
    <row r="1944" spans="1:74" x14ac:dyDescent="0.25">
      <c r="A1944" s="205" t="s">
        <v>8207</v>
      </c>
      <c r="B1944" s="205" t="s">
        <v>3133</v>
      </c>
      <c r="C1944" s="206">
        <v>5</v>
      </c>
      <c r="D1944" s="206">
        <v>4</v>
      </c>
      <c r="E1944" s="27">
        <v>1</v>
      </c>
      <c r="F1944" s="27">
        <v>3</v>
      </c>
      <c r="G1944" s="27">
        <v>0</v>
      </c>
      <c r="H1944" s="27">
        <v>0</v>
      </c>
      <c r="I1944" s="27">
        <v>0</v>
      </c>
      <c r="J1944" s="27">
        <f t="shared" si="344"/>
        <v>4</v>
      </c>
      <c r="S1944" s="22" t="s">
        <v>8077</v>
      </c>
      <c r="T1944" s="27">
        <v>26</v>
      </c>
      <c r="U1944" s="27">
        <v>59</v>
      </c>
      <c r="V1944" s="27">
        <v>32</v>
      </c>
      <c r="W1944" s="27">
        <v>134</v>
      </c>
      <c r="X1944" s="27">
        <v>51</v>
      </c>
      <c r="Y1944" s="22">
        <f t="shared" si="345"/>
        <v>302</v>
      </c>
      <c r="AL1944" s="18" t="s">
        <v>8246</v>
      </c>
      <c r="AM1944" s="24">
        <v>0</v>
      </c>
      <c r="AN1944" s="24">
        <v>0</v>
      </c>
      <c r="AO1944" s="24">
        <v>0</v>
      </c>
      <c r="AP1944" s="24">
        <v>0</v>
      </c>
      <c r="AQ1944" s="24">
        <v>0</v>
      </c>
      <c r="AR1944" s="24">
        <v>0</v>
      </c>
      <c r="AS1944" s="24">
        <v>0</v>
      </c>
      <c r="AT1944" s="75">
        <v>0</v>
      </c>
      <c r="AU1944" s="75">
        <v>0</v>
      </c>
      <c r="AV1944" s="24">
        <v>0</v>
      </c>
      <c r="AW1944" s="24">
        <v>0</v>
      </c>
      <c r="AX1944" s="24">
        <v>1</v>
      </c>
      <c r="BR1944" s="18"/>
      <c r="BV1944" s="18"/>
    </row>
    <row r="1945" spans="1:74" x14ac:dyDescent="0.25">
      <c r="A1945" s="205" t="s">
        <v>8207</v>
      </c>
      <c r="B1945" s="205" t="s">
        <v>836</v>
      </c>
      <c r="C1945" s="206">
        <v>1</v>
      </c>
      <c r="D1945" s="206">
        <v>1</v>
      </c>
      <c r="E1945" s="27">
        <v>0</v>
      </c>
      <c r="F1945" s="27">
        <v>0</v>
      </c>
      <c r="G1945" s="27">
        <v>0</v>
      </c>
      <c r="H1945" s="27">
        <v>0</v>
      </c>
      <c r="I1945" s="27">
        <v>1</v>
      </c>
      <c r="J1945" s="27">
        <f t="shared" si="344"/>
        <v>1</v>
      </c>
      <c r="S1945" s="22" t="s">
        <v>8078</v>
      </c>
      <c r="T1945" s="27">
        <v>10</v>
      </c>
      <c r="U1945" s="27">
        <v>18</v>
      </c>
      <c r="V1945" s="27">
        <v>7</v>
      </c>
      <c r="W1945" s="27">
        <v>7</v>
      </c>
      <c r="X1945" s="27">
        <v>13</v>
      </c>
      <c r="Y1945" s="22">
        <f t="shared" si="345"/>
        <v>55</v>
      </c>
      <c r="AM1945" s="24"/>
      <c r="AN1945" s="24"/>
      <c r="AO1945" s="24"/>
      <c r="AP1945" s="24"/>
      <c r="AQ1945" s="24"/>
      <c r="AR1945" s="24"/>
      <c r="AS1945" s="24"/>
      <c r="AT1945" s="75"/>
      <c r="AU1945" s="75"/>
      <c r="BR1945" s="18"/>
      <c r="BV1945" s="18"/>
    </row>
    <row r="1946" spans="1:74" x14ac:dyDescent="0.25">
      <c r="A1946" s="205" t="s">
        <v>8207</v>
      </c>
      <c r="B1946" s="205" t="s">
        <v>10</v>
      </c>
      <c r="C1946" s="206">
        <v>17</v>
      </c>
      <c r="D1946" s="206">
        <v>17</v>
      </c>
      <c r="E1946" s="27">
        <v>0</v>
      </c>
      <c r="F1946" s="209">
        <v>8</v>
      </c>
      <c r="G1946" s="27">
        <v>0</v>
      </c>
      <c r="H1946" s="27">
        <v>9</v>
      </c>
      <c r="I1946" s="27">
        <v>0</v>
      </c>
      <c r="J1946" s="27">
        <f t="shared" si="344"/>
        <v>17</v>
      </c>
      <c r="L1946" s="20">
        <v>22</v>
      </c>
      <c r="T1946" s="18">
        <f>SUM(T1938:T1945)</f>
        <v>40</v>
      </c>
      <c r="U1946" s="18">
        <f>SUM(U1938:U1945)</f>
        <v>115</v>
      </c>
      <c r="V1946" s="18">
        <f>SUM(V1938:V1945)</f>
        <v>47</v>
      </c>
      <c r="W1946" s="18">
        <f>SUM(W1938:W1945)</f>
        <v>180</v>
      </c>
      <c r="X1946" s="18">
        <f>SUM(X1938:X1945)</f>
        <v>520</v>
      </c>
      <c r="Y1946" s="22">
        <f t="shared" si="345"/>
        <v>902</v>
      </c>
      <c r="AT1946" s="75"/>
      <c r="AU1946" s="75"/>
      <c r="BR1946" s="18"/>
      <c r="BV1946" s="18"/>
    </row>
    <row r="1947" spans="1:74" ht="22.8" x14ac:dyDescent="0.25">
      <c r="A1947" s="207" t="s">
        <v>8208</v>
      </c>
      <c r="B1947" s="207" t="s">
        <v>3133</v>
      </c>
      <c r="C1947" s="208">
        <v>20</v>
      </c>
      <c r="D1947" s="208">
        <v>19</v>
      </c>
      <c r="E1947" s="48">
        <v>1</v>
      </c>
      <c r="F1947" s="48">
        <v>10</v>
      </c>
      <c r="G1947" s="48">
        <v>0</v>
      </c>
      <c r="H1947" s="48">
        <v>8</v>
      </c>
      <c r="I1947" s="48">
        <v>0</v>
      </c>
      <c r="J1947" s="48">
        <f t="shared" si="344"/>
        <v>19</v>
      </c>
      <c r="K1947" s="141"/>
      <c r="L1947" s="184"/>
      <c r="AL1947" s="18" t="s">
        <v>2</v>
      </c>
      <c r="AM1947" s="18" t="s">
        <v>8255</v>
      </c>
      <c r="AN1947" s="18" t="s">
        <v>8360</v>
      </c>
      <c r="AO1947" s="18" t="s">
        <v>8361</v>
      </c>
      <c r="AP1947" s="18" t="s">
        <v>8258</v>
      </c>
      <c r="AQ1947" s="18" t="s">
        <v>8253</v>
      </c>
      <c r="AR1947" s="18" t="s">
        <v>8362</v>
      </c>
      <c r="AS1947" s="18" t="s">
        <v>8363</v>
      </c>
      <c r="AT1947" s="75" t="s">
        <v>8364</v>
      </c>
      <c r="AU1947" s="75" t="s">
        <v>8261</v>
      </c>
      <c r="AV1947" s="18" t="s">
        <v>8262</v>
      </c>
      <c r="AW1947" s="18" t="s">
        <v>8257</v>
      </c>
      <c r="AX1947" s="18" t="s">
        <v>8365</v>
      </c>
      <c r="BR1947" s="18"/>
      <c r="BV1947" s="18"/>
    </row>
    <row r="1948" spans="1:74" x14ac:dyDescent="0.25">
      <c r="A1948" s="207" t="s">
        <v>8208</v>
      </c>
      <c r="B1948" s="207" t="s">
        <v>836</v>
      </c>
      <c r="C1948" s="208">
        <v>49</v>
      </c>
      <c r="D1948" s="208">
        <v>49</v>
      </c>
      <c r="E1948" s="48">
        <v>0</v>
      </c>
      <c r="F1948" s="48">
        <v>0</v>
      </c>
      <c r="G1948" s="48">
        <v>0</v>
      </c>
      <c r="H1948" s="48">
        <v>0</v>
      </c>
      <c r="I1948" s="48">
        <v>49</v>
      </c>
      <c r="J1948" s="48">
        <f t="shared" si="344"/>
        <v>49</v>
      </c>
      <c r="K1948" s="141"/>
      <c r="L1948" s="184"/>
      <c r="S1948" s="22" t="s">
        <v>8192</v>
      </c>
      <c r="T1948" s="22" t="s">
        <v>5758</v>
      </c>
      <c r="U1948" s="22" t="s">
        <v>5740</v>
      </c>
      <c r="V1948" s="22" t="s">
        <v>5712</v>
      </c>
      <c r="W1948" s="22" t="s">
        <v>5745</v>
      </c>
      <c r="X1948" s="22" t="s">
        <v>5868</v>
      </c>
      <c r="Y1948" s="22" t="s">
        <v>5636</v>
      </c>
      <c r="AL1948" s="18" t="s">
        <v>8293</v>
      </c>
      <c r="AM1948" s="24">
        <v>3</v>
      </c>
      <c r="AN1948" s="24">
        <v>0</v>
      </c>
      <c r="AO1948" s="24">
        <v>1</v>
      </c>
      <c r="AP1948" s="24">
        <v>1</v>
      </c>
      <c r="AQ1948" s="24">
        <v>1</v>
      </c>
      <c r="AR1948" s="24">
        <v>0</v>
      </c>
      <c r="AS1948" s="24">
        <v>0</v>
      </c>
      <c r="AT1948" s="75">
        <v>0</v>
      </c>
      <c r="AU1948" s="75">
        <v>0</v>
      </c>
      <c r="AV1948" s="24">
        <v>1</v>
      </c>
      <c r="AW1948" s="24">
        <v>2</v>
      </c>
      <c r="AX1948" s="24">
        <v>1</v>
      </c>
      <c r="BR1948" s="18"/>
      <c r="BV1948" s="18"/>
    </row>
    <row r="1949" spans="1:74" x14ac:dyDescent="0.25">
      <c r="A1949" s="207" t="s">
        <v>8208</v>
      </c>
      <c r="B1949" s="207" t="s">
        <v>10</v>
      </c>
      <c r="C1949" s="208">
        <v>448</v>
      </c>
      <c r="D1949" s="208">
        <v>444</v>
      </c>
      <c r="E1949" s="48">
        <v>1</v>
      </c>
      <c r="F1949" s="48">
        <v>9</v>
      </c>
      <c r="G1949" s="48">
        <v>8</v>
      </c>
      <c r="H1949" s="48">
        <v>22</v>
      </c>
      <c r="I1949" s="48">
        <v>404</v>
      </c>
      <c r="J1949" s="48">
        <f t="shared" si="344"/>
        <v>444</v>
      </c>
      <c r="K1949" s="141"/>
      <c r="L1949" s="184">
        <f>SUM(J1947:J1949)</f>
        <v>512</v>
      </c>
      <c r="S1949" s="22" t="s">
        <v>8394</v>
      </c>
      <c r="T1949" s="27">
        <v>0</v>
      </c>
      <c r="U1949" s="27">
        <v>0</v>
      </c>
      <c r="V1949" s="27">
        <v>0</v>
      </c>
      <c r="W1949" s="27">
        <v>0</v>
      </c>
      <c r="X1949" s="27">
        <v>0</v>
      </c>
      <c r="Y1949" s="22">
        <f t="shared" ref="Y1949:Y1957" si="346">SUM(T1949:X1949)</f>
        <v>0</v>
      </c>
      <c r="AL1949" s="18" t="s">
        <v>8294</v>
      </c>
      <c r="AM1949" s="24">
        <v>3</v>
      </c>
      <c r="AN1949" s="24">
        <v>3</v>
      </c>
      <c r="AO1949" s="24">
        <v>1</v>
      </c>
      <c r="AP1949" s="24">
        <v>1</v>
      </c>
      <c r="AQ1949" s="24">
        <v>1</v>
      </c>
      <c r="AR1949" s="24">
        <v>0</v>
      </c>
      <c r="AS1949" s="24">
        <v>0</v>
      </c>
      <c r="AT1949" s="75">
        <v>0</v>
      </c>
      <c r="AU1949" s="75">
        <v>1</v>
      </c>
      <c r="AV1949" s="24">
        <v>1</v>
      </c>
      <c r="AW1949" s="24">
        <v>0</v>
      </c>
      <c r="AX1949" s="24">
        <v>0</v>
      </c>
      <c r="BR1949" s="18"/>
      <c r="BV1949" s="18"/>
    </row>
    <row r="1950" spans="1:74" x14ac:dyDescent="0.25">
      <c r="A1950" s="205" t="s">
        <v>8202</v>
      </c>
      <c r="B1950" s="205" t="s">
        <v>3133</v>
      </c>
      <c r="C1950" s="206">
        <v>55</v>
      </c>
      <c r="D1950" s="206">
        <v>48</v>
      </c>
      <c r="E1950" s="27">
        <v>2</v>
      </c>
      <c r="F1950" s="27">
        <v>16</v>
      </c>
      <c r="G1950" s="27">
        <v>7</v>
      </c>
      <c r="H1950" s="27">
        <v>23</v>
      </c>
      <c r="I1950" s="27">
        <v>0</v>
      </c>
      <c r="J1950" s="27">
        <f t="shared" si="344"/>
        <v>48</v>
      </c>
      <c r="S1950" s="22" t="s">
        <v>8395</v>
      </c>
      <c r="T1950" s="27">
        <v>0</v>
      </c>
      <c r="U1950" s="27">
        <v>1</v>
      </c>
      <c r="V1950" s="27">
        <v>0</v>
      </c>
      <c r="W1950" s="27">
        <v>0</v>
      </c>
      <c r="X1950" s="27">
        <v>0</v>
      </c>
      <c r="Y1950" s="22">
        <f t="shared" si="346"/>
        <v>1</v>
      </c>
      <c r="AL1950" s="18" t="s">
        <v>8295</v>
      </c>
      <c r="AM1950" s="24">
        <v>10</v>
      </c>
      <c r="AN1950" s="24">
        <v>3</v>
      </c>
      <c r="AO1950" s="24">
        <v>5</v>
      </c>
      <c r="AP1950" s="24">
        <v>3</v>
      </c>
      <c r="AQ1950" s="24">
        <v>2</v>
      </c>
      <c r="AR1950" s="24">
        <v>0</v>
      </c>
      <c r="AS1950" s="24">
        <v>0</v>
      </c>
      <c r="AT1950" s="75">
        <v>0</v>
      </c>
      <c r="AU1950" s="75">
        <v>1</v>
      </c>
      <c r="AV1950" s="24">
        <v>1</v>
      </c>
      <c r="AW1950" s="24">
        <v>0</v>
      </c>
      <c r="AX1950" s="24">
        <v>0</v>
      </c>
      <c r="BR1950" s="18"/>
      <c r="BV1950" s="18"/>
    </row>
    <row r="1951" spans="1:74" x14ac:dyDescent="0.25">
      <c r="A1951" s="205" t="s">
        <v>8202</v>
      </c>
      <c r="B1951" s="205" t="s">
        <v>836</v>
      </c>
      <c r="C1951" s="206">
        <v>35</v>
      </c>
      <c r="D1951" s="206">
        <v>28</v>
      </c>
      <c r="E1951" s="27">
        <v>0</v>
      </c>
      <c r="F1951" s="27">
        <v>1</v>
      </c>
      <c r="G1951" s="27">
        <v>0</v>
      </c>
      <c r="H1951" s="27">
        <v>27</v>
      </c>
      <c r="I1951" s="27">
        <v>0</v>
      </c>
      <c r="J1951" s="27">
        <f t="shared" si="344"/>
        <v>28</v>
      </c>
      <c r="S1951" s="22" t="s">
        <v>8396</v>
      </c>
      <c r="T1951" s="27">
        <v>0</v>
      </c>
      <c r="U1951" s="27">
        <v>1</v>
      </c>
      <c r="V1951" s="27">
        <v>0</v>
      </c>
      <c r="W1951" s="27">
        <v>0</v>
      </c>
      <c r="X1951" s="27">
        <v>0</v>
      </c>
      <c r="Y1951" s="22">
        <f t="shared" si="346"/>
        <v>1</v>
      </c>
      <c r="AL1951" s="18" t="s">
        <v>8296</v>
      </c>
      <c r="AM1951" s="24">
        <v>51</v>
      </c>
      <c r="AN1951" s="24">
        <v>46</v>
      </c>
      <c r="AO1951" s="24">
        <v>37</v>
      </c>
      <c r="AP1951" s="24">
        <v>28</v>
      </c>
      <c r="AQ1951" s="24">
        <v>23</v>
      </c>
      <c r="AR1951" s="24">
        <v>12</v>
      </c>
      <c r="AS1951" s="24">
        <v>18</v>
      </c>
      <c r="AT1951" s="75">
        <v>8</v>
      </c>
      <c r="AU1951" s="75">
        <v>10</v>
      </c>
      <c r="AV1951" s="24">
        <v>4</v>
      </c>
      <c r="AW1951" s="24">
        <v>1</v>
      </c>
      <c r="AX1951" s="24">
        <v>5</v>
      </c>
      <c r="BR1951" s="18"/>
      <c r="BV1951" s="18"/>
    </row>
    <row r="1952" spans="1:74" x14ac:dyDescent="0.25">
      <c r="A1952" s="205" t="s">
        <v>8202</v>
      </c>
      <c r="B1952" s="205" t="s">
        <v>5524</v>
      </c>
      <c r="C1952" s="206">
        <v>1</v>
      </c>
      <c r="D1952" s="206">
        <v>1</v>
      </c>
      <c r="E1952" s="27">
        <v>0</v>
      </c>
      <c r="F1952" s="27">
        <v>1</v>
      </c>
      <c r="G1952" s="27">
        <v>0</v>
      </c>
      <c r="H1952" s="27">
        <v>0</v>
      </c>
      <c r="I1952" s="27">
        <v>0</v>
      </c>
      <c r="J1952" s="27">
        <f t="shared" si="344"/>
        <v>1</v>
      </c>
      <c r="S1952" s="22" t="s">
        <v>8074</v>
      </c>
      <c r="T1952" s="27">
        <v>0</v>
      </c>
      <c r="U1952" s="27">
        <v>1</v>
      </c>
      <c r="V1952" s="27">
        <v>0</v>
      </c>
      <c r="W1952" s="27">
        <v>0</v>
      </c>
      <c r="X1952" s="27">
        <v>0</v>
      </c>
      <c r="Y1952" s="22">
        <f t="shared" si="346"/>
        <v>1</v>
      </c>
      <c r="AL1952" s="18" t="s">
        <v>8374</v>
      </c>
      <c r="AM1952" s="24">
        <v>713</v>
      </c>
      <c r="AN1952" s="24">
        <v>352</v>
      </c>
      <c r="AO1952" s="24">
        <v>266</v>
      </c>
      <c r="AP1952" s="24">
        <v>249</v>
      </c>
      <c r="AQ1952" s="24">
        <v>156</v>
      </c>
      <c r="AR1952" s="24">
        <v>84</v>
      </c>
      <c r="AS1952" s="24">
        <v>62</v>
      </c>
      <c r="AT1952" s="75">
        <v>82</v>
      </c>
      <c r="AU1952" s="75">
        <v>42</v>
      </c>
      <c r="AV1952" s="24">
        <v>52</v>
      </c>
      <c r="AW1952" s="24">
        <v>37</v>
      </c>
      <c r="AX1952" s="24">
        <v>17</v>
      </c>
      <c r="BR1952" s="18"/>
      <c r="BV1952" s="18"/>
    </row>
    <row r="1953" spans="1:74" x14ac:dyDescent="0.25">
      <c r="A1953" s="205" t="s">
        <v>8202</v>
      </c>
      <c r="B1953" s="205" t="s">
        <v>3855</v>
      </c>
      <c r="C1953" s="206">
        <v>1</v>
      </c>
      <c r="D1953" s="206">
        <v>1</v>
      </c>
      <c r="E1953" s="27">
        <v>0</v>
      </c>
      <c r="F1953" s="27">
        <v>0</v>
      </c>
      <c r="G1953" s="27">
        <v>0</v>
      </c>
      <c r="H1953" s="27">
        <v>1</v>
      </c>
      <c r="I1953" s="27">
        <v>0</v>
      </c>
      <c r="J1953" s="27">
        <f t="shared" si="344"/>
        <v>1</v>
      </c>
      <c r="S1953" s="22" t="s">
        <v>8075</v>
      </c>
      <c r="T1953" s="27">
        <v>1</v>
      </c>
      <c r="U1953" s="27">
        <v>3</v>
      </c>
      <c r="V1953" s="27">
        <v>0</v>
      </c>
      <c r="W1953" s="27">
        <v>0</v>
      </c>
      <c r="X1953" s="27">
        <v>0</v>
      </c>
      <c r="Y1953" s="22">
        <f t="shared" si="346"/>
        <v>4</v>
      </c>
      <c r="AL1953" s="18" t="s">
        <v>8252</v>
      </c>
      <c r="AM1953" s="24">
        <v>364</v>
      </c>
      <c r="AN1953" s="24">
        <v>349</v>
      </c>
      <c r="AO1953" s="24">
        <v>510</v>
      </c>
      <c r="AP1953" s="24">
        <v>535</v>
      </c>
      <c r="AQ1953" s="24">
        <v>579</v>
      </c>
      <c r="AR1953" s="24">
        <v>91</v>
      </c>
      <c r="AS1953" s="24">
        <v>181</v>
      </c>
      <c r="AT1953" s="75">
        <v>166</v>
      </c>
      <c r="AU1953" s="75">
        <v>123</v>
      </c>
      <c r="AV1953" s="24">
        <v>6</v>
      </c>
      <c r="AW1953" s="24">
        <v>0</v>
      </c>
      <c r="AX1953" s="24">
        <v>1</v>
      </c>
      <c r="BR1953" s="18"/>
      <c r="BV1953" s="18"/>
    </row>
    <row r="1954" spans="1:74" x14ac:dyDescent="0.25">
      <c r="A1954" s="205" t="s">
        <v>8202</v>
      </c>
      <c r="B1954" s="205" t="s">
        <v>10</v>
      </c>
      <c r="C1954" s="206">
        <v>262</v>
      </c>
      <c r="D1954" s="206">
        <v>224</v>
      </c>
      <c r="E1954" s="27">
        <v>24</v>
      </c>
      <c r="F1954" s="27">
        <v>41</v>
      </c>
      <c r="G1954" s="27">
        <v>25</v>
      </c>
      <c r="H1954" s="27">
        <v>83</v>
      </c>
      <c r="I1954" s="27">
        <v>51</v>
      </c>
      <c r="J1954" s="27">
        <f t="shared" si="344"/>
        <v>224</v>
      </c>
      <c r="L1954" s="20">
        <f>SUM(J1950:J1954)</f>
        <v>302</v>
      </c>
      <c r="S1954" s="22" t="s">
        <v>8076</v>
      </c>
      <c r="T1954" s="27">
        <v>1</v>
      </c>
      <c r="U1954" s="27">
        <v>10</v>
      </c>
      <c r="V1954" s="27">
        <v>0</v>
      </c>
      <c r="W1954" s="27">
        <v>8</v>
      </c>
      <c r="X1954" s="27">
        <v>0</v>
      </c>
      <c r="Y1954" s="22">
        <f t="shared" si="346"/>
        <v>19</v>
      </c>
      <c r="AL1954" s="18" t="s">
        <v>8375</v>
      </c>
      <c r="AM1954" s="24">
        <v>1</v>
      </c>
      <c r="AN1954" s="24">
        <v>28</v>
      </c>
      <c r="AO1954" s="24">
        <v>72</v>
      </c>
      <c r="AP1954" s="24">
        <v>273</v>
      </c>
      <c r="AQ1954" s="24">
        <v>355</v>
      </c>
      <c r="AR1954" s="24">
        <v>161</v>
      </c>
      <c r="AS1954" s="24">
        <v>145</v>
      </c>
      <c r="AT1954" s="75">
        <v>92</v>
      </c>
      <c r="AU1954" s="75">
        <v>72</v>
      </c>
      <c r="AV1954" s="24">
        <v>60</v>
      </c>
      <c r="AW1954" s="24">
        <v>43</v>
      </c>
      <c r="AX1954" s="24">
        <v>40</v>
      </c>
      <c r="BR1954" s="18"/>
      <c r="BV1954" s="18"/>
    </row>
    <row r="1955" spans="1:74" x14ac:dyDescent="0.25">
      <c r="A1955" s="210" t="s">
        <v>8203</v>
      </c>
      <c r="B1955" s="210" t="s">
        <v>3133</v>
      </c>
      <c r="C1955" s="211">
        <v>2</v>
      </c>
      <c r="D1955" s="211">
        <v>2</v>
      </c>
      <c r="E1955" s="48">
        <v>0</v>
      </c>
      <c r="F1955" s="48">
        <v>2</v>
      </c>
      <c r="G1955" s="48">
        <v>0</v>
      </c>
      <c r="H1955" s="48">
        <v>0</v>
      </c>
      <c r="I1955" s="48">
        <v>0</v>
      </c>
      <c r="J1955" s="48">
        <f t="shared" si="344"/>
        <v>2</v>
      </c>
      <c r="K1955" s="141"/>
      <c r="L1955" s="184"/>
      <c r="S1955" s="22" t="s">
        <v>8077</v>
      </c>
      <c r="T1955" s="27">
        <v>2</v>
      </c>
      <c r="U1955" s="27">
        <v>16</v>
      </c>
      <c r="V1955" s="27">
        <v>7</v>
      </c>
      <c r="W1955" s="27">
        <v>23</v>
      </c>
      <c r="X1955" s="27">
        <v>0</v>
      </c>
      <c r="Y1955" s="22">
        <f t="shared" si="346"/>
        <v>48</v>
      </c>
      <c r="AL1955" s="18" t="s">
        <v>8256</v>
      </c>
      <c r="AM1955" s="24">
        <v>0</v>
      </c>
      <c r="AN1955" s="24">
        <v>0</v>
      </c>
      <c r="AO1955" s="24">
        <v>0</v>
      </c>
      <c r="AP1955" s="24">
        <v>0</v>
      </c>
      <c r="AQ1955" s="24">
        <v>0</v>
      </c>
      <c r="AR1955" s="24">
        <v>415</v>
      </c>
      <c r="AS1955" s="24">
        <v>435</v>
      </c>
      <c r="AT1955" s="75">
        <v>345</v>
      </c>
      <c r="AU1955" s="75">
        <v>433</v>
      </c>
      <c r="AV1955" s="24">
        <v>457</v>
      </c>
      <c r="AW1955" s="24">
        <v>568</v>
      </c>
      <c r="AX1955" s="24">
        <v>453</v>
      </c>
      <c r="BR1955" s="18"/>
      <c r="BV1955" s="18"/>
    </row>
    <row r="1956" spans="1:74" x14ac:dyDescent="0.25">
      <c r="A1956" s="212" t="s">
        <v>8203</v>
      </c>
      <c r="B1956" s="212" t="s">
        <v>836</v>
      </c>
      <c r="C1956" s="151">
        <v>34</v>
      </c>
      <c r="D1956" s="151">
        <v>30</v>
      </c>
      <c r="E1956" s="213">
        <v>9</v>
      </c>
      <c r="F1956" s="213">
        <v>10</v>
      </c>
      <c r="G1956" s="48">
        <v>5</v>
      </c>
      <c r="H1956" s="213">
        <v>6</v>
      </c>
      <c r="I1956" s="48">
        <v>0</v>
      </c>
      <c r="J1956" s="48">
        <f t="shared" si="344"/>
        <v>30</v>
      </c>
      <c r="K1956" s="141"/>
      <c r="L1956" s="184"/>
      <c r="S1956" s="22" t="s">
        <v>8078</v>
      </c>
      <c r="T1956" s="27">
        <v>0</v>
      </c>
      <c r="U1956" s="27">
        <v>2</v>
      </c>
      <c r="V1956" s="27">
        <v>0</v>
      </c>
      <c r="W1956" s="27">
        <v>0</v>
      </c>
      <c r="X1956" s="27">
        <v>0</v>
      </c>
      <c r="Y1956" s="22">
        <f t="shared" si="346"/>
        <v>2</v>
      </c>
      <c r="AL1956" s="18" t="s">
        <v>8376</v>
      </c>
      <c r="AM1956" s="24">
        <v>0</v>
      </c>
      <c r="AN1956" s="24">
        <v>0</v>
      </c>
      <c r="AO1956" s="24">
        <v>0</v>
      </c>
      <c r="AP1956" s="24">
        <v>0</v>
      </c>
      <c r="AQ1956" s="24">
        <v>2</v>
      </c>
      <c r="AR1956" s="24">
        <v>15</v>
      </c>
      <c r="AS1956" s="24">
        <v>39</v>
      </c>
      <c r="AT1956" s="75">
        <v>174</v>
      </c>
      <c r="AU1956" s="75">
        <v>257</v>
      </c>
      <c r="AV1956" s="24">
        <v>409</v>
      </c>
      <c r="AW1956" s="24">
        <v>233</v>
      </c>
      <c r="AX1956" s="24">
        <v>203</v>
      </c>
      <c r="BR1956" s="18"/>
      <c r="BV1956" s="18"/>
    </row>
    <row r="1957" spans="1:74" x14ac:dyDescent="0.25">
      <c r="A1957" s="212" t="s">
        <v>8203</v>
      </c>
      <c r="B1957" s="212" t="s">
        <v>5524</v>
      </c>
      <c r="C1957" s="151">
        <v>4</v>
      </c>
      <c r="D1957" s="151">
        <v>4</v>
      </c>
      <c r="E1957" s="213">
        <v>0</v>
      </c>
      <c r="F1957" s="213">
        <v>2</v>
      </c>
      <c r="G1957" s="48">
        <v>2</v>
      </c>
      <c r="H1957" s="213">
        <v>0</v>
      </c>
      <c r="I1957" s="48">
        <v>0</v>
      </c>
      <c r="J1957" s="48">
        <f t="shared" si="344"/>
        <v>4</v>
      </c>
      <c r="K1957" s="141"/>
      <c r="L1957" s="184"/>
      <c r="T1957" s="18">
        <f>SUM(T1949:T1956)</f>
        <v>4</v>
      </c>
      <c r="U1957" s="18">
        <f>SUM(U1949:U1956)</f>
        <v>34</v>
      </c>
      <c r="V1957" s="18">
        <f>SUM(V1949:V1956)</f>
        <v>7</v>
      </c>
      <c r="W1957" s="18">
        <f>SUM(W1949:W1956)</f>
        <v>31</v>
      </c>
      <c r="X1957" s="18">
        <f>SUM(X1949:X1956)</f>
        <v>0</v>
      </c>
      <c r="Y1957" s="22">
        <f t="shared" si="346"/>
        <v>76</v>
      </c>
      <c r="AL1957" s="18" t="s">
        <v>8259</v>
      </c>
      <c r="AM1957" s="24">
        <v>0</v>
      </c>
      <c r="AN1957" s="24">
        <v>0</v>
      </c>
      <c r="AO1957" s="24">
        <v>0</v>
      </c>
      <c r="AP1957" s="24">
        <v>0</v>
      </c>
      <c r="AQ1957" s="24">
        <v>0</v>
      </c>
      <c r="AR1957" s="24">
        <v>0</v>
      </c>
      <c r="AS1957" s="24">
        <v>0</v>
      </c>
      <c r="AT1957" s="24">
        <v>0</v>
      </c>
      <c r="AU1957" s="24">
        <v>0</v>
      </c>
      <c r="AV1957" s="24">
        <v>2</v>
      </c>
      <c r="AW1957" s="24">
        <v>10</v>
      </c>
      <c r="AX1957" s="24">
        <v>51</v>
      </c>
      <c r="BR1957" s="18"/>
      <c r="BV1957" s="18"/>
    </row>
    <row r="1958" spans="1:74" x14ac:dyDescent="0.25">
      <c r="A1958" s="214" t="s">
        <v>8203</v>
      </c>
      <c r="B1958" s="214" t="s">
        <v>10</v>
      </c>
      <c r="C1958" s="216">
        <v>19</v>
      </c>
      <c r="D1958" s="215">
        <v>19</v>
      </c>
      <c r="E1958" s="48">
        <v>1</v>
      </c>
      <c r="F1958" s="48">
        <v>4</v>
      </c>
      <c r="G1958" s="48">
        <v>0</v>
      </c>
      <c r="H1958" s="48">
        <v>1</v>
      </c>
      <c r="I1958" s="48">
        <v>13</v>
      </c>
      <c r="J1958" s="48">
        <f t="shared" si="344"/>
        <v>19</v>
      </c>
      <c r="K1958" s="141"/>
      <c r="L1958" s="184">
        <f>SUM(J1955:J1958)</f>
        <v>55</v>
      </c>
      <c r="AL1958" s="18" t="s">
        <v>8385</v>
      </c>
      <c r="AM1958" s="24">
        <v>0</v>
      </c>
      <c r="AN1958" s="24">
        <v>0</v>
      </c>
      <c r="AO1958" s="24">
        <v>0</v>
      </c>
      <c r="AP1958" s="24">
        <v>0</v>
      </c>
      <c r="AQ1958" s="24">
        <v>0</v>
      </c>
      <c r="AR1958" s="24">
        <v>0</v>
      </c>
      <c r="AS1958" s="24">
        <v>0</v>
      </c>
      <c r="AT1958" s="24">
        <v>0</v>
      </c>
      <c r="AU1958" s="24">
        <v>0</v>
      </c>
      <c r="AV1958" s="24">
        <v>1</v>
      </c>
      <c r="AW1958" s="24">
        <v>7</v>
      </c>
      <c r="AX1958" s="24">
        <v>40</v>
      </c>
      <c r="BR1958" s="18"/>
      <c r="BV1958" s="18"/>
    </row>
    <row r="1959" spans="1:74" x14ac:dyDescent="0.25">
      <c r="A1959" s="217" t="s">
        <v>8193</v>
      </c>
      <c r="B1959" s="22"/>
      <c r="C1959" s="27">
        <f t="shared" ref="C1959:J1959" si="347">SUM(C1937:C1958)</f>
        <v>965</v>
      </c>
      <c r="D1959" s="27">
        <f t="shared" si="347"/>
        <v>902</v>
      </c>
      <c r="E1959" s="27">
        <f t="shared" si="347"/>
        <v>40</v>
      </c>
      <c r="F1959" s="27">
        <f t="shared" si="347"/>
        <v>115</v>
      </c>
      <c r="G1959" s="27">
        <f t="shared" si="347"/>
        <v>47</v>
      </c>
      <c r="H1959" s="27">
        <f t="shared" si="347"/>
        <v>180</v>
      </c>
      <c r="I1959" s="27">
        <f t="shared" si="347"/>
        <v>520</v>
      </c>
      <c r="J1959" s="28">
        <f t="shared" si="347"/>
        <v>902</v>
      </c>
      <c r="K1959" s="20"/>
      <c r="L1959" s="20">
        <f>SUM(L1937:L1958)</f>
        <v>902</v>
      </c>
      <c r="S1959" s="22" t="s">
        <v>8195</v>
      </c>
      <c r="T1959" s="22" t="s">
        <v>5758</v>
      </c>
      <c r="U1959" s="22" t="s">
        <v>5740</v>
      </c>
      <c r="V1959" s="22" t="s">
        <v>5712</v>
      </c>
      <c r="W1959" s="22" t="s">
        <v>5745</v>
      </c>
      <c r="X1959" s="22" t="s">
        <v>5868</v>
      </c>
      <c r="Y1959" s="22" t="s">
        <v>8196</v>
      </c>
      <c r="AL1959" s="18" t="s">
        <v>8264</v>
      </c>
      <c r="AM1959" s="24">
        <v>0</v>
      </c>
      <c r="AN1959" s="24">
        <v>0</v>
      </c>
      <c r="AO1959" s="24">
        <v>0</v>
      </c>
      <c r="AP1959" s="24">
        <v>0</v>
      </c>
      <c r="AQ1959" s="24">
        <v>0</v>
      </c>
      <c r="AR1959" s="24">
        <v>0</v>
      </c>
      <c r="AS1959" s="24">
        <v>0</v>
      </c>
      <c r="AT1959" s="24">
        <v>0</v>
      </c>
      <c r="AU1959" s="24">
        <v>0</v>
      </c>
      <c r="AV1959" s="24">
        <v>0</v>
      </c>
      <c r="AW1959" s="24">
        <v>0</v>
      </c>
      <c r="AX1959" s="24">
        <v>13</v>
      </c>
      <c r="BR1959" s="18"/>
      <c r="BV1959" s="18"/>
    </row>
    <row r="1960" spans="1:74" x14ac:dyDescent="0.25">
      <c r="S1960" s="22" t="s">
        <v>8394</v>
      </c>
      <c r="T1960" s="27">
        <v>0</v>
      </c>
      <c r="U1960" s="27">
        <v>1</v>
      </c>
      <c r="V1960" s="27">
        <v>0</v>
      </c>
      <c r="W1960" s="27">
        <v>0</v>
      </c>
      <c r="X1960" s="27">
        <v>0</v>
      </c>
      <c r="Y1960" s="22">
        <f t="shared" ref="Y1960:Y1968" si="348">SUM(T1960:W1960)</f>
        <v>1</v>
      </c>
      <c r="BR1960" s="18"/>
      <c r="BV1960" s="18"/>
    </row>
    <row r="1961" spans="1:74" x14ac:dyDescent="0.25">
      <c r="S1961" s="22" t="s">
        <v>8395</v>
      </c>
      <c r="T1961" s="27">
        <v>0</v>
      </c>
      <c r="U1961" s="27">
        <v>0</v>
      </c>
      <c r="V1961" s="27">
        <v>0</v>
      </c>
      <c r="W1961" s="27">
        <v>0</v>
      </c>
      <c r="X1961" s="27">
        <v>0</v>
      </c>
      <c r="Y1961" s="22">
        <f t="shared" si="348"/>
        <v>0</v>
      </c>
      <c r="BR1961" s="18"/>
      <c r="BV1961" s="18"/>
    </row>
    <row r="1962" spans="1:74" x14ac:dyDescent="0.25">
      <c r="S1962" s="22" t="s">
        <v>8396</v>
      </c>
      <c r="T1962" s="27">
        <v>0</v>
      </c>
      <c r="U1962" s="27">
        <v>0</v>
      </c>
      <c r="V1962" s="27">
        <v>0</v>
      </c>
      <c r="W1962" s="27">
        <v>0</v>
      </c>
      <c r="X1962" s="27">
        <v>1</v>
      </c>
      <c r="Y1962" s="22">
        <f t="shared" si="348"/>
        <v>0</v>
      </c>
      <c r="BR1962" s="18"/>
      <c r="BV1962" s="18"/>
    </row>
    <row r="1963" spans="1:74" x14ac:dyDescent="0.25">
      <c r="S1963" s="22" t="s">
        <v>8074</v>
      </c>
      <c r="T1963" s="27">
        <v>1</v>
      </c>
      <c r="U1963" s="27">
        <v>4</v>
      </c>
      <c r="V1963" s="27">
        <v>0</v>
      </c>
      <c r="W1963" s="27">
        <v>0</v>
      </c>
      <c r="X1963" s="27">
        <v>1</v>
      </c>
      <c r="Y1963" s="22">
        <f t="shared" si="348"/>
        <v>5</v>
      </c>
      <c r="BR1963" s="18"/>
      <c r="BV1963" s="18"/>
    </row>
    <row r="1964" spans="1:74" x14ac:dyDescent="0.25">
      <c r="S1964" s="22" t="s">
        <v>8075</v>
      </c>
      <c r="T1964" s="27">
        <v>0</v>
      </c>
      <c r="U1964" s="27">
        <v>8</v>
      </c>
      <c r="V1964" s="27">
        <v>0</v>
      </c>
      <c r="W1964" s="27">
        <v>9</v>
      </c>
      <c r="X1964" s="27">
        <v>1</v>
      </c>
      <c r="Y1964" s="22">
        <f t="shared" si="348"/>
        <v>17</v>
      </c>
      <c r="BR1964" s="18"/>
      <c r="BV1964" s="18"/>
    </row>
    <row r="1965" spans="1:74" x14ac:dyDescent="0.25">
      <c r="S1965" s="22" t="s">
        <v>8076</v>
      </c>
      <c r="T1965" s="27">
        <v>1</v>
      </c>
      <c r="U1965" s="27">
        <v>9</v>
      </c>
      <c r="V1965" s="27">
        <v>8</v>
      </c>
      <c r="W1965" s="27">
        <v>22</v>
      </c>
      <c r="X1965" s="27">
        <v>453</v>
      </c>
      <c r="Y1965" s="22">
        <f t="shared" si="348"/>
        <v>40</v>
      </c>
      <c r="BR1965" s="18"/>
      <c r="BV1965" s="18"/>
    </row>
    <row r="1966" spans="1:74" x14ac:dyDescent="0.25">
      <c r="S1966" s="22" t="s">
        <v>8077</v>
      </c>
      <c r="T1966" s="27">
        <v>24</v>
      </c>
      <c r="U1966" s="27">
        <v>43</v>
      </c>
      <c r="V1966" s="27">
        <v>25</v>
      </c>
      <c r="W1966" s="27">
        <v>111</v>
      </c>
      <c r="X1966" s="27">
        <v>51</v>
      </c>
      <c r="Y1966" s="22">
        <f t="shared" si="348"/>
        <v>203</v>
      </c>
      <c r="BR1966" s="18"/>
      <c r="BV1966" s="18"/>
    </row>
    <row r="1967" spans="1:74" x14ac:dyDescent="0.25">
      <c r="S1967" s="22" t="s">
        <v>8078</v>
      </c>
      <c r="T1967" s="27">
        <v>10</v>
      </c>
      <c r="U1967" s="27">
        <v>16</v>
      </c>
      <c r="V1967" s="27">
        <v>7</v>
      </c>
      <c r="W1967" s="27">
        <v>7</v>
      </c>
      <c r="X1967" s="27">
        <v>13</v>
      </c>
      <c r="Y1967" s="22">
        <f t="shared" si="348"/>
        <v>40</v>
      </c>
      <c r="BR1967" s="18"/>
      <c r="BV1967" s="18"/>
    </row>
    <row r="1968" spans="1:74" x14ac:dyDescent="0.25">
      <c r="T1968" s="18">
        <f>SUM(T1960:T1967)</f>
        <v>36</v>
      </c>
      <c r="U1968" s="18">
        <f>SUM(U1960:U1967)</f>
        <v>81</v>
      </c>
      <c r="V1968" s="18">
        <f>SUM(V1960:V1967)</f>
        <v>40</v>
      </c>
      <c r="W1968" s="18">
        <f>SUM(W1960:W1967)</f>
        <v>149</v>
      </c>
      <c r="X1968" s="18">
        <f>SUM(X1960:X1967)</f>
        <v>520</v>
      </c>
      <c r="Y1968" s="22">
        <f t="shared" si="348"/>
        <v>306</v>
      </c>
      <c r="BR1968" s="18"/>
      <c r="BV1968" s="18"/>
    </row>
    <row r="1974" spans="1:74" ht="39.6" x14ac:dyDescent="0.25">
      <c r="A1974" s="204" t="s">
        <v>8257</v>
      </c>
      <c r="B1974" s="204" t="s">
        <v>7633</v>
      </c>
      <c r="C1974" s="204" t="s">
        <v>8063</v>
      </c>
      <c r="D1974" s="204" t="s">
        <v>8181</v>
      </c>
      <c r="E1974" s="204" t="s">
        <v>8182</v>
      </c>
      <c r="F1974" s="204" t="s">
        <v>8183</v>
      </c>
      <c r="G1974" s="204" t="s">
        <v>8184</v>
      </c>
      <c r="H1974" s="204" t="s">
        <v>8185</v>
      </c>
      <c r="I1974" s="204" t="s">
        <v>8186</v>
      </c>
      <c r="J1974" s="25" t="s">
        <v>8188</v>
      </c>
      <c r="L1974" s="37" t="s">
        <v>8422</v>
      </c>
      <c r="S1974" s="18" t="s">
        <v>8257</v>
      </c>
      <c r="AL1974" s="24" t="s">
        <v>8228</v>
      </c>
      <c r="AM1974" s="75" t="s">
        <v>8257</v>
      </c>
      <c r="AN1974" s="24"/>
      <c r="AO1974" s="24"/>
      <c r="AP1974" s="24"/>
      <c r="BV1974" s="18"/>
    </row>
    <row r="1975" spans="1:74" x14ac:dyDescent="0.25">
      <c r="A1975" s="205" t="s">
        <v>8401</v>
      </c>
      <c r="B1975" s="205" t="s">
        <v>836</v>
      </c>
      <c r="C1975" s="206">
        <v>2</v>
      </c>
      <c r="D1975" s="206">
        <v>1</v>
      </c>
      <c r="E1975" s="27">
        <v>0</v>
      </c>
      <c r="F1975" s="27">
        <v>1</v>
      </c>
      <c r="G1975" s="27">
        <v>0</v>
      </c>
      <c r="H1975" s="27">
        <v>0</v>
      </c>
      <c r="I1975" s="27">
        <v>0</v>
      </c>
      <c r="J1975" s="27">
        <f t="shared" ref="J1975:J1997" si="349">SUM(E1975:I1975)</f>
        <v>1</v>
      </c>
      <c r="S1975" s="22" t="s">
        <v>8190</v>
      </c>
      <c r="T1975" s="22" t="s">
        <v>5758</v>
      </c>
      <c r="U1975" s="22" t="s">
        <v>5740</v>
      </c>
      <c r="V1975" s="22" t="s">
        <v>5712</v>
      </c>
      <c r="W1975" s="22" t="s">
        <v>5745</v>
      </c>
      <c r="X1975" s="22" t="s">
        <v>5868</v>
      </c>
      <c r="Y1975" s="22" t="s">
        <v>5636</v>
      </c>
      <c r="AL1975" s="18" t="s">
        <v>8353</v>
      </c>
      <c r="AM1975" s="24"/>
      <c r="AN1975" s="24"/>
      <c r="AO1975" s="24"/>
      <c r="AP1975" s="24"/>
      <c r="BV1975" s="18"/>
    </row>
    <row r="1976" spans="1:74" x14ac:dyDescent="0.25">
      <c r="A1976" s="205" t="s">
        <v>8401</v>
      </c>
      <c r="B1976" s="205" t="s">
        <v>10</v>
      </c>
      <c r="C1976" s="206">
        <v>1</v>
      </c>
      <c r="D1976" s="206">
        <v>1</v>
      </c>
      <c r="E1976" s="27">
        <v>0</v>
      </c>
      <c r="F1976" s="27">
        <v>1</v>
      </c>
      <c r="G1976" s="27">
        <v>0</v>
      </c>
      <c r="H1976" s="27">
        <v>0</v>
      </c>
      <c r="I1976" s="27">
        <v>0</v>
      </c>
      <c r="J1976" s="27">
        <f t="shared" si="349"/>
        <v>1</v>
      </c>
      <c r="L1976" s="20">
        <v>2</v>
      </c>
      <c r="S1976" s="22" t="s">
        <v>8394</v>
      </c>
      <c r="T1976" s="22">
        <v>0</v>
      </c>
      <c r="U1976" s="22">
        <v>2</v>
      </c>
      <c r="V1976" s="22">
        <v>0</v>
      </c>
      <c r="W1976" s="22">
        <v>0</v>
      </c>
      <c r="X1976" s="22">
        <v>0</v>
      </c>
      <c r="Y1976" s="22">
        <f t="shared" ref="Y1976:Y1984" si="350">SUM(T1976:X1976)</f>
        <v>2</v>
      </c>
      <c r="AL1976" s="18" t="s">
        <v>8355</v>
      </c>
      <c r="AM1976" s="24"/>
      <c r="AN1976" s="24"/>
      <c r="AO1976" s="24"/>
      <c r="AP1976" s="24"/>
      <c r="BV1976" s="18"/>
    </row>
    <row r="1977" spans="1:74" x14ac:dyDescent="0.25">
      <c r="A1977" s="207" t="s">
        <v>8402</v>
      </c>
      <c r="B1977" s="207" t="s">
        <v>3133</v>
      </c>
      <c r="C1977" s="208">
        <v>2</v>
      </c>
      <c r="D1977" s="208">
        <v>2</v>
      </c>
      <c r="E1977" s="48">
        <v>0</v>
      </c>
      <c r="F1977" s="48">
        <v>2</v>
      </c>
      <c r="G1977" s="48">
        <v>0</v>
      </c>
      <c r="H1977" s="48">
        <v>0</v>
      </c>
      <c r="I1977" s="48">
        <v>0</v>
      </c>
      <c r="J1977" s="48">
        <f t="shared" si="349"/>
        <v>2</v>
      </c>
      <c r="K1977" s="141"/>
      <c r="L1977" s="184">
        <v>2</v>
      </c>
      <c r="S1977" s="22" t="s">
        <v>8395</v>
      </c>
      <c r="T1977" s="22">
        <v>0</v>
      </c>
      <c r="U1977" s="22">
        <v>2</v>
      </c>
      <c r="V1977" s="22">
        <v>0</v>
      </c>
      <c r="W1977" s="22">
        <v>0</v>
      </c>
      <c r="X1977" s="22">
        <v>0</v>
      </c>
      <c r="Y1977" s="22">
        <f t="shared" si="350"/>
        <v>2</v>
      </c>
      <c r="AM1977" s="24"/>
      <c r="AN1977" s="24"/>
      <c r="AO1977" s="24"/>
      <c r="AP1977" s="24"/>
      <c r="BV1977" s="18"/>
    </row>
    <row r="1978" spans="1:74" ht="22.8" x14ac:dyDescent="0.25">
      <c r="A1978" s="207" t="s">
        <v>8402</v>
      </c>
      <c r="B1978" s="207" t="s">
        <v>836</v>
      </c>
      <c r="C1978" s="208">
        <v>1</v>
      </c>
      <c r="D1978" s="208">
        <v>0</v>
      </c>
      <c r="E1978" s="48">
        <v>0</v>
      </c>
      <c r="F1978" s="48">
        <v>0</v>
      </c>
      <c r="G1978" s="48">
        <v>0</v>
      </c>
      <c r="H1978" s="48">
        <v>0</v>
      </c>
      <c r="I1978" s="48">
        <v>0</v>
      </c>
      <c r="J1978" s="48">
        <f t="shared" si="349"/>
        <v>0</v>
      </c>
      <c r="K1978" s="141"/>
      <c r="L1978" s="184"/>
      <c r="S1978" s="22" t="s">
        <v>8396</v>
      </c>
      <c r="T1978" s="22">
        <v>0</v>
      </c>
      <c r="U1978" s="22">
        <v>2</v>
      </c>
      <c r="V1978" s="22">
        <v>0</v>
      </c>
      <c r="W1978" s="22">
        <v>0</v>
      </c>
      <c r="X1978" s="22">
        <v>0</v>
      </c>
      <c r="Y1978" s="22">
        <f t="shared" si="350"/>
        <v>2</v>
      </c>
      <c r="AL1978" s="18" t="s">
        <v>2</v>
      </c>
      <c r="AM1978" s="18" t="s">
        <v>8359</v>
      </c>
      <c r="AN1978" s="18" t="s">
        <v>8360</v>
      </c>
      <c r="AO1978" s="18" t="s">
        <v>8361</v>
      </c>
      <c r="AP1978" s="18" t="s">
        <v>8258</v>
      </c>
      <c r="AQ1978" s="18" t="s">
        <v>8253</v>
      </c>
      <c r="AR1978" s="18" t="s">
        <v>8362</v>
      </c>
      <c r="AS1978" s="18" t="s">
        <v>8363</v>
      </c>
      <c r="AT1978" s="75" t="s">
        <v>8364</v>
      </c>
      <c r="AU1978" s="75" t="s">
        <v>8261</v>
      </c>
      <c r="AV1978" s="18" t="s">
        <v>8262</v>
      </c>
      <c r="AW1978" s="18" t="s">
        <v>8257</v>
      </c>
      <c r="BV1978" s="18"/>
    </row>
    <row r="1979" spans="1:74" x14ac:dyDescent="0.25">
      <c r="A1979" s="205" t="s">
        <v>8403</v>
      </c>
      <c r="B1979" s="205" t="s">
        <v>3133</v>
      </c>
      <c r="C1979" s="206">
        <v>2</v>
      </c>
      <c r="D1979" s="206">
        <v>2</v>
      </c>
      <c r="E1979" s="27">
        <v>0</v>
      </c>
      <c r="F1979" s="27">
        <v>2</v>
      </c>
      <c r="G1979" s="27">
        <v>0</v>
      </c>
      <c r="H1979" s="27">
        <v>0</v>
      </c>
      <c r="I1979" s="27">
        <v>0</v>
      </c>
      <c r="J1979" s="27">
        <f t="shared" si="349"/>
        <v>2</v>
      </c>
      <c r="L1979" s="20">
        <v>2</v>
      </c>
      <c r="S1979" s="22" t="s">
        <v>8074</v>
      </c>
      <c r="T1979" s="22">
        <v>0</v>
      </c>
      <c r="U1979" s="22">
        <v>2</v>
      </c>
      <c r="V1979" s="22">
        <v>0</v>
      </c>
      <c r="W1979" s="22">
        <v>1</v>
      </c>
      <c r="X1979" s="22">
        <v>0</v>
      </c>
      <c r="Y1979" s="22">
        <f t="shared" si="350"/>
        <v>3</v>
      </c>
      <c r="AL1979" s="18" t="s">
        <v>8243</v>
      </c>
      <c r="AM1979" s="24">
        <v>0</v>
      </c>
      <c r="AN1979" s="24">
        <v>0</v>
      </c>
      <c r="AO1979" s="24">
        <v>0</v>
      </c>
      <c r="AP1979" s="24">
        <v>0</v>
      </c>
      <c r="AQ1979" s="24">
        <v>0</v>
      </c>
      <c r="AR1979" s="24">
        <v>0</v>
      </c>
      <c r="AS1979" s="24">
        <v>0</v>
      </c>
      <c r="AT1979" s="75">
        <v>0</v>
      </c>
      <c r="AU1979" s="75">
        <v>0</v>
      </c>
      <c r="AV1979" s="24">
        <v>0</v>
      </c>
      <c r="AW1979" s="24">
        <v>0</v>
      </c>
      <c r="BV1979" s="18"/>
    </row>
    <row r="1980" spans="1:74" x14ac:dyDescent="0.25">
      <c r="A1980" s="218" t="s">
        <v>8403</v>
      </c>
      <c r="B1980" s="218" t="s">
        <v>836</v>
      </c>
      <c r="C1980" s="219">
        <v>1</v>
      </c>
      <c r="D1980" s="219">
        <v>0</v>
      </c>
      <c r="E1980" s="27">
        <v>0</v>
      </c>
      <c r="F1980" s="27">
        <v>0</v>
      </c>
      <c r="G1980" s="27">
        <v>0</v>
      </c>
      <c r="H1980" s="27">
        <v>0</v>
      </c>
      <c r="I1980" s="27">
        <v>0</v>
      </c>
      <c r="J1980" s="27">
        <f t="shared" si="349"/>
        <v>0</v>
      </c>
      <c r="S1980" s="22" t="s">
        <v>8075</v>
      </c>
      <c r="T1980" s="22">
        <v>2</v>
      </c>
      <c r="U1980" s="22">
        <v>11</v>
      </c>
      <c r="V1980" s="22">
        <v>1</v>
      </c>
      <c r="W1980" s="22">
        <v>26</v>
      </c>
      <c r="X1980" s="22">
        <v>0</v>
      </c>
      <c r="Y1980" s="22">
        <f t="shared" si="350"/>
        <v>40</v>
      </c>
      <c r="AL1980" s="18" t="s">
        <v>8244</v>
      </c>
      <c r="AM1980" s="24">
        <v>0</v>
      </c>
      <c r="AN1980" s="24">
        <v>0</v>
      </c>
      <c r="AO1980" s="24">
        <v>0</v>
      </c>
      <c r="AP1980" s="24">
        <v>0</v>
      </c>
      <c r="AQ1980" s="24">
        <v>0</v>
      </c>
      <c r="AR1980" s="24">
        <v>0</v>
      </c>
      <c r="AS1980" s="24">
        <v>0</v>
      </c>
      <c r="AT1980" s="75">
        <v>0</v>
      </c>
      <c r="AU1980" s="75">
        <v>0</v>
      </c>
      <c r="AV1980" s="24">
        <v>0</v>
      </c>
      <c r="AW1980" s="24">
        <v>0</v>
      </c>
      <c r="BV1980" s="18"/>
    </row>
    <row r="1981" spans="1:74" x14ac:dyDescent="0.25">
      <c r="A1981" s="207" t="s">
        <v>8399</v>
      </c>
      <c r="B1981" s="207" t="s">
        <v>3133</v>
      </c>
      <c r="C1981" s="208">
        <v>2</v>
      </c>
      <c r="D1981" s="208">
        <v>2</v>
      </c>
      <c r="E1981" s="48">
        <v>0</v>
      </c>
      <c r="F1981" s="48">
        <v>2</v>
      </c>
      <c r="G1981" s="48">
        <v>0</v>
      </c>
      <c r="H1981" s="48">
        <v>0</v>
      </c>
      <c r="I1981" s="48">
        <v>0</v>
      </c>
      <c r="J1981" s="48">
        <f t="shared" si="349"/>
        <v>2</v>
      </c>
      <c r="K1981" s="141"/>
      <c r="L1981" s="184"/>
      <c r="S1981" s="22" t="s">
        <v>8076</v>
      </c>
      <c r="T1981" s="22">
        <v>3</v>
      </c>
      <c r="U1981" s="22">
        <v>27</v>
      </c>
      <c r="V1981" s="22">
        <v>4</v>
      </c>
      <c r="W1981" s="22">
        <v>42</v>
      </c>
      <c r="X1981" s="22">
        <v>568</v>
      </c>
      <c r="Y1981" s="22">
        <f t="shared" si="350"/>
        <v>644</v>
      </c>
      <c r="AL1981" s="18" t="s">
        <v>8245</v>
      </c>
      <c r="AM1981" s="24">
        <v>0</v>
      </c>
      <c r="AN1981" s="24">
        <v>0</v>
      </c>
      <c r="AO1981" s="24">
        <v>0</v>
      </c>
      <c r="AP1981" s="24">
        <v>0</v>
      </c>
      <c r="AQ1981" s="24">
        <v>0</v>
      </c>
      <c r="AR1981" s="24">
        <v>0</v>
      </c>
      <c r="AS1981" s="24">
        <v>0</v>
      </c>
      <c r="AT1981" s="75">
        <v>0</v>
      </c>
      <c r="AU1981" s="75">
        <v>0</v>
      </c>
      <c r="AV1981" s="24">
        <v>0</v>
      </c>
      <c r="AW1981" s="24">
        <v>0</v>
      </c>
      <c r="BV1981" s="18"/>
    </row>
    <row r="1982" spans="1:74" x14ac:dyDescent="0.25">
      <c r="A1982" s="207" t="s">
        <v>8399</v>
      </c>
      <c r="B1982" s="207" t="s">
        <v>836</v>
      </c>
      <c r="C1982" s="208">
        <v>1</v>
      </c>
      <c r="D1982" s="208">
        <v>0</v>
      </c>
      <c r="E1982" s="48">
        <v>0</v>
      </c>
      <c r="F1982" s="48">
        <v>0</v>
      </c>
      <c r="G1982" s="48">
        <v>0</v>
      </c>
      <c r="H1982" s="48">
        <v>0</v>
      </c>
      <c r="I1982" s="48">
        <v>0</v>
      </c>
      <c r="J1982" s="48">
        <f t="shared" si="349"/>
        <v>0</v>
      </c>
      <c r="K1982" s="141"/>
      <c r="L1982" s="184"/>
      <c r="S1982" s="22" t="s">
        <v>8077</v>
      </c>
      <c r="T1982" s="22">
        <v>37</v>
      </c>
      <c r="U1982" s="22">
        <v>82</v>
      </c>
      <c r="V1982" s="22">
        <v>56</v>
      </c>
      <c r="W1982" s="22">
        <v>127</v>
      </c>
      <c r="X1982" s="22">
        <v>10</v>
      </c>
      <c r="Y1982" s="22">
        <f t="shared" si="350"/>
        <v>312</v>
      </c>
      <c r="AL1982" s="18" t="s">
        <v>8246</v>
      </c>
      <c r="AM1982" s="24">
        <v>0</v>
      </c>
      <c r="AN1982" s="24">
        <v>0</v>
      </c>
      <c r="AO1982" s="24">
        <v>0</v>
      </c>
      <c r="AP1982" s="24">
        <v>0</v>
      </c>
      <c r="AQ1982" s="24">
        <v>0</v>
      </c>
      <c r="AR1982" s="24">
        <v>0</v>
      </c>
      <c r="AS1982" s="24">
        <v>0</v>
      </c>
      <c r="AT1982" s="75">
        <v>0</v>
      </c>
      <c r="AU1982" s="75">
        <v>0</v>
      </c>
      <c r="AV1982" s="24">
        <v>0</v>
      </c>
      <c r="AW1982" s="24">
        <v>0</v>
      </c>
      <c r="BV1982" s="18"/>
    </row>
    <row r="1983" spans="1:74" x14ac:dyDescent="0.25">
      <c r="A1983" s="207" t="s">
        <v>8399</v>
      </c>
      <c r="B1983" s="207" t="s">
        <v>10</v>
      </c>
      <c r="C1983" s="208">
        <v>1</v>
      </c>
      <c r="D1983" s="208">
        <v>1</v>
      </c>
      <c r="E1983" s="48">
        <v>0</v>
      </c>
      <c r="F1983" s="48">
        <v>0</v>
      </c>
      <c r="G1983" s="48">
        <v>0</v>
      </c>
      <c r="H1983" s="48">
        <v>1</v>
      </c>
      <c r="I1983" s="48">
        <v>0</v>
      </c>
      <c r="J1983" s="48">
        <f t="shared" si="349"/>
        <v>1</v>
      </c>
      <c r="K1983" s="141"/>
      <c r="L1983" s="184">
        <v>3</v>
      </c>
      <c r="S1983" s="22" t="s">
        <v>8078</v>
      </c>
      <c r="T1983" s="22">
        <v>0</v>
      </c>
      <c r="U1983" s="22">
        <v>6</v>
      </c>
      <c r="V1983" s="22">
        <v>0</v>
      </c>
      <c r="W1983" s="22">
        <v>2</v>
      </c>
      <c r="X1983" s="22">
        <v>0</v>
      </c>
      <c r="Y1983" s="22">
        <f t="shared" si="350"/>
        <v>8</v>
      </c>
      <c r="AM1983" s="24"/>
      <c r="AN1983" s="24"/>
      <c r="AO1983" s="24"/>
      <c r="AP1983" s="24"/>
      <c r="AQ1983" s="24"/>
      <c r="AR1983" s="24"/>
      <c r="AS1983" s="24"/>
      <c r="AT1983" s="75"/>
      <c r="AU1983" s="75"/>
      <c r="BV1983" s="18"/>
    </row>
    <row r="1984" spans="1:74" x14ac:dyDescent="0.25">
      <c r="A1984" s="205" t="s">
        <v>8207</v>
      </c>
      <c r="B1984" s="205" t="s">
        <v>3133</v>
      </c>
      <c r="C1984" s="206">
        <v>3</v>
      </c>
      <c r="D1984" s="206">
        <v>3</v>
      </c>
      <c r="E1984" s="27">
        <v>0</v>
      </c>
      <c r="F1984" s="27">
        <v>2</v>
      </c>
      <c r="G1984" s="27">
        <v>0</v>
      </c>
      <c r="H1984" s="27">
        <v>1</v>
      </c>
      <c r="I1984" s="27">
        <v>0</v>
      </c>
      <c r="J1984" s="27">
        <f t="shared" si="349"/>
        <v>3</v>
      </c>
      <c r="T1984" s="18">
        <f>SUM(T1976:T1983)</f>
        <v>42</v>
      </c>
      <c r="U1984" s="18">
        <f>SUM(U1976:U1983)</f>
        <v>134</v>
      </c>
      <c r="V1984" s="18">
        <f>SUM(V1976:V1983)</f>
        <v>61</v>
      </c>
      <c r="W1984" s="18">
        <f>SUM(W1976:W1983)</f>
        <v>198</v>
      </c>
      <c r="X1984" s="18">
        <f>SUM(X1976:X1983)</f>
        <v>578</v>
      </c>
      <c r="Y1984" s="22">
        <f t="shared" si="350"/>
        <v>1013</v>
      </c>
      <c r="AT1984" s="75"/>
      <c r="AU1984" s="75"/>
      <c r="BV1984" s="18"/>
    </row>
    <row r="1985" spans="1:74" ht="22.8" x14ac:dyDescent="0.25">
      <c r="A1985" s="205" t="s">
        <v>8207</v>
      </c>
      <c r="B1985" s="205" t="s">
        <v>836</v>
      </c>
      <c r="C1985" s="206">
        <v>3</v>
      </c>
      <c r="D1985" s="206">
        <v>1</v>
      </c>
      <c r="E1985" s="27">
        <v>0</v>
      </c>
      <c r="F1985" s="27">
        <v>0</v>
      </c>
      <c r="G1985" s="27">
        <v>0</v>
      </c>
      <c r="H1985" s="27">
        <v>1</v>
      </c>
      <c r="I1985" s="27">
        <v>0</v>
      </c>
      <c r="J1985" s="27">
        <f t="shared" si="349"/>
        <v>1</v>
      </c>
      <c r="AL1985" s="18" t="s">
        <v>2</v>
      </c>
      <c r="AM1985" s="18" t="s">
        <v>8255</v>
      </c>
      <c r="AN1985" s="18" t="s">
        <v>8360</v>
      </c>
      <c r="AO1985" s="18" t="s">
        <v>8361</v>
      </c>
      <c r="AP1985" s="18" t="s">
        <v>8258</v>
      </c>
      <c r="AQ1985" s="18" t="s">
        <v>8253</v>
      </c>
      <c r="AR1985" s="18" t="s">
        <v>8362</v>
      </c>
      <c r="AS1985" s="18" t="s">
        <v>8363</v>
      </c>
      <c r="AT1985" s="75" t="s">
        <v>8364</v>
      </c>
      <c r="AU1985" s="75" t="s">
        <v>8261</v>
      </c>
      <c r="AV1985" s="18" t="s">
        <v>8262</v>
      </c>
      <c r="AW1985" s="18" t="s">
        <v>8257</v>
      </c>
      <c r="BV1985" s="18"/>
    </row>
    <row r="1986" spans="1:74" x14ac:dyDescent="0.25">
      <c r="A1986" s="205" t="s">
        <v>8207</v>
      </c>
      <c r="B1986" s="205" t="s">
        <v>5524</v>
      </c>
      <c r="C1986" s="206">
        <v>1</v>
      </c>
      <c r="D1986" s="206">
        <v>1</v>
      </c>
      <c r="E1986" s="27">
        <v>0</v>
      </c>
      <c r="F1986" s="27">
        <v>1</v>
      </c>
      <c r="G1986" s="27">
        <v>0</v>
      </c>
      <c r="H1986" s="27">
        <v>0</v>
      </c>
      <c r="I1986" s="27">
        <v>0</v>
      </c>
      <c r="J1986" s="27">
        <f t="shared" si="349"/>
        <v>1</v>
      </c>
      <c r="S1986" s="22" t="s">
        <v>8192</v>
      </c>
      <c r="T1986" s="22" t="s">
        <v>5758</v>
      </c>
      <c r="U1986" s="22" t="s">
        <v>5740</v>
      </c>
      <c r="V1986" s="22" t="s">
        <v>5712</v>
      </c>
      <c r="W1986" s="22" t="s">
        <v>5745</v>
      </c>
      <c r="X1986" s="22" t="s">
        <v>5868</v>
      </c>
      <c r="Y1986" s="22" t="s">
        <v>5636</v>
      </c>
      <c r="AL1986" s="18" t="s">
        <v>8293</v>
      </c>
      <c r="AM1986" s="24">
        <v>3</v>
      </c>
      <c r="AN1986" s="24">
        <v>0</v>
      </c>
      <c r="AO1986" s="24">
        <v>1</v>
      </c>
      <c r="AP1986" s="24">
        <v>1</v>
      </c>
      <c r="AQ1986" s="24">
        <v>1</v>
      </c>
      <c r="AR1986" s="24">
        <v>0</v>
      </c>
      <c r="AS1986" s="24">
        <v>0</v>
      </c>
      <c r="AT1986" s="75">
        <v>0</v>
      </c>
      <c r="AU1986" s="75">
        <v>0</v>
      </c>
      <c r="AV1986" s="24">
        <v>1</v>
      </c>
      <c r="AW1986" s="24">
        <v>2</v>
      </c>
      <c r="BV1986" s="18"/>
    </row>
    <row r="1987" spans="1:74" x14ac:dyDescent="0.25">
      <c r="A1987" s="205" t="s">
        <v>8207</v>
      </c>
      <c r="B1987" s="205" t="s">
        <v>10</v>
      </c>
      <c r="C1987" s="206">
        <v>35</v>
      </c>
      <c r="D1987" s="206">
        <v>35</v>
      </c>
      <c r="E1987" s="27">
        <v>2</v>
      </c>
      <c r="F1987" s="209">
        <v>8</v>
      </c>
      <c r="G1987" s="27">
        <v>1</v>
      </c>
      <c r="H1987" s="27">
        <v>24</v>
      </c>
      <c r="I1987" s="27">
        <v>0</v>
      </c>
      <c r="J1987" s="27">
        <f t="shared" si="349"/>
        <v>35</v>
      </c>
      <c r="L1987" s="20">
        <v>40</v>
      </c>
      <c r="S1987" s="22" t="s">
        <v>8394</v>
      </c>
      <c r="T1987" s="22">
        <v>0</v>
      </c>
      <c r="U1987" s="22">
        <v>0</v>
      </c>
      <c r="V1987" s="22">
        <v>0</v>
      </c>
      <c r="W1987" s="22">
        <v>0</v>
      </c>
      <c r="X1987" s="22">
        <v>0</v>
      </c>
      <c r="Y1987" s="22">
        <f t="shared" ref="Y1987:Y1995" si="351">SUM(T1987:X1987)</f>
        <v>0</v>
      </c>
      <c r="AL1987" s="18" t="s">
        <v>8294</v>
      </c>
      <c r="AM1987" s="24">
        <v>3</v>
      </c>
      <c r="AN1987" s="24">
        <v>3</v>
      </c>
      <c r="AO1987" s="24">
        <v>1</v>
      </c>
      <c r="AP1987" s="24">
        <v>1</v>
      </c>
      <c r="AQ1987" s="24">
        <v>1</v>
      </c>
      <c r="AR1987" s="24">
        <v>0</v>
      </c>
      <c r="AS1987" s="24">
        <v>0</v>
      </c>
      <c r="AT1987" s="75">
        <v>0</v>
      </c>
      <c r="AU1987" s="75">
        <v>1</v>
      </c>
      <c r="AV1987" s="24">
        <v>1</v>
      </c>
      <c r="AW1987" s="24">
        <v>0</v>
      </c>
      <c r="BP1987" s="18" t="s">
        <v>8423</v>
      </c>
      <c r="BQ1987" s="31" t="s">
        <v>8424</v>
      </c>
      <c r="BR1987" s="18" t="s">
        <v>8254</v>
      </c>
      <c r="BS1987" s="18" t="s">
        <v>8425</v>
      </c>
      <c r="BT1987" s="31" t="s">
        <v>8426</v>
      </c>
      <c r="BU1987" s="18" t="s">
        <v>8255</v>
      </c>
      <c r="BV1987" s="18"/>
    </row>
    <row r="1988" spans="1:74" x14ac:dyDescent="0.25">
      <c r="A1988" s="207" t="s">
        <v>8208</v>
      </c>
      <c r="B1988" s="207" t="s">
        <v>3133</v>
      </c>
      <c r="C1988" s="208">
        <v>34</v>
      </c>
      <c r="D1988" s="208">
        <v>33</v>
      </c>
      <c r="E1988" s="48">
        <v>2</v>
      </c>
      <c r="F1988" s="48">
        <v>9</v>
      </c>
      <c r="G1988" s="48">
        <v>1</v>
      </c>
      <c r="H1988" s="48">
        <v>21</v>
      </c>
      <c r="I1988" s="48">
        <v>0</v>
      </c>
      <c r="J1988" s="48">
        <f t="shared" si="349"/>
        <v>33</v>
      </c>
      <c r="K1988" s="141"/>
      <c r="L1988" s="184"/>
      <c r="S1988" s="22" t="s">
        <v>8395</v>
      </c>
      <c r="T1988" s="22">
        <v>0</v>
      </c>
      <c r="U1988" s="22">
        <v>2</v>
      </c>
      <c r="V1988" s="22">
        <v>0</v>
      </c>
      <c r="W1988" s="22">
        <v>0</v>
      </c>
      <c r="X1988" s="22">
        <v>0</v>
      </c>
      <c r="Y1988" s="22">
        <f t="shared" si="351"/>
        <v>2</v>
      </c>
      <c r="AL1988" s="18" t="s">
        <v>8295</v>
      </c>
      <c r="AM1988" s="24">
        <v>10</v>
      </c>
      <c r="AN1988" s="24">
        <v>3</v>
      </c>
      <c r="AO1988" s="24">
        <v>5</v>
      </c>
      <c r="AP1988" s="24">
        <v>3</v>
      </c>
      <c r="AQ1988" s="24">
        <v>2</v>
      </c>
      <c r="AR1988" s="24">
        <v>0</v>
      </c>
      <c r="AS1988" s="24">
        <v>0</v>
      </c>
      <c r="AT1988" s="75">
        <v>0</v>
      </c>
      <c r="AU1988" s="75">
        <v>1</v>
      </c>
      <c r="AV1988" s="24">
        <v>1</v>
      </c>
      <c r="AW1988" s="24">
        <v>0</v>
      </c>
      <c r="BP1988" s="18" t="s">
        <v>8427</v>
      </c>
      <c r="BQ1988" s="31" t="s">
        <v>8428</v>
      </c>
      <c r="BR1988" s="18" t="s">
        <v>8258</v>
      </c>
      <c r="BS1988" s="18" t="s">
        <v>8429</v>
      </c>
      <c r="BT1988" s="31" t="s">
        <v>8430</v>
      </c>
      <c r="BU1988" s="18" t="s">
        <v>8253</v>
      </c>
      <c r="BV1988" s="18"/>
    </row>
    <row r="1989" spans="1:74" x14ac:dyDescent="0.25">
      <c r="A1989" s="207" t="s">
        <v>8208</v>
      </c>
      <c r="B1989" s="207" t="s">
        <v>836</v>
      </c>
      <c r="C1989" s="208">
        <v>94</v>
      </c>
      <c r="D1989" s="208">
        <v>93</v>
      </c>
      <c r="E1989" s="48">
        <v>0</v>
      </c>
      <c r="F1989" s="48">
        <v>0</v>
      </c>
      <c r="G1989" s="48">
        <v>0</v>
      </c>
      <c r="H1989" s="48">
        <v>0</v>
      </c>
      <c r="I1989" s="48">
        <v>93</v>
      </c>
      <c r="J1989" s="48">
        <f t="shared" si="349"/>
        <v>93</v>
      </c>
      <c r="K1989" s="141"/>
      <c r="L1989" s="184"/>
      <c r="S1989" s="22" t="s">
        <v>8396</v>
      </c>
      <c r="T1989" s="22">
        <v>0</v>
      </c>
      <c r="U1989" s="22">
        <v>2</v>
      </c>
      <c r="V1989" s="22">
        <v>0</v>
      </c>
      <c r="W1989" s="22">
        <v>0</v>
      </c>
      <c r="X1989" s="22">
        <v>0</v>
      </c>
      <c r="Y1989" s="22">
        <f t="shared" si="351"/>
        <v>2</v>
      </c>
      <c r="AL1989" s="18" t="s">
        <v>8296</v>
      </c>
      <c r="AM1989" s="24">
        <v>51</v>
      </c>
      <c r="AN1989" s="24">
        <v>46</v>
      </c>
      <c r="AO1989" s="24">
        <v>37</v>
      </c>
      <c r="AP1989" s="24">
        <v>28</v>
      </c>
      <c r="AQ1989" s="24">
        <v>23</v>
      </c>
      <c r="AR1989" s="24">
        <v>12</v>
      </c>
      <c r="AS1989" s="24">
        <v>18</v>
      </c>
      <c r="AT1989" s="75">
        <v>8</v>
      </c>
      <c r="AU1989" s="75">
        <v>10</v>
      </c>
      <c r="AV1989" s="24">
        <v>4</v>
      </c>
      <c r="AW1989" s="24">
        <v>1</v>
      </c>
      <c r="BP1989" s="18" t="s">
        <v>8431</v>
      </c>
      <c r="BQ1989" s="31" t="s">
        <v>8432</v>
      </c>
      <c r="BR1989" s="18" t="s">
        <v>8261</v>
      </c>
      <c r="BS1989" s="18" t="s">
        <v>8433</v>
      </c>
      <c r="BT1989" s="31" t="s">
        <v>8434</v>
      </c>
      <c r="BU1989" s="18" t="s">
        <v>8262</v>
      </c>
      <c r="BV1989" s="18"/>
    </row>
    <row r="1990" spans="1:74" x14ac:dyDescent="0.25">
      <c r="A1990" s="207" t="s">
        <v>8208</v>
      </c>
      <c r="B1990" s="207" t="s">
        <v>10</v>
      </c>
      <c r="C1990" s="208">
        <v>520</v>
      </c>
      <c r="D1990" s="208">
        <v>518</v>
      </c>
      <c r="E1990" s="48">
        <v>1</v>
      </c>
      <c r="F1990" s="48">
        <v>18</v>
      </c>
      <c r="G1990" s="48">
        <v>3</v>
      </c>
      <c r="H1990" s="48">
        <v>21</v>
      </c>
      <c r="I1990" s="48">
        <v>475</v>
      </c>
      <c r="J1990" s="48">
        <f t="shared" si="349"/>
        <v>518</v>
      </c>
      <c r="K1990" s="141"/>
      <c r="L1990" s="184">
        <v>644</v>
      </c>
      <c r="S1990" s="22" t="s">
        <v>8074</v>
      </c>
      <c r="T1990" s="22">
        <v>0</v>
      </c>
      <c r="U1990" s="22">
        <v>2</v>
      </c>
      <c r="V1990" s="22">
        <v>0</v>
      </c>
      <c r="W1990" s="22">
        <v>0</v>
      </c>
      <c r="X1990" s="22">
        <v>0</v>
      </c>
      <c r="Y1990" s="22">
        <f t="shared" si="351"/>
        <v>2</v>
      </c>
      <c r="AL1990" s="18" t="s">
        <v>8374</v>
      </c>
      <c r="AM1990" s="24">
        <v>713</v>
      </c>
      <c r="AN1990" s="24">
        <v>352</v>
      </c>
      <c r="AO1990" s="24">
        <v>266</v>
      </c>
      <c r="AP1990" s="24">
        <v>249</v>
      </c>
      <c r="AQ1990" s="24">
        <v>156</v>
      </c>
      <c r="AR1990" s="24">
        <v>84</v>
      </c>
      <c r="AS1990" s="24">
        <v>62</v>
      </c>
      <c r="AT1990" s="75">
        <v>82</v>
      </c>
      <c r="AU1990" s="75">
        <v>42</v>
      </c>
      <c r="AV1990" s="24">
        <v>52</v>
      </c>
      <c r="AW1990" s="24">
        <v>37</v>
      </c>
      <c r="BP1990" s="18" t="s">
        <v>8085</v>
      </c>
      <c r="BQ1990" s="31" t="s">
        <v>8435</v>
      </c>
      <c r="BR1990" s="18" t="s">
        <v>8260</v>
      </c>
      <c r="BS1990" s="18" t="s">
        <v>8436</v>
      </c>
      <c r="BT1990" s="31" t="s">
        <v>8437</v>
      </c>
      <c r="BU1990" s="18" t="s">
        <v>8303</v>
      </c>
      <c r="BV1990" s="18"/>
    </row>
    <row r="1991" spans="1:74" x14ac:dyDescent="0.25">
      <c r="A1991" s="205" t="s">
        <v>8202</v>
      </c>
      <c r="B1991" s="205" t="s">
        <v>3133</v>
      </c>
      <c r="C1991" s="206">
        <v>70</v>
      </c>
      <c r="D1991" s="206">
        <v>69</v>
      </c>
      <c r="E1991" s="27">
        <v>3</v>
      </c>
      <c r="F1991" s="27">
        <v>22</v>
      </c>
      <c r="G1991" s="27">
        <v>4</v>
      </c>
      <c r="H1991" s="27">
        <v>40</v>
      </c>
      <c r="I1991" s="27">
        <v>0</v>
      </c>
      <c r="J1991" s="27">
        <f t="shared" si="349"/>
        <v>69</v>
      </c>
      <c r="S1991" s="22" t="s">
        <v>8075</v>
      </c>
      <c r="T1991" s="22">
        <v>0</v>
      </c>
      <c r="U1991" s="22">
        <v>2</v>
      </c>
      <c r="V1991" s="22">
        <v>0</v>
      </c>
      <c r="W1991" s="22">
        <v>1</v>
      </c>
      <c r="X1991" s="22">
        <v>0</v>
      </c>
      <c r="Y1991" s="22">
        <f t="shared" si="351"/>
        <v>3</v>
      </c>
      <c r="AL1991" s="18" t="s">
        <v>8252</v>
      </c>
      <c r="AM1991" s="24">
        <v>364</v>
      </c>
      <c r="AN1991" s="24">
        <v>349</v>
      </c>
      <c r="AO1991" s="24">
        <v>510</v>
      </c>
      <c r="AP1991" s="24">
        <v>535</v>
      </c>
      <c r="AQ1991" s="24">
        <v>579</v>
      </c>
      <c r="AR1991" s="24">
        <v>91</v>
      </c>
      <c r="AS1991" s="24">
        <v>181</v>
      </c>
      <c r="AT1991" s="75">
        <v>166</v>
      </c>
      <c r="AU1991" s="75">
        <v>123</v>
      </c>
      <c r="AV1991" s="24">
        <v>6</v>
      </c>
      <c r="AW1991" s="24">
        <v>0</v>
      </c>
      <c r="BV1991" s="18"/>
    </row>
    <row r="1992" spans="1:74" x14ac:dyDescent="0.25">
      <c r="A1992" s="205" t="s">
        <v>8202</v>
      </c>
      <c r="B1992" s="205" t="s">
        <v>836</v>
      </c>
      <c r="C1992" s="206">
        <v>72</v>
      </c>
      <c r="D1992" s="206">
        <v>44</v>
      </c>
      <c r="E1992" s="27">
        <v>0</v>
      </c>
      <c r="F1992" s="27">
        <v>3</v>
      </c>
      <c r="G1992" s="27">
        <v>0</v>
      </c>
      <c r="H1992" s="27">
        <v>41</v>
      </c>
      <c r="I1992" s="27">
        <v>0</v>
      </c>
      <c r="J1992" s="27">
        <f t="shared" si="349"/>
        <v>44</v>
      </c>
      <c r="S1992" s="22" t="s">
        <v>8076</v>
      </c>
      <c r="T1992" s="22">
        <v>2</v>
      </c>
      <c r="U1992" s="22">
        <v>9</v>
      </c>
      <c r="V1992" s="22">
        <v>1</v>
      </c>
      <c r="W1992" s="22">
        <v>21</v>
      </c>
      <c r="X1992" s="22">
        <v>0</v>
      </c>
      <c r="Y1992" s="22">
        <f t="shared" si="351"/>
        <v>33</v>
      </c>
      <c r="AL1992" s="18" t="s">
        <v>8375</v>
      </c>
      <c r="AM1992" s="24">
        <v>1</v>
      </c>
      <c r="AN1992" s="24">
        <v>28</v>
      </c>
      <c r="AO1992" s="24">
        <v>72</v>
      </c>
      <c r="AP1992" s="24">
        <v>273</v>
      </c>
      <c r="AQ1992" s="24">
        <v>355</v>
      </c>
      <c r="AR1992" s="24">
        <v>161</v>
      </c>
      <c r="AS1992" s="24">
        <v>145</v>
      </c>
      <c r="AT1992" s="75">
        <v>92</v>
      </c>
      <c r="AU1992" s="75">
        <v>72</v>
      </c>
      <c r="AV1992" s="24">
        <v>60</v>
      </c>
      <c r="AW1992" s="24">
        <v>43</v>
      </c>
      <c r="BV1992" s="18"/>
    </row>
    <row r="1993" spans="1:74" x14ac:dyDescent="0.25">
      <c r="A1993" s="205" t="s">
        <v>8202</v>
      </c>
      <c r="B1993" s="205" t="s">
        <v>5524</v>
      </c>
      <c r="C1993" s="206">
        <v>2</v>
      </c>
      <c r="D1993" s="206">
        <v>2</v>
      </c>
      <c r="E1993" s="27">
        <v>0</v>
      </c>
      <c r="F1993" s="27">
        <v>2</v>
      </c>
      <c r="G1993" s="27">
        <v>0</v>
      </c>
      <c r="H1993" s="27">
        <v>0</v>
      </c>
      <c r="I1993" s="27">
        <v>0</v>
      </c>
      <c r="J1993" s="27">
        <f t="shared" si="349"/>
        <v>2</v>
      </c>
      <c r="S1993" s="22" t="s">
        <v>8077</v>
      </c>
      <c r="T1993" s="22">
        <v>3</v>
      </c>
      <c r="U1993" s="22">
        <v>22</v>
      </c>
      <c r="V1993" s="22">
        <v>4</v>
      </c>
      <c r="W1993" s="22">
        <v>40</v>
      </c>
      <c r="X1993" s="22">
        <v>0</v>
      </c>
      <c r="Y1993" s="22">
        <f t="shared" si="351"/>
        <v>69</v>
      </c>
      <c r="AL1993" s="18" t="s">
        <v>8256</v>
      </c>
      <c r="AM1993" s="24">
        <v>0</v>
      </c>
      <c r="AN1993" s="24">
        <v>0</v>
      </c>
      <c r="AO1993" s="24">
        <v>0</v>
      </c>
      <c r="AP1993" s="24">
        <v>0</v>
      </c>
      <c r="AQ1993" s="24">
        <v>0</v>
      </c>
      <c r="AR1993" s="24">
        <v>415</v>
      </c>
      <c r="AS1993" s="24">
        <v>435</v>
      </c>
      <c r="AT1993" s="75">
        <v>345</v>
      </c>
      <c r="AU1993" s="75">
        <v>433</v>
      </c>
      <c r="AV1993" s="24">
        <v>457</v>
      </c>
      <c r="AW1993" s="24">
        <v>568</v>
      </c>
      <c r="BV1993" s="18"/>
    </row>
    <row r="1994" spans="1:74" x14ac:dyDescent="0.25">
      <c r="A1994" s="205" t="s">
        <v>8202</v>
      </c>
      <c r="B1994" s="205" t="s">
        <v>10</v>
      </c>
      <c r="C1994" s="206">
        <v>200</v>
      </c>
      <c r="D1994" s="206">
        <v>198</v>
      </c>
      <c r="E1994" s="27">
        <v>34</v>
      </c>
      <c r="F1994" s="27">
        <v>55</v>
      </c>
      <c r="G1994" s="27">
        <v>52</v>
      </c>
      <c r="H1994" s="27">
        <v>46</v>
      </c>
      <c r="I1994" s="27">
        <v>10</v>
      </c>
      <c r="J1994" s="27">
        <f t="shared" si="349"/>
        <v>197</v>
      </c>
      <c r="L1994" s="20">
        <v>312</v>
      </c>
      <c r="S1994" s="22" t="s">
        <v>8078</v>
      </c>
      <c r="T1994" s="22">
        <v>0</v>
      </c>
      <c r="U1994" s="22">
        <v>1</v>
      </c>
      <c r="V1994" s="22">
        <v>0</v>
      </c>
      <c r="W1994" s="22">
        <v>0</v>
      </c>
      <c r="X1994" s="22">
        <v>0</v>
      </c>
      <c r="Y1994" s="22">
        <f t="shared" si="351"/>
        <v>1</v>
      </c>
      <c r="AL1994" s="18" t="s">
        <v>8376</v>
      </c>
      <c r="AM1994" s="24">
        <v>0</v>
      </c>
      <c r="AN1994" s="24">
        <v>0</v>
      </c>
      <c r="AO1994" s="24">
        <v>0</v>
      </c>
      <c r="AP1994" s="24">
        <v>0</v>
      </c>
      <c r="AQ1994" s="24">
        <v>2</v>
      </c>
      <c r="AR1994" s="24">
        <v>15</v>
      </c>
      <c r="AS1994" s="24">
        <v>39</v>
      </c>
      <c r="AT1994" s="75">
        <v>174</v>
      </c>
      <c r="AU1994" s="75">
        <v>257</v>
      </c>
      <c r="AV1994" s="24">
        <v>409</v>
      </c>
      <c r="AW1994" s="24">
        <v>233</v>
      </c>
      <c r="BV1994" s="18"/>
    </row>
    <row r="1995" spans="1:74" x14ac:dyDescent="0.25">
      <c r="A1995" s="207" t="s">
        <v>8203</v>
      </c>
      <c r="B1995" s="207" t="s">
        <v>3133</v>
      </c>
      <c r="C1995" s="208">
        <v>1</v>
      </c>
      <c r="D1995" s="208">
        <v>1</v>
      </c>
      <c r="E1995" s="48">
        <v>0</v>
      </c>
      <c r="F1995" s="48">
        <v>1</v>
      </c>
      <c r="G1995" s="48">
        <v>0</v>
      </c>
      <c r="H1995" s="48">
        <v>0</v>
      </c>
      <c r="I1995" s="48">
        <v>0</v>
      </c>
      <c r="J1995" s="48">
        <f t="shared" si="349"/>
        <v>1</v>
      </c>
      <c r="K1995" s="141"/>
      <c r="L1995" s="184"/>
      <c r="T1995" s="18">
        <f>SUM(T1987:T1994)</f>
        <v>5</v>
      </c>
      <c r="U1995" s="18">
        <f>SUM(U1987:U1994)</f>
        <v>40</v>
      </c>
      <c r="V1995" s="18">
        <f>SUM(V1987:V1994)</f>
        <v>5</v>
      </c>
      <c r="W1995" s="18">
        <f>SUM(W1987:W1994)</f>
        <v>62</v>
      </c>
      <c r="X1995" s="18">
        <f>SUM(X1987:X1994)</f>
        <v>0</v>
      </c>
      <c r="Y1995" s="22">
        <f t="shared" si="351"/>
        <v>112</v>
      </c>
      <c r="AL1995" s="18" t="s">
        <v>8259</v>
      </c>
      <c r="AM1995" s="24">
        <v>0</v>
      </c>
      <c r="AN1995" s="24">
        <v>0</v>
      </c>
      <c r="AO1995" s="24">
        <v>0</v>
      </c>
      <c r="AP1995" s="24">
        <v>0</v>
      </c>
      <c r="AQ1995" s="24">
        <v>0</v>
      </c>
      <c r="AR1995" s="24">
        <v>0</v>
      </c>
      <c r="AS1995" s="24">
        <v>0</v>
      </c>
      <c r="AT1995" s="24">
        <v>0</v>
      </c>
      <c r="AU1995" s="24">
        <v>0</v>
      </c>
      <c r="AV1995" s="24">
        <v>2</v>
      </c>
      <c r="AW1995" s="24">
        <v>10</v>
      </c>
      <c r="BV1995" s="18"/>
    </row>
    <row r="1996" spans="1:74" x14ac:dyDescent="0.25">
      <c r="A1996" s="210" t="s">
        <v>8203</v>
      </c>
      <c r="B1996" s="210" t="s">
        <v>836</v>
      </c>
      <c r="C1996" s="208">
        <v>1</v>
      </c>
      <c r="D1996" s="211">
        <v>1</v>
      </c>
      <c r="E1996" s="213">
        <v>0</v>
      </c>
      <c r="F1996" s="213">
        <v>1</v>
      </c>
      <c r="G1996" s="48">
        <v>0</v>
      </c>
      <c r="H1996" s="213">
        <v>0</v>
      </c>
      <c r="I1996" s="48">
        <v>0</v>
      </c>
      <c r="J1996" s="48">
        <f t="shared" si="349"/>
        <v>1</v>
      </c>
      <c r="K1996" s="141"/>
      <c r="L1996" s="184"/>
      <c r="AL1996" s="18" t="s">
        <v>8385</v>
      </c>
      <c r="AM1996" s="24">
        <v>0</v>
      </c>
      <c r="AN1996" s="24">
        <v>0</v>
      </c>
      <c r="AO1996" s="24">
        <v>0</v>
      </c>
      <c r="AP1996" s="24">
        <v>0</v>
      </c>
      <c r="AQ1996" s="24">
        <v>0</v>
      </c>
      <c r="AR1996" s="24">
        <v>0</v>
      </c>
      <c r="AS1996" s="24">
        <v>0</v>
      </c>
      <c r="AT1996" s="24">
        <v>0</v>
      </c>
      <c r="AU1996" s="24">
        <v>0</v>
      </c>
      <c r="AV1996" s="24">
        <v>1</v>
      </c>
      <c r="AW1996" s="24">
        <v>7</v>
      </c>
      <c r="BV1996" s="18"/>
    </row>
    <row r="1997" spans="1:74" x14ac:dyDescent="0.25">
      <c r="A1997" s="212" t="s">
        <v>8203</v>
      </c>
      <c r="B1997" s="212" t="s">
        <v>10</v>
      </c>
      <c r="C1997" s="208">
        <v>6</v>
      </c>
      <c r="D1997" s="151">
        <v>6</v>
      </c>
      <c r="E1997" s="48">
        <v>0</v>
      </c>
      <c r="F1997" s="48">
        <v>4</v>
      </c>
      <c r="G1997" s="48">
        <v>0</v>
      </c>
      <c r="H1997" s="48">
        <v>2</v>
      </c>
      <c r="I1997" s="48">
        <v>0</v>
      </c>
      <c r="J1997" s="48">
        <f t="shared" si="349"/>
        <v>6</v>
      </c>
      <c r="K1997" s="141"/>
      <c r="L1997" s="184">
        <v>8</v>
      </c>
      <c r="S1997" s="22" t="s">
        <v>8195</v>
      </c>
      <c r="T1997" s="22" t="s">
        <v>5758</v>
      </c>
      <c r="U1997" s="22" t="s">
        <v>5740</v>
      </c>
      <c r="V1997" s="22" t="s">
        <v>5712</v>
      </c>
      <c r="W1997" s="22" t="s">
        <v>5745</v>
      </c>
      <c r="X1997" s="22" t="s">
        <v>5868</v>
      </c>
      <c r="Y1997" s="22" t="s">
        <v>8196</v>
      </c>
      <c r="BV1997" s="18"/>
    </row>
    <row r="1998" spans="1:74" x14ac:dyDescent="0.25">
      <c r="A1998" s="217" t="s">
        <v>8193</v>
      </c>
      <c r="B1998" s="22"/>
      <c r="C1998" s="27">
        <f t="shared" ref="C1998:J1998" si="352">SUM(C1975:C1997)</f>
        <v>1055</v>
      </c>
      <c r="D1998" s="27">
        <f t="shared" si="352"/>
        <v>1014</v>
      </c>
      <c r="E1998" s="27">
        <f t="shared" si="352"/>
        <v>42</v>
      </c>
      <c r="F1998" s="27">
        <f t="shared" si="352"/>
        <v>134</v>
      </c>
      <c r="G1998" s="27">
        <f t="shared" si="352"/>
        <v>61</v>
      </c>
      <c r="H1998" s="27">
        <f t="shared" si="352"/>
        <v>198</v>
      </c>
      <c r="I1998" s="27">
        <f t="shared" si="352"/>
        <v>578</v>
      </c>
      <c r="J1998" s="28">
        <f t="shared" si="352"/>
        <v>1013</v>
      </c>
      <c r="K1998" s="20"/>
      <c r="L1998" s="20">
        <f>SUM(L1975:L1997)</f>
        <v>1013</v>
      </c>
      <c r="S1998" s="22" t="s">
        <v>8394</v>
      </c>
      <c r="T1998" s="22">
        <v>0</v>
      </c>
      <c r="U1998" s="22">
        <v>2</v>
      </c>
      <c r="V1998" s="22">
        <v>0</v>
      </c>
      <c r="W1998" s="22">
        <v>0</v>
      </c>
      <c r="X1998" s="22">
        <v>0</v>
      </c>
      <c r="Y1998" s="22">
        <f t="shared" ref="Y1998:Y2006" si="353">SUM(T1998:W1998)</f>
        <v>2</v>
      </c>
      <c r="BV1998" s="18"/>
    </row>
    <row r="1999" spans="1:74" x14ac:dyDescent="0.25">
      <c r="S1999" s="22" t="s">
        <v>8395</v>
      </c>
      <c r="T1999" s="22">
        <v>0</v>
      </c>
      <c r="U1999" s="22">
        <v>0</v>
      </c>
      <c r="V1999" s="22">
        <v>0</v>
      </c>
      <c r="W1999" s="22">
        <v>0</v>
      </c>
      <c r="X1999" s="22">
        <v>0</v>
      </c>
      <c r="Y1999" s="22">
        <f t="shared" si="353"/>
        <v>0</v>
      </c>
      <c r="BV1999" s="18"/>
    </row>
    <row r="2000" spans="1:74" x14ac:dyDescent="0.25">
      <c r="S2000" s="22" t="s">
        <v>8396</v>
      </c>
      <c r="T2000" s="22">
        <v>0</v>
      </c>
      <c r="U2000" s="22">
        <v>0</v>
      </c>
      <c r="V2000" s="22">
        <v>0</v>
      </c>
      <c r="W2000" s="22">
        <v>0</v>
      </c>
      <c r="X2000" s="22">
        <v>0</v>
      </c>
      <c r="Y2000" s="22">
        <f t="shared" si="353"/>
        <v>0</v>
      </c>
      <c r="BV2000" s="18"/>
    </row>
    <row r="2001" spans="1:74" x14ac:dyDescent="0.25">
      <c r="S2001" s="22" t="s">
        <v>8074</v>
      </c>
      <c r="T2001" s="22">
        <v>0</v>
      </c>
      <c r="U2001" s="22">
        <v>0</v>
      </c>
      <c r="V2001" s="22">
        <v>0</v>
      </c>
      <c r="W2001" s="22">
        <v>1</v>
      </c>
      <c r="X2001" s="22">
        <v>0</v>
      </c>
      <c r="Y2001" s="22">
        <f t="shared" si="353"/>
        <v>1</v>
      </c>
      <c r="BV2001" s="18"/>
    </row>
    <row r="2002" spans="1:74" x14ac:dyDescent="0.25">
      <c r="S2002" s="22" t="s">
        <v>8075</v>
      </c>
      <c r="T2002" s="22">
        <v>2</v>
      </c>
      <c r="U2002" s="22">
        <v>9</v>
      </c>
      <c r="V2002" s="22">
        <v>1</v>
      </c>
      <c r="W2002" s="22">
        <v>25</v>
      </c>
      <c r="X2002" s="22">
        <v>0</v>
      </c>
      <c r="Y2002" s="22">
        <f t="shared" si="353"/>
        <v>37</v>
      </c>
      <c r="BV2002" s="18"/>
    </row>
    <row r="2003" spans="1:74" x14ac:dyDescent="0.25">
      <c r="S2003" s="22" t="s">
        <v>8076</v>
      </c>
      <c r="T2003" s="22">
        <v>1</v>
      </c>
      <c r="U2003" s="22">
        <v>18</v>
      </c>
      <c r="V2003" s="22">
        <v>3</v>
      </c>
      <c r="W2003" s="22">
        <v>21</v>
      </c>
      <c r="X2003" s="22">
        <v>568</v>
      </c>
      <c r="Y2003" s="22">
        <f t="shared" si="353"/>
        <v>43</v>
      </c>
      <c r="BV2003" s="18"/>
    </row>
    <row r="2004" spans="1:74" x14ac:dyDescent="0.25">
      <c r="S2004" s="22" t="s">
        <v>8077</v>
      </c>
      <c r="T2004" s="22">
        <v>34</v>
      </c>
      <c r="U2004" s="22">
        <v>60</v>
      </c>
      <c r="V2004" s="22">
        <v>52</v>
      </c>
      <c r="W2004" s="22">
        <v>87</v>
      </c>
      <c r="X2004" s="22">
        <v>10</v>
      </c>
      <c r="Y2004" s="22">
        <f t="shared" si="353"/>
        <v>233</v>
      </c>
      <c r="BV2004" s="18"/>
    </row>
    <row r="2005" spans="1:74" x14ac:dyDescent="0.25">
      <c r="S2005" s="22" t="s">
        <v>8078</v>
      </c>
      <c r="T2005" s="22">
        <v>0</v>
      </c>
      <c r="U2005" s="22">
        <v>5</v>
      </c>
      <c r="V2005" s="22">
        <v>0</v>
      </c>
      <c r="W2005" s="22">
        <v>2</v>
      </c>
      <c r="X2005" s="22">
        <v>0</v>
      </c>
      <c r="Y2005" s="22">
        <f t="shared" si="353"/>
        <v>7</v>
      </c>
      <c r="BV2005" s="18"/>
    </row>
    <row r="2006" spans="1:74" x14ac:dyDescent="0.25">
      <c r="T2006" s="18">
        <f>SUM(T1998:T2005)</f>
        <v>37</v>
      </c>
      <c r="U2006" s="18">
        <f>SUM(U1998:U2005)</f>
        <v>94</v>
      </c>
      <c r="V2006" s="18">
        <f>SUM(V1998:V2005)</f>
        <v>56</v>
      </c>
      <c r="W2006" s="18">
        <f>SUM(W1998:W2005)</f>
        <v>136</v>
      </c>
      <c r="X2006" s="18">
        <f>SUM(X1998:X2005)</f>
        <v>578</v>
      </c>
      <c r="Y2006" s="22">
        <f t="shared" si="353"/>
        <v>323</v>
      </c>
      <c r="BR2006" s="18"/>
      <c r="BV2006" s="18"/>
    </row>
    <row r="2010" spans="1:74" ht="39.6" x14ac:dyDescent="0.25">
      <c r="A2010" s="204" t="s">
        <v>8262</v>
      </c>
      <c r="B2010" s="204" t="s">
        <v>7633</v>
      </c>
      <c r="C2010" s="204" t="s">
        <v>8063</v>
      </c>
      <c r="D2010" s="204" t="s">
        <v>8181</v>
      </c>
      <c r="E2010" s="204" t="s">
        <v>8182</v>
      </c>
      <c r="F2010" s="204" t="s">
        <v>8183</v>
      </c>
      <c r="G2010" s="204" t="s">
        <v>8184</v>
      </c>
      <c r="H2010" s="204" t="s">
        <v>8185</v>
      </c>
      <c r="I2010" s="204" t="s">
        <v>8186</v>
      </c>
      <c r="J2010" s="25" t="s">
        <v>8193</v>
      </c>
      <c r="L2010" s="37" t="s">
        <v>8438</v>
      </c>
      <c r="S2010" s="18" t="s">
        <v>8262</v>
      </c>
      <c r="AL2010" s="24" t="s">
        <v>8228</v>
      </c>
      <c r="AM2010" s="75" t="s">
        <v>8262</v>
      </c>
      <c r="AN2010" s="24"/>
      <c r="AO2010" s="24"/>
      <c r="AP2010" s="24"/>
      <c r="BR2010" s="18"/>
      <c r="BV2010" s="18"/>
    </row>
    <row r="2011" spans="1:74" x14ac:dyDescent="0.25">
      <c r="A2011" s="220" t="s">
        <v>8401</v>
      </c>
      <c r="B2011" s="221" t="s">
        <v>836</v>
      </c>
      <c r="C2011" s="114">
        <v>2</v>
      </c>
      <c r="D2011" s="222">
        <v>1</v>
      </c>
      <c r="E2011" s="114">
        <v>0</v>
      </c>
      <c r="F2011" s="114">
        <v>1</v>
      </c>
      <c r="G2011" s="114">
        <v>0</v>
      </c>
      <c r="H2011" s="114">
        <v>0</v>
      </c>
      <c r="I2011" s="114">
        <v>0</v>
      </c>
      <c r="J2011" s="26">
        <f t="shared" ref="J2011:J2028" si="354">SUM(E2011:I2011)</f>
        <v>1</v>
      </c>
      <c r="L2011" s="172">
        <v>1</v>
      </c>
      <c r="S2011" s="22" t="s">
        <v>8190</v>
      </c>
      <c r="T2011" s="22" t="s">
        <v>5758</v>
      </c>
      <c r="U2011" s="22" t="s">
        <v>5740</v>
      </c>
      <c r="V2011" s="22" t="s">
        <v>5712</v>
      </c>
      <c r="W2011" s="22" t="s">
        <v>5745</v>
      </c>
      <c r="X2011" s="22" t="s">
        <v>5868</v>
      </c>
      <c r="Y2011" s="22" t="s">
        <v>5636</v>
      </c>
      <c r="AL2011" s="18" t="s">
        <v>8353</v>
      </c>
      <c r="AM2011" s="24"/>
      <c r="AN2011" s="24"/>
      <c r="AO2011" s="24"/>
      <c r="AP2011" s="24"/>
      <c r="BR2011" s="18"/>
      <c r="BV2011" s="18"/>
    </row>
    <row r="2012" spans="1:74" x14ac:dyDescent="0.25">
      <c r="A2012" s="220" t="s">
        <v>8402</v>
      </c>
      <c r="B2012" s="221" t="s">
        <v>836</v>
      </c>
      <c r="C2012" s="114">
        <v>2</v>
      </c>
      <c r="D2012" s="222">
        <v>1</v>
      </c>
      <c r="E2012" s="114">
        <v>0</v>
      </c>
      <c r="F2012" s="114">
        <v>1</v>
      </c>
      <c r="G2012" s="114">
        <v>0</v>
      </c>
      <c r="H2012" s="114">
        <v>0</v>
      </c>
      <c r="I2012" s="114">
        <v>0</v>
      </c>
      <c r="J2012" s="26">
        <f t="shared" si="354"/>
        <v>1</v>
      </c>
      <c r="L2012" s="172">
        <v>1</v>
      </c>
      <c r="S2012" s="22" t="s">
        <v>8394</v>
      </c>
      <c r="T2012" s="22">
        <v>0</v>
      </c>
      <c r="U2012" s="22">
        <v>1</v>
      </c>
      <c r="V2012" s="22">
        <v>0</v>
      </c>
      <c r="W2012" s="22">
        <v>0</v>
      </c>
      <c r="X2012" s="22">
        <v>0</v>
      </c>
      <c r="Y2012" s="22">
        <f t="shared" ref="Y2012:Y2020" si="355">SUM(T2012:X2012)</f>
        <v>1</v>
      </c>
      <c r="Z2012" s="223"/>
      <c r="AL2012" s="18" t="s">
        <v>8355</v>
      </c>
      <c r="AM2012" s="24"/>
      <c r="AN2012" s="24"/>
      <c r="AO2012" s="24"/>
      <c r="AP2012" s="24"/>
      <c r="BR2012" s="18"/>
      <c r="BV2012" s="18"/>
    </row>
    <row r="2013" spans="1:74" x14ac:dyDescent="0.25">
      <c r="A2013" s="224" t="s">
        <v>8403</v>
      </c>
      <c r="B2013" s="225" t="s">
        <v>836</v>
      </c>
      <c r="C2013" s="123">
        <v>2</v>
      </c>
      <c r="D2013" s="226">
        <v>1</v>
      </c>
      <c r="E2013" s="123">
        <v>0</v>
      </c>
      <c r="F2013" s="123">
        <v>1</v>
      </c>
      <c r="G2013" s="123">
        <v>0</v>
      </c>
      <c r="H2013" s="123">
        <v>0</v>
      </c>
      <c r="I2013" s="123">
        <v>0</v>
      </c>
      <c r="J2013" s="227">
        <f t="shared" si="354"/>
        <v>1</v>
      </c>
      <c r="K2013" s="141"/>
      <c r="L2013" s="184">
        <v>1</v>
      </c>
      <c r="S2013" s="22" t="s">
        <v>8395</v>
      </c>
      <c r="T2013" s="22">
        <v>0</v>
      </c>
      <c r="U2013" s="22">
        <v>1</v>
      </c>
      <c r="V2013" s="22">
        <v>0</v>
      </c>
      <c r="W2013" s="22">
        <v>0</v>
      </c>
      <c r="X2013" s="22">
        <v>0</v>
      </c>
      <c r="Y2013" s="22">
        <f t="shared" si="355"/>
        <v>1</v>
      </c>
      <c r="Z2013" s="223"/>
      <c r="AM2013" s="24"/>
      <c r="AN2013" s="24"/>
      <c r="AO2013" s="24"/>
      <c r="AP2013" s="24"/>
      <c r="BR2013" s="18"/>
      <c r="BV2013" s="18"/>
    </row>
    <row r="2014" spans="1:74" ht="22.8" x14ac:dyDescent="0.25">
      <c r="A2014" s="220" t="s">
        <v>8399</v>
      </c>
      <c r="B2014" s="221" t="s">
        <v>836</v>
      </c>
      <c r="C2014" s="114">
        <v>2</v>
      </c>
      <c r="D2014" s="222">
        <v>1</v>
      </c>
      <c r="E2014" s="114">
        <v>0</v>
      </c>
      <c r="F2014" s="114">
        <v>1</v>
      </c>
      <c r="G2014" s="114">
        <v>0</v>
      </c>
      <c r="H2014" s="114">
        <v>0</v>
      </c>
      <c r="I2014" s="114">
        <v>0</v>
      </c>
      <c r="J2014" s="26">
        <f t="shared" si="354"/>
        <v>1</v>
      </c>
      <c r="L2014" s="172">
        <v>4</v>
      </c>
      <c r="S2014" s="22" t="s">
        <v>8396</v>
      </c>
      <c r="T2014" s="22">
        <v>0</v>
      </c>
      <c r="U2014" s="22">
        <v>1</v>
      </c>
      <c r="V2014" s="22">
        <v>0</v>
      </c>
      <c r="W2014" s="22">
        <v>0</v>
      </c>
      <c r="X2014" s="22">
        <v>0</v>
      </c>
      <c r="Y2014" s="22">
        <f t="shared" si="355"/>
        <v>1</v>
      </c>
      <c r="Z2014" s="223"/>
      <c r="AL2014" s="18" t="s">
        <v>2</v>
      </c>
      <c r="AM2014" s="18" t="s">
        <v>8359</v>
      </c>
      <c r="AN2014" s="18" t="s">
        <v>8360</v>
      </c>
      <c r="AO2014" s="18" t="s">
        <v>8361</v>
      </c>
      <c r="AP2014" s="18" t="s">
        <v>8258</v>
      </c>
      <c r="AQ2014" s="18" t="s">
        <v>8253</v>
      </c>
      <c r="AR2014" s="18" t="s">
        <v>8362</v>
      </c>
      <c r="AS2014" s="18" t="s">
        <v>8363</v>
      </c>
      <c r="AT2014" s="75" t="s">
        <v>8364</v>
      </c>
      <c r="AU2014" s="75" t="s">
        <v>8261</v>
      </c>
      <c r="AV2014" s="18" t="s">
        <v>8262</v>
      </c>
      <c r="BR2014" s="18"/>
      <c r="BV2014" s="18"/>
    </row>
    <row r="2015" spans="1:74" x14ac:dyDescent="0.25">
      <c r="A2015" s="220" t="s">
        <v>8399</v>
      </c>
      <c r="B2015" s="221" t="s">
        <v>10</v>
      </c>
      <c r="C2015" s="114">
        <v>3</v>
      </c>
      <c r="D2015" s="222">
        <v>3</v>
      </c>
      <c r="E2015" s="114">
        <v>0</v>
      </c>
      <c r="F2015" s="114">
        <v>3</v>
      </c>
      <c r="G2015" s="114">
        <v>0</v>
      </c>
      <c r="H2015" s="114">
        <v>0</v>
      </c>
      <c r="I2015" s="114">
        <v>0</v>
      </c>
      <c r="J2015" s="26">
        <f t="shared" si="354"/>
        <v>3</v>
      </c>
      <c r="S2015" s="22" t="s">
        <v>8074</v>
      </c>
      <c r="T2015" s="22">
        <v>0</v>
      </c>
      <c r="U2015" s="22">
        <v>4</v>
      </c>
      <c r="V2015" s="22">
        <v>0</v>
      </c>
      <c r="W2015" s="22">
        <v>0</v>
      </c>
      <c r="X2015" s="22">
        <v>0</v>
      </c>
      <c r="Y2015" s="22">
        <f t="shared" si="355"/>
        <v>4</v>
      </c>
      <c r="AL2015" s="18" t="s">
        <v>8243</v>
      </c>
      <c r="AM2015" s="24">
        <v>0</v>
      </c>
      <c r="AN2015" s="24">
        <v>0</v>
      </c>
      <c r="AO2015" s="24">
        <v>0</v>
      </c>
      <c r="AP2015" s="24">
        <v>0</v>
      </c>
      <c r="AQ2015" s="24">
        <v>0</v>
      </c>
      <c r="AR2015" s="24">
        <v>0</v>
      </c>
      <c r="AS2015" s="24">
        <v>0</v>
      </c>
      <c r="AT2015" s="75">
        <v>0</v>
      </c>
      <c r="AU2015" s="75">
        <v>0</v>
      </c>
      <c r="AV2015" s="24">
        <v>0</v>
      </c>
      <c r="BR2015" s="18"/>
      <c r="BV2015" s="18"/>
    </row>
    <row r="2016" spans="1:74" x14ac:dyDescent="0.25">
      <c r="A2016" s="224" t="s">
        <v>8207</v>
      </c>
      <c r="B2016" s="225" t="s">
        <v>3133</v>
      </c>
      <c r="C2016" s="123">
        <v>4</v>
      </c>
      <c r="D2016" s="226">
        <v>4</v>
      </c>
      <c r="E2016" s="123">
        <v>0</v>
      </c>
      <c r="F2016" s="123">
        <v>3</v>
      </c>
      <c r="G2016" s="123">
        <v>0</v>
      </c>
      <c r="H2016" s="123">
        <v>1</v>
      </c>
      <c r="I2016" s="123">
        <v>0</v>
      </c>
      <c r="J2016" s="227">
        <f t="shared" si="354"/>
        <v>4</v>
      </c>
      <c r="K2016" s="141"/>
      <c r="L2016" s="184">
        <v>62</v>
      </c>
      <c r="S2016" s="22" t="s">
        <v>8075</v>
      </c>
      <c r="T2016" s="22">
        <v>0</v>
      </c>
      <c r="U2016" s="22">
        <v>27</v>
      </c>
      <c r="V2016" s="22">
        <v>8</v>
      </c>
      <c r="W2016" s="22">
        <v>21</v>
      </c>
      <c r="X2016" s="22">
        <v>6</v>
      </c>
      <c r="Y2016" s="22">
        <f t="shared" si="355"/>
        <v>62</v>
      </c>
      <c r="AL2016" s="18" t="s">
        <v>8244</v>
      </c>
      <c r="AM2016" s="24">
        <v>0</v>
      </c>
      <c r="AN2016" s="24">
        <v>0</v>
      </c>
      <c r="AO2016" s="24">
        <v>0</v>
      </c>
      <c r="AP2016" s="24">
        <v>0</v>
      </c>
      <c r="AQ2016" s="24">
        <v>0</v>
      </c>
      <c r="AR2016" s="24">
        <v>0</v>
      </c>
      <c r="AS2016" s="24">
        <v>0</v>
      </c>
      <c r="AT2016" s="75">
        <v>0</v>
      </c>
      <c r="AU2016" s="75">
        <v>0</v>
      </c>
      <c r="AV2016" s="24">
        <v>0</v>
      </c>
      <c r="BR2016" s="18"/>
      <c r="BV2016" s="18"/>
    </row>
    <row r="2017" spans="1:74" x14ac:dyDescent="0.25">
      <c r="A2017" s="224" t="s">
        <v>8207</v>
      </c>
      <c r="B2017" s="225" t="s">
        <v>836</v>
      </c>
      <c r="C2017" s="123">
        <v>4</v>
      </c>
      <c r="D2017" s="226">
        <v>3</v>
      </c>
      <c r="E2017" s="123">
        <v>0</v>
      </c>
      <c r="F2017" s="123">
        <v>2</v>
      </c>
      <c r="G2017" s="123">
        <v>0</v>
      </c>
      <c r="H2017" s="123">
        <v>1</v>
      </c>
      <c r="I2017" s="123">
        <v>0</v>
      </c>
      <c r="J2017" s="227">
        <f t="shared" si="354"/>
        <v>3</v>
      </c>
      <c r="K2017" s="141"/>
      <c r="L2017" s="184"/>
      <c r="S2017" s="22" t="s">
        <v>8076</v>
      </c>
      <c r="T2017" s="22">
        <v>1</v>
      </c>
      <c r="U2017" s="22">
        <v>40</v>
      </c>
      <c r="V2017" s="22">
        <v>12</v>
      </c>
      <c r="W2017" s="22">
        <v>49</v>
      </c>
      <c r="X2017" s="22">
        <v>457</v>
      </c>
      <c r="Y2017" s="22">
        <f t="shared" si="355"/>
        <v>559</v>
      </c>
      <c r="AL2017" s="18" t="s">
        <v>8245</v>
      </c>
      <c r="AM2017" s="24">
        <v>0</v>
      </c>
      <c r="AN2017" s="24">
        <v>0</v>
      </c>
      <c r="AO2017" s="24">
        <v>0</v>
      </c>
      <c r="AP2017" s="24">
        <v>0</v>
      </c>
      <c r="AQ2017" s="24">
        <v>0</v>
      </c>
      <c r="AR2017" s="24">
        <v>0</v>
      </c>
      <c r="AS2017" s="24">
        <v>0</v>
      </c>
      <c r="AT2017" s="75">
        <v>0</v>
      </c>
      <c r="AU2017" s="75">
        <v>0</v>
      </c>
      <c r="AV2017" s="24">
        <v>0</v>
      </c>
      <c r="BR2017" s="18"/>
      <c r="BV2017" s="18"/>
    </row>
    <row r="2018" spans="1:74" x14ac:dyDescent="0.25">
      <c r="A2018" s="224" t="s">
        <v>8207</v>
      </c>
      <c r="B2018" s="225" t="s">
        <v>10</v>
      </c>
      <c r="C2018" s="228">
        <v>55</v>
      </c>
      <c r="D2018" s="226">
        <v>55</v>
      </c>
      <c r="E2018" s="123">
        <v>0</v>
      </c>
      <c r="F2018" s="123">
        <v>22</v>
      </c>
      <c r="G2018" s="123">
        <v>8</v>
      </c>
      <c r="H2018" s="123">
        <v>19</v>
      </c>
      <c r="I2018" s="123">
        <v>6</v>
      </c>
      <c r="J2018" s="227">
        <f t="shared" si="354"/>
        <v>55</v>
      </c>
      <c r="K2018" s="141"/>
      <c r="L2018" s="184"/>
      <c r="S2018" s="22" t="s">
        <v>8077</v>
      </c>
      <c r="T2018" s="22">
        <v>69</v>
      </c>
      <c r="U2018" s="22">
        <v>151</v>
      </c>
      <c r="V2018" s="22">
        <v>136</v>
      </c>
      <c r="W2018" s="22">
        <v>141</v>
      </c>
      <c r="X2018" s="22">
        <v>2</v>
      </c>
      <c r="Y2018" s="22">
        <f t="shared" si="355"/>
        <v>499</v>
      </c>
      <c r="AL2018" s="18" t="s">
        <v>8246</v>
      </c>
      <c r="AM2018" s="24">
        <v>0</v>
      </c>
      <c r="AN2018" s="24">
        <v>0</v>
      </c>
      <c r="AO2018" s="24">
        <v>0</v>
      </c>
      <c r="AP2018" s="24">
        <v>0</v>
      </c>
      <c r="AQ2018" s="24">
        <v>0</v>
      </c>
      <c r="AR2018" s="24">
        <v>0</v>
      </c>
      <c r="AS2018" s="24">
        <v>0</v>
      </c>
      <c r="AT2018" s="75">
        <v>0</v>
      </c>
      <c r="AU2018" s="75">
        <v>0</v>
      </c>
      <c r="AV2018" s="24">
        <v>0</v>
      </c>
      <c r="BR2018" s="18"/>
      <c r="BV2018" s="18"/>
    </row>
    <row r="2019" spans="1:74" x14ac:dyDescent="0.25">
      <c r="A2019" s="220" t="s">
        <v>8208</v>
      </c>
      <c r="B2019" s="221" t="s">
        <v>3133</v>
      </c>
      <c r="C2019" s="114">
        <v>42</v>
      </c>
      <c r="D2019" s="222">
        <v>42</v>
      </c>
      <c r="E2019" s="114">
        <v>0</v>
      </c>
      <c r="F2019" s="114">
        <v>17</v>
      </c>
      <c r="G2019" s="114">
        <v>8</v>
      </c>
      <c r="H2019" s="114">
        <v>17</v>
      </c>
      <c r="I2019" s="114">
        <v>0</v>
      </c>
      <c r="J2019" s="26">
        <f t="shared" si="354"/>
        <v>42</v>
      </c>
      <c r="L2019" s="172">
        <v>559</v>
      </c>
      <c r="S2019" s="22" t="s">
        <v>8078</v>
      </c>
      <c r="T2019" s="22">
        <v>0</v>
      </c>
      <c r="U2019" s="22">
        <v>1</v>
      </c>
      <c r="V2019" s="22">
        <v>0</v>
      </c>
      <c r="W2019" s="22">
        <v>0</v>
      </c>
      <c r="X2019" s="22">
        <v>0</v>
      </c>
      <c r="Y2019" s="22">
        <f t="shared" si="355"/>
        <v>1</v>
      </c>
      <c r="AM2019" s="24"/>
      <c r="AN2019" s="24"/>
      <c r="AO2019" s="24"/>
      <c r="AP2019" s="24"/>
      <c r="AQ2019" s="24"/>
      <c r="AR2019" s="24"/>
      <c r="AS2019" s="24"/>
      <c r="AT2019" s="75"/>
      <c r="AU2019" s="75"/>
      <c r="BR2019" s="18"/>
      <c r="BV2019" s="18"/>
    </row>
    <row r="2020" spans="1:74" x14ac:dyDescent="0.25">
      <c r="A2020" s="220" t="s">
        <v>8208</v>
      </c>
      <c r="B2020" s="221" t="s">
        <v>836</v>
      </c>
      <c r="C2020" s="114">
        <v>49</v>
      </c>
      <c r="D2020" s="222">
        <v>48</v>
      </c>
      <c r="E2020" s="114">
        <v>0</v>
      </c>
      <c r="F2020" s="114">
        <v>3</v>
      </c>
      <c r="G2020" s="114">
        <v>0</v>
      </c>
      <c r="H2020" s="114">
        <v>3</v>
      </c>
      <c r="I2020" s="114">
        <v>42</v>
      </c>
      <c r="J2020" s="26">
        <f t="shared" si="354"/>
        <v>48</v>
      </c>
      <c r="T2020" s="18">
        <f>SUM(T2012:T2019)</f>
        <v>70</v>
      </c>
      <c r="U2020" s="18">
        <f>SUM(U2012:U2019)</f>
        <v>226</v>
      </c>
      <c r="V2020" s="18">
        <f>SUM(V2012:V2019)</f>
        <v>156</v>
      </c>
      <c r="W2020" s="18">
        <f>SUM(W2012:W2019)</f>
        <v>211</v>
      </c>
      <c r="X2020" s="18">
        <f>SUM(X2012:X2019)</f>
        <v>465</v>
      </c>
      <c r="Y2020" s="22">
        <f t="shared" si="355"/>
        <v>1128</v>
      </c>
      <c r="AT2020" s="75"/>
      <c r="AU2020" s="75"/>
      <c r="BR2020" s="18"/>
      <c r="BV2020" s="18"/>
    </row>
    <row r="2021" spans="1:74" ht="22.8" x14ac:dyDescent="0.25">
      <c r="A2021" s="220" t="s">
        <v>8208</v>
      </c>
      <c r="B2021" s="221" t="s">
        <v>5524</v>
      </c>
      <c r="C2021" s="114">
        <v>2</v>
      </c>
      <c r="D2021" s="222">
        <v>0</v>
      </c>
      <c r="E2021" s="114">
        <v>0</v>
      </c>
      <c r="F2021" s="114">
        <v>0</v>
      </c>
      <c r="G2021" s="114">
        <v>0</v>
      </c>
      <c r="H2021" s="114">
        <v>0</v>
      </c>
      <c r="I2021" s="114">
        <v>0</v>
      </c>
      <c r="J2021" s="26">
        <f t="shared" si="354"/>
        <v>0</v>
      </c>
      <c r="L2021" s="172"/>
      <c r="AL2021" s="18" t="s">
        <v>2</v>
      </c>
      <c r="AM2021" s="18" t="s">
        <v>8255</v>
      </c>
      <c r="AN2021" s="18" t="s">
        <v>8360</v>
      </c>
      <c r="AO2021" s="18" t="s">
        <v>8361</v>
      </c>
      <c r="AP2021" s="18" t="s">
        <v>8258</v>
      </c>
      <c r="AQ2021" s="18" t="s">
        <v>8253</v>
      </c>
      <c r="AR2021" s="18" t="s">
        <v>8362</v>
      </c>
      <c r="AS2021" s="18" t="s">
        <v>8363</v>
      </c>
      <c r="AT2021" s="75" t="s">
        <v>8364</v>
      </c>
      <c r="AU2021" s="75" t="s">
        <v>8261</v>
      </c>
      <c r="AV2021" s="18" t="s">
        <v>8262</v>
      </c>
      <c r="BR2021" s="18"/>
      <c r="BV2021" s="18"/>
    </row>
    <row r="2022" spans="1:74" x14ac:dyDescent="0.25">
      <c r="A2022" s="220" t="s">
        <v>8208</v>
      </c>
      <c r="B2022" s="221" t="s">
        <v>10</v>
      </c>
      <c r="C2022" s="114">
        <v>519</v>
      </c>
      <c r="D2022" s="222">
        <v>469</v>
      </c>
      <c r="E2022" s="114">
        <v>1</v>
      </c>
      <c r="F2022" s="114">
        <v>20</v>
      </c>
      <c r="G2022" s="114">
        <v>4</v>
      </c>
      <c r="H2022" s="114">
        <v>29</v>
      </c>
      <c r="I2022" s="114">
        <v>415</v>
      </c>
      <c r="J2022" s="26">
        <f t="shared" si="354"/>
        <v>469</v>
      </c>
      <c r="S2022" s="22" t="s">
        <v>8192</v>
      </c>
      <c r="T2022" s="22" t="s">
        <v>5758</v>
      </c>
      <c r="U2022" s="22" t="s">
        <v>5740</v>
      </c>
      <c r="V2022" s="22" t="s">
        <v>5712</v>
      </c>
      <c r="W2022" s="22" t="s">
        <v>5745</v>
      </c>
      <c r="X2022" s="22" t="s">
        <v>5868</v>
      </c>
      <c r="Y2022" s="22" t="s">
        <v>5636</v>
      </c>
      <c r="AL2022" s="18" t="s">
        <v>8293</v>
      </c>
      <c r="AM2022" s="24">
        <v>3</v>
      </c>
      <c r="AN2022" s="24">
        <v>0</v>
      </c>
      <c r="AO2022" s="24">
        <v>1</v>
      </c>
      <c r="AP2022" s="24">
        <v>1</v>
      </c>
      <c r="AQ2022" s="24">
        <v>1</v>
      </c>
      <c r="AR2022" s="24">
        <v>0</v>
      </c>
      <c r="AS2022" s="24">
        <v>0</v>
      </c>
      <c r="AT2022" s="75">
        <v>0</v>
      </c>
      <c r="AU2022" s="75">
        <v>0</v>
      </c>
      <c r="AV2022" s="24">
        <v>1</v>
      </c>
      <c r="BR2022" s="18"/>
      <c r="BV2022" s="18"/>
    </row>
    <row r="2023" spans="1:74" x14ac:dyDescent="0.25">
      <c r="A2023" s="224" t="s">
        <v>8202</v>
      </c>
      <c r="B2023" s="225" t="s">
        <v>3133</v>
      </c>
      <c r="C2023" s="123">
        <v>93</v>
      </c>
      <c r="D2023" s="226">
        <v>88</v>
      </c>
      <c r="E2023" s="123">
        <v>1</v>
      </c>
      <c r="F2023" s="123">
        <v>33</v>
      </c>
      <c r="G2023" s="123">
        <v>10</v>
      </c>
      <c r="H2023" s="123">
        <v>44</v>
      </c>
      <c r="I2023" s="123">
        <v>0</v>
      </c>
      <c r="J2023" s="227">
        <f t="shared" si="354"/>
        <v>88</v>
      </c>
      <c r="K2023" s="141"/>
      <c r="L2023" s="184">
        <f>SUM(D2023:D2027)</f>
        <v>501</v>
      </c>
      <c r="S2023" s="22" t="s">
        <v>8394</v>
      </c>
      <c r="T2023" s="22">
        <v>0</v>
      </c>
      <c r="U2023" s="22">
        <v>0</v>
      </c>
      <c r="V2023" s="22">
        <v>0</v>
      </c>
      <c r="W2023" s="22">
        <v>0</v>
      </c>
      <c r="X2023" s="22">
        <v>0</v>
      </c>
      <c r="Y2023" s="22">
        <f t="shared" ref="Y2023:Y2031" si="356">SUM(T2023:X2023)</f>
        <v>0</v>
      </c>
      <c r="Z2023" s="223"/>
      <c r="AL2023" s="18" t="s">
        <v>8294</v>
      </c>
      <c r="AM2023" s="24">
        <v>3</v>
      </c>
      <c r="AN2023" s="24">
        <v>3</v>
      </c>
      <c r="AO2023" s="24">
        <v>1</v>
      </c>
      <c r="AP2023" s="24">
        <v>1</v>
      </c>
      <c r="AQ2023" s="24">
        <v>1</v>
      </c>
      <c r="AR2023" s="24">
        <v>0</v>
      </c>
      <c r="AS2023" s="24">
        <v>0</v>
      </c>
      <c r="AT2023" s="75">
        <v>0</v>
      </c>
      <c r="AU2023" s="75">
        <v>1</v>
      </c>
      <c r="AV2023" s="24">
        <v>1</v>
      </c>
      <c r="BR2023" s="18"/>
      <c r="BV2023" s="18"/>
    </row>
    <row r="2024" spans="1:74" x14ac:dyDescent="0.25">
      <c r="A2024" s="224" t="s">
        <v>8202</v>
      </c>
      <c r="B2024" s="225" t="s">
        <v>836</v>
      </c>
      <c r="C2024" s="123">
        <v>111</v>
      </c>
      <c r="D2024" s="226">
        <v>88</v>
      </c>
      <c r="E2024" s="123">
        <v>4</v>
      </c>
      <c r="F2024" s="123">
        <v>8</v>
      </c>
      <c r="G2024" s="123">
        <v>15</v>
      </c>
      <c r="H2024" s="123">
        <v>61</v>
      </c>
      <c r="I2024" s="123">
        <v>0</v>
      </c>
      <c r="J2024" s="227">
        <f t="shared" si="354"/>
        <v>88</v>
      </c>
      <c r="K2024" s="141"/>
      <c r="L2024" s="184"/>
      <c r="S2024" s="22" t="s">
        <v>8395</v>
      </c>
      <c r="T2024" s="22">
        <v>0</v>
      </c>
      <c r="U2024" s="22">
        <v>0</v>
      </c>
      <c r="V2024" s="22">
        <v>0</v>
      </c>
      <c r="W2024" s="22">
        <v>0</v>
      </c>
      <c r="X2024" s="22">
        <v>0</v>
      </c>
      <c r="Y2024" s="22">
        <f t="shared" si="356"/>
        <v>0</v>
      </c>
      <c r="Z2024" s="223"/>
      <c r="AL2024" s="18" t="s">
        <v>8295</v>
      </c>
      <c r="AM2024" s="24">
        <v>10</v>
      </c>
      <c r="AN2024" s="24">
        <v>3</v>
      </c>
      <c r="AO2024" s="24">
        <v>5</v>
      </c>
      <c r="AP2024" s="24">
        <v>3</v>
      </c>
      <c r="AQ2024" s="24">
        <v>2</v>
      </c>
      <c r="AR2024" s="24">
        <v>0</v>
      </c>
      <c r="AS2024" s="24">
        <v>0</v>
      </c>
      <c r="AT2024" s="75">
        <v>0</v>
      </c>
      <c r="AU2024" s="75">
        <v>1</v>
      </c>
      <c r="AV2024" s="24">
        <v>1</v>
      </c>
      <c r="BR2024" s="18"/>
      <c r="BV2024" s="18"/>
    </row>
    <row r="2025" spans="1:74" x14ac:dyDescent="0.25">
      <c r="A2025" s="224" t="s">
        <v>8202</v>
      </c>
      <c r="B2025" s="225" t="s">
        <v>5524</v>
      </c>
      <c r="C2025" s="123">
        <v>7</v>
      </c>
      <c r="D2025" s="226">
        <v>6</v>
      </c>
      <c r="E2025" s="123">
        <v>0</v>
      </c>
      <c r="F2025" s="123">
        <v>6</v>
      </c>
      <c r="G2025" s="123">
        <v>0</v>
      </c>
      <c r="H2025" s="123">
        <v>0</v>
      </c>
      <c r="I2025" s="123">
        <v>0</v>
      </c>
      <c r="J2025" s="227">
        <f t="shared" si="354"/>
        <v>6</v>
      </c>
      <c r="K2025" s="141"/>
      <c r="L2025" s="184"/>
      <c r="S2025" s="22" t="s">
        <v>8396</v>
      </c>
      <c r="T2025" s="22">
        <v>0</v>
      </c>
      <c r="U2025" s="22">
        <v>0</v>
      </c>
      <c r="V2025" s="22">
        <v>0</v>
      </c>
      <c r="W2025" s="22">
        <v>0</v>
      </c>
      <c r="X2025" s="22">
        <v>0</v>
      </c>
      <c r="Y2025" s="22">
        <f t="shared" si="356"/>
        <v>0</v>
      </c>
      <c r="Z2025" s="223"/>
      <c r="AL2025" s="18" t="s">
        <v>8296</v>
      </c>
      <c r="AM2025" s="24">
        <v>51</v>
      </c>
      <c r="AN2025" s="24">
        <v>46</v>
      </c>
      <c r="AO2025" s="24">
        <v>37</v>
      </c>
      <c r="AP2025" s="24">
        <v>28</v>
      </c>
      <c r="AQ2025" s="24">
        <v>23</v>
      </c>
      <c r="AR2025" s="24">
        <v>12</v>
      </c>
      <c r="AS2025" s="24">
        <v>18</v>
      </c>
      <c r="AT2025" s="75">
        <v>8</v>
      </c>
      <c r="AU2025" s="75">
        <v>10</v>
      </c>
      <c r="AV2025" s="24">
        <v>4</v>
      </c>
      <c r="BR2025" s="18"/>
      <c r="BV2025" s="18"/>
    </row>
    <row r="2026" spans="1:74" x14ac:dyDescent="0.25">
      <c r="A2026" s="224" t="s">
        <v>8202</v>
      </c>
      <c r="B2026" s="225" t="s">
        <v>3855</v>
      </c>
      <c r="C2026" s="123">
        <v>9</v>
      </c>
      <c r="D2026" s="226">
        <v>9</v>
      </c>
      <c r="E2026" s="123">
        <v>1</v>
      </c>
      <c r="F2026" s="123">
        <v>5</v>
      </c>
      <c r="G2026" s="123">
        <v>2</v>
      </c>
      <c r="H2026" s="123">
        <v>1</v>
      </c>
      <c r="I2026" s="123">
        <v>0</v>
      </c>
      <c r="J2026" s="227">
        <f t="shared" si="354"/>
        <v>9</v>
      </c>
      <c r="K2026" s="141"/>
      <c r="L2026" s="184"/>
      <c r="S2026" s="22" t="s">
        <v>8074</v>
      </c>
      <c r="T2026" s="22">
        <v>0</v>
      </c>
      <c r="U2026" s="22">
        <v>0</v>
      </c>
      <c r="V2026" s="22">
        <v>0</v>
      </c>
      <c r="W2026" s="22">
        <v>0</v>
      </c>
      <c r="X2026" s="22">
        <v>0</v>
      </c>
      <c r="Y2026" s="22">
        <f t="shared" si="356"/>
        <v>0</v>
      </c>
      <c r="Z2026" s="223"/>
      <c r="AL2026" s="18" t="s">
        <v>8374</v>
      </c>
      <c r="AM2026" s="24">
        <v>713</v>
      </c>
      <c r="AN2026" s="24">
        <v>352</v>
      </c>
      <c r="AO2026" s="24">
        <v>266</v>
      </c>
      <c r="AP2026" s="24">
        <v>249</v>
      </c>
      <c r="AQ2026" s="24">
        <v>156</v>
      </c>
      <c r="AR2026" s="24">
        <v>84</v>
      </c>
      <c r="AS2026" s="24">
        <v>62</v>
      </c>
      <c r="AT2026" s="75">
        <v>82</v>
      </c>
      <c r="AU2026" s="75">
        <v>42</v>
      </c>
      <c r="AV2026" s="24">
        <v>52</v>
      </c>
      <c r="BR2026" s="18"/>
      <c r="BV2026" s="18"/>
    </row>
    <row r="2027" spans="1:74" x14ac:dyDescent="0.25">
      <c r="A2027" s="224" t="s">
        <v>8202</v>
      </c>
      <c r="B2027" s="225" t="s">
        <v>10</v>
      </c>
      <c r="C2027" s="123">
        <v>322</v>
      </c>
      <c r="D2027" s="226">
        <v>310</v>
      </c>
      <c r="E2027" s="123">
        <v>63</v>
      </c>
      <c r="F2027" s="123">
        <v>99</v>
      </c>
      <c r="G2027" s="123">
        <v>109</v>
      </c>
      <c r="H2027" s="123">
        <v>35</v>
      </c>
      <c r="I2027" s="123">
        <v>2</v>
      </c>
      <c r="J2027" s="227">
        <f t="shared" si="354"/>
        <v>308</v>
      </c>
      <c r="S2027" s="22" t="s">
        <v>8075</v>
      </c>
      <c r="T2027" s="22">
        <v>0</v>
      </c>
      <c r="U2027" s="22">
        <v>3</v>
      </c>
      <c r="V2027" s="22">
        <v>0</v>
      </c>
      <c r="W2027" s="22">
        <v>1</v>
      </c>
      <c r="X2027" s="22">
        <v>0</v>
      </c>
      <c r="Y2027" s="22">
        <f t="shared" si="356"/>
        <v>4</v>
      </c>
      <c r="Z2027" s="223"/>
      <c r="AL2027" s="18" t="s">
        <v>8252</v>
      </c>
      <c r="AM2027" s="24">
        <v>364</v>
      </c>
      <c r="AN2027" s="24">
        <v>349</v>
      </c>
      <c r="AO2027" s="24">
        <v>510</v>
      </c>
      <c r="AP2027" s="24">
        <v>535</v>
      </c>
      <c r="AQ2027" s="24">
        <v>579</v>
      </c>
      <c r="AR2027" s="24">
        <v>91</v>
      </c>
      <c r="AS2027" s="24">
        <v>181</v>
      </c>
      <c r="AT2027" s="75">
        <v>166</v>
      </c>
      <c r="AU2027" s="75">
        <v>123</v>
      </c>
      <c r="AV2027" s="24">
        <v>6</v>
      </c>
      <c r="BR2027" s="18"/>
      <c r="BV2027" s="18"/>
    </row>
    <row r="2028" spans="1:74" x14ac:dyDescent="0.25">
      <c r="A2028" s="220" t="s">
        <v>8203</v>
      </c>
      <c r="B2028" s="221" t="s">
        <v>836</v>
      </c>
      <c r="C2028" s="114">
        <v>1</v>
      </c>
      <c r="D2028" s="171">
        <v>1</v>
      </c>
      <c r="E2028" s="114">
        <v>0</v>
      </c>
      <c r="F2028" s="114">
        <v>1</v>
      </c>
      <c r="G2028" s="114">
        <v>0</v>
      </c>
      <c r="H2028" s="114">
        <v>0</v>
      </c>
      <c r="I2028" s="114">
        <v>0</v>
      </c>
      <c r="J2028" s="26">
        <f t="shared" si="354"/>
        <v>1</v>
      </c>
      <c r="L2028" s="172">
        <v>1</v>
      </c>
      <c r="S2028" s="22" t="s">
        <v>8076</v>
      </c>
      <c r="T2028" s="22">
        <v>0</v>
      </c>
      <c r="U2028" s="22">
        <v>17</v>
      </c>
      <c r="V2028" s="22">
        <v>8</v>
      </c>
      <c r="W2028" s="22">
        <v>17</v>
      </c>
      <c r="X2028" s="22">
        <v>0</v>
      </c>
      <c r="Y2028" s="22">
        <f t="shared" si="356"/>
        <v>42</v>
      </c>
      <c r="AL2028" s="18" t="s">
        <v>8375</v>
      </c>
      <c r="AM2028" s="24">
        <v>1</v>
      </c>
      <c r="AN2028" s="24">
        <v>28</v>
      </c>
      <c r="AO2028" s="24">
        <v>72</v>
      </c>
      <c r="AP2028" s="24">
        <v>273</v>
      </c>
      <c r="AQ2028" s="24">
        <v>355</v>
      </c>
      <c r="AR2028" s="24">
        <v>161</v>
      </c>
      <c r="AS2028" s="24">
        <v>145</v>
      </c>
      <c r="AT2028" s="75">
        <v>92</v>
      </c>
      <c r="AU2028" s="75">
        <v>72</v>
      </c>
      <c r="AV2028" s="24">
        <v>60</v>
      </c>
      <c r="BR2028" s="18"/>
      <c r="BV2028" s="18"/>
    </row>
    <row r="2029" spans="1:74" x14ac:dyDescent="0.25">
      <c r="A2029" s="22" t="s">
        <v>8193</v>
      </c>
      <c r="B2029" s="22"/>
      <c r="C2029" s="21">
        <f t="shared" ref="C2029:J2029" si="357" xml:space="preserve"> SUM(C2011:C2028)</f>
        <v>1229</v>
      </c>
      <c r="D2029" s="22">
        <f t="shared" si="357"/>
        <v>1130</v>
      </c>
      <c r="E2029" s="22">
        <f t="shared" si="357"/>
        <v>70</v>
      </c>
      <c r="F2029" s="22">
        <f t="shared" si="357"/>
        <v>226</v>
      </c>
      <c r="G2029" s="22">
        <f t="shared" si="357"/>
        <v>156</v>
      </c>
      <c r="H2029" s="22">
        <f t="shared" si="357"/>
        <v>211</v>
      </c>
      <c r="I2029" s="22">
        <f t="shared" si="357"/>
        <v>465</v>
      </c>
      <c r="J2029" s="22">
        <f t="shared" si="357"/>
        <v>1128</v>
      </c>
      <c r="L2029" s="20">
        <f>SUM(L2011:L2028)</f>
        <v>1130</v>
      </c>
      <c r="S2029" s="22" t="s">
        <v>8077</v>
      </c>
      <c r="T2029" s="22">
        <v>1</v>
      </c>
      <c r="U2029" s="22">
        <v>33</v>
      </c>
      <c r="V2029" s="22">
        <v>10</v>
      </c>
      <c r="W2029" s="22">
        <v>44</v>
      </c>
      <c r="X2029" s="22">
        <v>0</v>
      </c>
      <c r="Y2029" s="22">
        <f t="shared" si="356"/>
        <v>88</v>
      </c>
      <c r="Z2029" s="223"/>
      <c r="AL2029" s="18" t="s">
        <v>8256</v>
      </c>
      <c r="AM2029" s="24">
        <v>0</v>
      </c>
      <c r="AN2029" s="24">
        <v>0</v>
      </c>
      <c r="AO2029" s="24">
        <v>0</v>
      </c>
      <c r="AP2029" s="24">
        <v>0</v>
      </c>
      <c r="AQ2029" s="24">
        <v>0</v>
      </c>
      <c r="AR2029" s="24">
        <v>415</v>
      </c>
      <c r="AS2029" s="24">
        <v>435</v>
      </c>
      <c r="AT2029" s="75">
        <v>345</v>
      </c>
      <c r="AU2029" s="75">
        <v>433</v>
      </c>
      <c r="AV2029" s="24">
        <v>457</v>
      </c>
      <c r="BR2029" s="18"/>
      <c r="BV2029" s="18"/>
    </row>
    <row r="2030" spans="1:74" x14ac:dyDescent="0.25">
      <c r="S2030" s="22" t="s">
        <v>8078</v>
      </c>
      <c r="T2030" s="22">
        <v>0</v>
      </c>
      <c r="U2030" s="22">
        <v>0</v>
      </c>
      <c r="V2030" s="22">
        <v>0</v>
      </c>
      <c r="W2030" s="22">
        <v>0</v>
      </c>
      <c r="X2030" s="22">
        <v>0</v>
      </c>
      <c r="Y2030" s="22">
        <f t="shared" si="356"/>
        <v>0</v>
      </c>
      <c r="Z2030" s="223"/>
      <c r="AL2030" s="18" t="s">
        <v>8376</v>
      </c>
      <c r="AM2030" s="24">
        <v>0</v>
      </c>
      <c r="AN2030" s="24">
        <v>0</v>
      </c>
      <c r="AO2030" s="24">
        <v>0</v>
      </c>
      <c r="AP2030" s="24">
        <v>0</v>
      </c>
      <c r="AQ2030" s="24">
        <v>2</v>
      </c>
      <c r="AR2030" s="24">
        <v>15</v>
      </c>
      <c r="AS2030" s="24">
        <v>39</v>
      </c>
      <c r="AT2030" s="75">
        <v>174</v>
      </c>
      <c r="AU2030" s="75">
        <v>257</v>
      </c>
      <c r="AV2030" s="24">
        <v>409</v>
      </c>
      <c r="BR2030" s="18"/>
      <c r="BV2030" s="18"/>
    </row>
    <row r="2031" spans="1:74" x14ac:dyDescent="0.25">
      <c r="T2031" s="18">
        <f>SUM(T2023:T2030)</f>
        <v>1</v>
      </c>
      <c r="U2031" s="18">
        <f>SUM(U2023:U2030)</f>
        <v>53</v>
      </c>
      <c r="V2031" s="18">
        <f>SUM(V2023:V2030)</f>
        <v>18</v>
      </c>
      <c r="W2031" s="18">
        <f>SUM(W2023:W2030)</f>
        <v>62</v>
      </c>
      <c r="X2031" s="18">
        <f>SUM(X2023:X2030)</f>
        <v>0</v>
      </c>
      <c r="Y2031" s="22">
        <f t="shared" si="356"/>
        <v>134</v>
      </c>
      <c r="AL2031" s="18" t="s">
        <v>8259</v>
      </c>
      <c r="AM2031" s="24">
        <v>0</v>
      </c>
      <c r="AN2031" s="24">
        <v>0</v>
      </c>
      <c r="AO2031" s="24">
        <v>0</v>
      </c>
      <c r="AP2031" s="24">
        <v>0</v>
      </c>
      <c r="AQ2031" s="24">
        <v>0</v>
      </c>
      <c r="AR2031" s="24">
        <v>0</v>
      </c>
      <c r="AS2031" s="24">
        <v>0</v>
      </c>
      <c r="AT2031" s="24">
        <v>0</v>
      </c>
      <c r="AU2031" s="24">
        <v>0</v>
      </c>
      <c r="AV2031" s="24">
        <v>2</v>
      </c>
      <c r="BR2031" s="18"/>
      <c r="BV2031" s="18"/>
    </row>
    <row r="2032" spans="1:74" x14ac:dyDescent="0.25">
      <c r="AL2032" s="18" t="s">
        <v>8385</v>
      </c>
      <c r="AM2032" s="24">
        <v>0</v>
      </c>
      <c r="AN2032" s="24">
        <v>0</v>
      </c>
      <c r="AO2032" s="24">
        <v>0</v>
      </c>
      <c r="AP2032" s="24">
        <v>0</v>
      </c>
      <c r="AQ2032" s="24">
        <v>0</v>
      </c>
      <c r="AR2032" s="24">
        <v>0</v>
      </c>
      <c r="AS2032" s="24">
        <v>0</v>
      </c>
      <c r="AT2032" s="24">
        <v>0</v>
      </c>
      <c r="AU2032" s="24">
        <v>0</v>
      </c>
      <c r="AV2032" s="24">
        <v>1</v>
      </c>
      <c r="BR2032" s="18"/>
      <c r="BV2032" s="18"/>
    </row>
    <row r="2033" spans="1:74" x14ac:dyDescent="0.25">
      <c r="S2033" s="22" t="s">
        <v>8195</v>
      </c>
      <c r="T2033" s="22" t="s">
        <v>5758</v>
      </c>
      <c r="U2033" s="22" t="s">
        <v>5740</v>
      </c>
      <c r="V2033" s="22" t="s">
        <v>5712</v>
      </c>
      <c r="W2033" s="22" t="s">
        <v>5745</v>
      </c>
      <c r="X2033" s="22" t="s">
        <v>5868</v>
      </c>
      <c r="Y2033" s="22" t="s">
        <v>8196</v>
      </c>
      <c r="Z2033" s="223"/>
      <c r="AM2033" s="24"/>
      <c r="AN2033" s="24"/>
      <c r="AO2033" s="24"/>
      <c r="AP2033" s="24"/>
      <c r="AQ2033" s="24"/>
      <c r="AR2033" s="24"/>
      <c r="AS2033" s="24"/>
      <c r="AT2033" s="24"/>
      <c r="BR2033" s="18"/>
      <c r="BV2033" s="18"/>
    </row>
    <row r="2034" spans="1:74" x14ac:dyDescent="0.25">
      <c r="S2034" s="22" t="s">
        <v>8394</v>
      </c>
      <c r="T2034" s="22">
        <v>0</v>
      </c>
      <c r="U2034" s="22">
        <v>1</v>
      </c>
      <c r="V2034" s="22">
        <v>0</v>
      </c>
      <c r="W2034" s="22">
        <v>0</v>
      </c>
      <c r="X2034" s="22">
        <v>0</v>
      </c>
      <c r="Y2034" s="22">
        <f>SUM(T2034:X2034)</f>
        <v>1</v>
      </c>
      <c r="Z2034" s="223"/>
      <c r="AM2034" s="24"/>
      <c r="AN2034" s="24"/>
      <c r="AO2034" s="24"/>
      <c r="AP2034" s="24"/>
      <c r="AQ2034" s="24"/>
      <c r="AR2034" s="24"/>
      <c r="AS2034" s="24"/>
      <c r="AT2034" s="24"/>
      <c r="BR2034" s="18"/>
      <c r="BV2034" s="18"/>
    </row>
    <row r="2035" spans="1:74" x14ac:dyDescent="0.25">
      <c r="S2035" s="22" t="s">
        <v>8395</v>
      </c>
      <c r="T2035" s="22">
        <v>0</v>
      </c>
      <c r="U2035" s="22">
        <v>1</v>
      </c>
      <c r="V2035" s="22">
        <v>0</v>
      </c>
      <c r="W2035" s="22">
        <v>0</v>
      </c>
      <c r="X2035" s="22">
        <v>0</v>
      </c>
      <c r="Y2035" s="22">
        <f>SUM(T2035:X2035)</f>
        <v>1</v>
      </c>
      <c r="Z2035" s="223"/>
      <c r="AM2035" s="24"/>
      <c r="AN2035" s="24"/>
      <c r="AO2035" s="24"/>
      <c r="AP2035" s="24"/>
      <c r="AQ2035" s="24"/>
      <c r="AR2035" s="24"/>
      <c r="AS2035" s="24"/>
      <c r="AT2035" s="24"/>
      <c r="BR2035" s="18"/>
      <c r="BV2035" s="18"/>
    </row>
    <row r="2036" spans="1:74" x14ac:dyDescent="0.25">
      <c r="S2036" s="22" t="s">
        <v>8396</v>
      </c>
      <c r="T2036" s="22">
        <v>0</v>
      </c>
      <c r="U2036" s="22">
        <v>1</v>
      </c>
      <c r="V2036" s="22">
        <v>0</v>
      </c>
      <c r="W2036" s="22">
        <v>0</v>
      </c>
      <c r="X2036" s="22">
        <v>0</v>
      </c>
      <c r="Y2036" s="22">
        <f>SUM(T2036:X2036)</f>
        <v>1</v>
      </c>
      <c r="Z2036" s="223"/>
      <c r="AM2036" s="24"/>
      <c r="AN2036" s="24"/>
      <c r="AO2036" s="24"/>
      <c r="AP2036" s="24"/>
      <c r="AQ2036" s="24"/>
      <c r="AR2036" s="24"/>
      <c r="AS2036" s="24"/>
      <c r="AT2036" s="24"/>
      <c r="BR2036" s="18"/>
      <c r="BV2036" s="18"/>
    </row>
    <row r="2037" spans="1:74" x14ac:dyDescent="0.25">
      <c r="S2037" s="22" t="s">
        <v>8074</v>
      </c>
      <c r="T2037" s="22">
        <v>0</v>
      </c>
      <c r="U2037" s="22">
        <v>4</v>
      </c>
      <c r="V2037" s="22">
        <v>0</v>
      </c>
      <c r="W2037" s="22">
        <v>0</v>
      </c>
      <c r="X2037" s="22">
        <v>0</v>
      </c>
      <c r="Y2037" s="22">
        <f>SUM(T2037:X2037)</f>
        <v>4</v>
      </c>
      <c r="Z2037" s="223"/>
      <c r="AM2037" s="24"/>
      <c r="AN2037" s="24"/>
      <c r="AO2037" s="24"/>
      <c r="AP2037" s="24"/>
      <c r="AQ2037" s="24"/>
      <c r="AR2037" s="24"/>
      <c r="AS2037" s="24"/>
      <c r="AT2037" s="24"/>
      <c r="BR2037" s="18"/>
      <c r="BV2037" s="18"/>
    </row>
    <row r="2038" spans="1:74" x14ac:dyDescent="0.25">
      <c r="S2038" s="22" t="s">
        <v>8075</v>
      </c>
      <c r="T2038" s="22">
        <v>0</v>
      </c>
      <c r="U2038" s="22">
        <v>24</v>
      </c>
      <c r="V2038" s="22">
        <v>8</v>
      </c>
      <c r="W2038" s="22">
        <v>20</v>
      </c>
      <c r="X2038" s="22">
        <v>6</v>
      </c>
      <c r="Y2038" s="22">
        <f>SUM(T2038:W2038)</f>
        <v>52</v>
      </c>
      <c r="Z2038" s="223"/>
      <c r="AM2038" s="24"/>
      <c r="AN2038" s="24"/>
      <c r="AO2038" s="24"/>
      <c r="AP2038" s="24"/>
      <c r="AQ2038" s="24"/>
      <c r="AR2038" s="24"/>
      <c r="AS2038" s="24"/>
      <c r="AT2038" s="24"/>
      <c r="BR2038" s="18"/>
      <c r="BV2038" s="18"/>
    </row>
    <row r="2039" spans="1:74" x14ac:dyDescent="0.25">
      <c r="S2039" s="22" t="s">
        <v>8076</v>
      </c>
      <c r="T2039" s="22">
        <v>1</v>
      </c>
      <c r="U2039" s="22">
        <v>23</v>
      </c>
      <c r="V2039" s="22">
        <v>4</v>
      </c>
      <c r="W2039" s="22">
        <v>32</v>
      </c>
      <c r="X2039" s="22">
        <v>457</v>
      </c>
      <c r="Y2039" s="22">
        <f>SUM(T2039:W2039)</f>
        <v>60</v>
      </c>
      <c r="Z2039" s="223"/>
      <c r="AM2039" s="24"/>
      <c r="AN2039" s="24"/>
      <c r="AO2039" s="24"/>
      <c r="AP2039" s="24"/>
      <c r="AQ2039" s="24"/>
      <c r="AR2039" s="24"/>
      <c r="AS2039" s="24"/>
      <c r="AT2039" s="24"/>
      <c r="BR2039" s="18"/>
      <c r="BV2039" s="18"/>
    </row>
    <row r="2040" spans="1:74" x14ac:dyDescent="0.25">
      <c r="S2040" s="22" t="s">
        <v>8077</v>
      </c>
      <c r="T2040" s="22">
        <v>68</v>
      </c>
      <c r="U2040" s="22">
        <v>118</v>
      </c>
      <c r="V2040" s="22">
        <v>126</v>
      </c>
      <c r="W2040" s="22">
        <v>97</v>
      </c>
      <c r="X2040" s="22">
        <v>2</v>
      </c>
      <c r="Y2040" s="22">
        <f>SUM(T2040:W2040)</f>
        <v>409</v>
      </c>
      <c r="Z2040" s="223"/>
      <c r="AM2040" s="24"/>
      <c r="AN2040" s="24"/>
      <c r="AO2040" s="24"/>
      <c r="AP2040" s="24"/>
      <c r="AQ2040" s="24"/>
      <c r="AR2040" s="24"/>
      <c r="AS2040" s="24"/>
      <c r="AT2040" s="24"/>
      <c r="BR2040" s="18"/>
      <c r="BV2040" s="18"/>
    </row>
    <row r="2041" spans="1:74" x14ac:dyDescent="0.25">
      <c r="S2041" s="22" t="s">
        <v>8078</v>
      </c>
      <c r="T2041" s="22">
        <v>0</v>
      </c>
      <c r="U2041" s="22">
        <v>1</v>
      </c>
      <c r="V2041" s="22">
        <v>0</v>
      </c>
      <c r="W2041" s="22">
        <v>0</v>
      </c>
      <c r="X2041" s="22">
        <v>0</v>
      </c>
      <c r="Y2041" s="22">
        <f>SUM(T2041:X2041)</f>
        <v>1</v>
      </c>
      <c r="Z2041" s="223"/>
      <c r="AM2041" s="24"/>
      <c r="AN2041" s="24"/>
      <c r="AO2041" s="24"/>
      <c r="AP2041" s="24"/>
      <c r="AQ2041" s="24"/>
      <c r="AR2041" s="24"/>
      <c r="AS2041" s="24"/>
      <c r="AT2041" s="24"/>
      <c r="BR2041" s="18"/>
      <c r="BV2041" s="18"/>
    </row>
    <row r="2042" spans="1:74" x14ac:dyDescent="0.25">
      <c r="T2042" s="18">
        <f>SUM(T2034:T2041)</f>
        <v>69</v>
      </c>
      <c r="U2042" s="18">
        <f>SUM(U2034:U2041)</f>
        <v>173</v>
      </c>
      <c r="V2042" s="18">
        <f>SUM(V2034:V2041)</f>
        <v>138</v>
      </c>
      <c r="W2042" s="18">
        <f>SUM(W2034:W2041)</f>
        <v>149</v>
      </c>
      <c r="X2042" s="18">
        <f>SUM(X2034:X2041)</f>
        <v>465</v>
      </c>
      <c r="Y2042" s="22">
        <f>SUM(T2042:W2042)</f>
        <v>529</v>
      </c>
      <c r="AM2042" s="24"/>
      <c r="AN2042" s="24"/>
      <c r="AO2042" s="24"/>
      <c r="AP2042" s="24"/>
      <c r="AQ2042" s="24"/>
      <c r="AR2042" s="24"/>
      <c r="AS2042" s="24"/>
      <c r="AT2042" s="24"/>
      <c r="BR2042" s="18"/>
      <c r="BV2042" s="18"/>
    </row>
    <row r="2043" spans="1:74" x14ac:dyDescent="0.25">
      <c r="AM2043" s="24"/>
      <c r="AN2043" s="24"/>
      <c r="AO2043" s="24"/>
      <c r="AP2043" s="24"/>
      <c r="AQ2043" s="24"/>
      <c r="AR2043" s="24"/>
      <c r="AS2043" s="24"/>
      <c r="AT2043" s="24"/>
      <c r="BR2043" s="18"/>
      <c r="BV2043" s="18"/>
    </row>
    <row r="2044" spans="1:74" x14ac:dyDescent="0.25">
      <c r="AM2044" s="24"/>
      <c r="AN2044" s="24"/>
      <c r="AO2044" s="24"/>
      <c r="AP2044" s="24"/>
      <c r="AQ2044" s="24"/>
      <c r="AR2044" s="24"/>
      <c r="AS2044" s="24"/>
      <c r="AT2044" s="24"/>
      <c r="BR2044" s="18"/>
      <c r="BV2044" s="18"/>
    </row>
    <row r="2045" spans="1:74" ht="15.6" x14ac:dyDescent="0.3">
      <c r="A2045" s="229"/>
      <c r="B2045" s="229"/>
      <c r="C2045" s="229"/>
      <c r="D2045" s="229"/>
      <c r="E2045" s="229"/>
      <c r="F2045" s="229"/>
      <c r="G2045" s="229"/>
      <c r="H2045" s="229"/>
      <c r="I2045" s="229"/>
      <c r="J2045" s="229"/>
      <c r="K2045" s="229"/>
      <c r="L2045" s="230"/>
      <c r="M2045" s="229"/>
      <c r="N2045" s="229"/>
      <c r="O2045" s="229"/>
      <c r="P2045" s="229"/>
      <c r="Q2045" s="229"/>
      <c r="R2045" s="229"/>
      <c r="S2045" s="229"/>
      <c r="T2045" s="229"/>
      <c r="U2045" s="229"/>
      <c r="V2045" s="229"/>
      <c r="W2045" s="229"/>
      <c r="X2045" s="229"/>
      <c r="Y2045" s="229"/>
      <c r="Z2045" s="229"/>
      <c r="AA2045" s="229"/>
      <c r="AB2045" s="229"/>
      <c r="AC2045" s="229"/>
      <c r="AD2045" s="229"/>
      <c r="AE2045" s="229"/>
      <c r="AF2045" s="229"/>
      <c r="AG2045" s="229"/>
      <c r="AH2045" s="229"/>
      <c r="AI2045" s="229"/>
      <c r="AJ2045" s="229"/>
      <c r="AK2045" s="229"/>
      <c r="AL2045" s="229"/>
      <c r="AM2045" s="229"/>
      <c r="AN2045" s="229"/>
      <c r="AO2045" s="229"/>
      <c r="AP2045" s="229"/>
      <c r="AQ2045" s="229"/>
      <c r="AR2045" s="229"/>
      <c r="AS2045" s="229"/>
      <c r="AT2045" s="229"/>
      <c r="AU2045" s="229"/>
      <c r="AV2045" s="229"/>
      <c r="AW2045" s="229"/>
      <c r="AX2045" s="229"/>
      <c r="AY2045" s="229"/>
      <c r="AZ2045" s="229"/>
      <c r="BA2045" s="229"/>
      <c r="BB2045" s="229"/>
      <c r="BC2045" s="229"/>
      <c r="BD2045" s="229"/>
      <c r="BE2045" s="229"/>
      <c r="BF2045" s="229"/>
      <c r="BG2045" s="229"/>
      <c r="BH2045" s="229"/>
      <c r="BR2045" s="18"/>
      <c r="BV2045" s="18"/>
    </row>
    <row r="2046" spans="1:74" ht="34.200000000000003" x14ac:dyDescent="0.3">
      <c r="A2046" s="231" t="s">
        <v>8261</v>
      </c>
      <c r="B2046" s="231" t="s">
        <v>7633</v>
      </c>
      <c r="C2046" s="231" t="s">
        <v>8063</v>
      </c>
      <c r="D2046" s="231" t="s">
        <v>8181</v>
      </c>
      <c r="E2046" s="231" t="s">
        <v>8182</v>
      </c>
      <c r="F2046" s="231" t="s">
        <v>8183</v>
      </c>
      <c r="G2046" s="231" t="s">
        <v>8184</v>
      </c>
      <c r="H2046" s="231" t="s">
        <v>8185</v>
      </c>
      <c r="I2046" s="231" t="s">
        <v>8186</v>
      </c>
      <c r="J2046" s="232" t="s">
        <v>8193</v>
      </c>
      <c r="K2046" s="233"/>
      <c r="L2046" s="85" t="s">
        <v>8439</v>
      </c>
      <c r="M2046" s="229"/>
      <c r="N2046" s="229"/>
      <c r="O2046" s="229"/>
      <c r="P2046" s="229"/>
      <c r="Q2046" s="229"/>
      <c r="R2046" s="229"/>
      <c r="S2046" s="233" t="s">
        <v>8261</v>
      </c>
      <c r="T2046" s="233"/>
      <c r="U2046" s="233"/>
      <c r="V2046" s="233"/>
      <c r="W2046" s="233"/>
      <c r="X2046" s="233"/>
      <c r="Y2046" s="233"/>
      <c r="Z2046" s="233"/>
      <c r="AA2046" s="229"/>
      <c r="AB2046" s="229"/>
      <c r="AC2046" s="229"/>
      <c r="AD2046" s="229"/>
      <c r="AE2046" s="229"/>
      <c r="AF2046" s="229"/>
      <c r="AG2046" s="229"/>
      <c r="AH2046" s="229"/>
      <c r="AI2046" s="229"/>
      <c r="AJ2046" s="229"/>
      <c r="AK2046" s="229"/>
      <c r="AL2046" s="75" t="s">
        <v>8228</v>
      </c>
      <c r="AM2046" s="75" t="s">
        <v>8261</v>
      </c>
      <c r="AN2046" s="75"/>
      <c r="AO2046" s="75"/>
      <c r="AP2046" s="75"/>
      <c r="AQ2046" s="233"/>
      <c r="AR2046" s="233"/>
      <c r="AS2046" s="233"/>
      <c r="AT2046" s="233"/>
      <c r="AU2046" s="229"/>
      <c r="AV2046" s="229"/>
      <c r="AW2046" s="229"/>
      <c r="AX2046" s="229"/>
      <c r="AY2046" s="229"/>
      <c r="AZ2046" s="229"/>
      <c r="BA2046" s="229"/>
      <c r="BB2046" s="229"/>
      <c r="BC2046" s="229"/>
      <c r="BD2046" s="229"/>
      <c r="BE2046" s="229"/>
      <c r="BF2046" s="229"/>
      <c r="BG2046" s="229"/>
      <c r="BH2046" s="229"/>
      <c r="BR2046" s="18"/>
      <c r="BV2046" s="18"/>
    </row>
    <row r="2047" spans="1:74" ht="15.6" x14ac:dyDescent="0.3">
      <c r="A2047" s="234" t="s">
        <v>8399</v>
      </c>
      <c r="B2047" s="234" t="s">
        <v>10</v>
      </c>
      <c r="C2047" s="235"/>
      <c r="D2047" s="235">
        <v>9</v>
      </c>
      <c r="E2047" s="114"/>
      <c r="F2047" s="235">
        <v>5</v>
      </c>
      <c r="G2047" s="114"/>
      <c r="H2047" s="235">
        <v>4</v>
      </c>
      <c r="I2047" s="114"/>
      <c r="J2047" s="236">
        <f t="shared" ref="J2047:J2062" si="358">SUM(E2047:I2047)</f>
        <v>9</v>
      </c>
      <c r="K2047" s="233"/>
      <c r="L2047" s="172">
        <f>SUM(J2047)</f>
        <v>9</v>
      </c>
      <c r="M2047" s="229"/>
      <c r="N2047" s="229"/>
      <c r="O2047" s="229"/>
      <c r="P2047" s="229"/>
      <c r="Q2047" s="229"/>
      <c r="R2047" s="229"/>
      <c r="S2047" s="234" t="s">
        <v>8190</v>
      </c>
      <c r="T2047" s="234" t="s">
        <v>5758</v>
      </c>
      <c r="U2047" s="234" t="s">
        <v>5740</v>
      </c>
      <c r="V2047" s="234" t="s">
        <v>5712</v>
      </c>
      <c r="W2047" s="234" t="s">
        <v>5745</v>
      </c>
      <c r="X2047" s="234" t="s">
        <v>5868</v>
      </c>
      <c r="Y2047" s="234" t="s">
        <v>5636</v>
      </c>
      <c r="Z2047" s="233"/>
      <c r="AA2047" s="229"/>
      <c r="AB2047" s="229"/>
      <c r="AC2047" s="229"/>
      <c r="AD2047" s="229"/>
      <c r="AE2047" s="229"/>
      <c r="AF2047" s="229"/>
      <c r="AG2047" s="229"/>
      <c r="AH2047" s="229"/>
      <c r="AI2047" s="229"/>
      <c r="AJ2047" s="229"/>
      <c r="AK2047" s="229"/>
      <c r="AL2047" s="233" t="s">
        <v>8353</v>
      </c>
      <c r="AM2047" s="75"/>
      <c r="AN2047" s="75"/>
      <c r="AO2047" s="75"/>
      <c r="AP2047" s="75"/>
      <c r="AQ2047" s="233"/>
      <c r="AR2047" s="233"/>
      <c r="AS2047" s="233"/>
      <c r="AT2047" s="233"/>
      <c r="AU2047" s="229"/>
      <c r="AV2047" s="229"/>
      <c r="AW2047" s="229"/>
      <c r="AX2047" s="229"/>
      <c r="AY2047" s="229"/>
      <c r="AZ2047" s="229"/>
      <c r="BA2047" s="229"/>
      <c r="BB2047" s="229"/>
      <c r="BC2047" s="229"/>
      <c r="BD2047" s="229"/>
      <c r="BE2047" s="229"/>
      <c r="BF2047" s="229"/>
      <c r="BG2047" s="229"/>
      <c r="BH2047" s="229"/>
      <c r="BR2047" s="18"/>
      <c r="BV2047" s="18"/>
    </row>
    <row r="2048" spans="1:74" ht="15.6" x14ac:dyDescent="0.3">
      <c r="A2048" s="237" t="s">
        <v>8207</v>
      </c>
      <c r="B2048" s="237" t="s">
        <v>3133</v>
      </c>
      <c r="C2048" s="238"/>
      <c r="D2048" s="238">
        <v>8</v>
      </c>
      <c r="E2048" s="123"/>
      <c r="F2048" s="238">
        <v>5</v>
      </c>
      <c r="G2048" s="123"/>
      <c r="H2048" s="238">
        <v>3</v>
      </c>
      <c r="I2048" s="123"/>
      <c r="J2048" s="239">
        <f t="shared" si="358"/>
        <v>8</v>
      </c>
      <c r="K2048" s="240"/>
      <c r="L2048" s="185"/>
      <c r="M2048" s="229"/>
      <c r="N2048" s="229"/>
      <c r="O2048" s="229"/>
      <c r="P2048" s="229"/>
      <c r="Q2048" s="229"/>
      <c r="R2048" s="229"/>
      <c r="S2048" s="234" t="s">
        <v>8074</v>
      </c>
      <c r="T2048" s="234">
        <f>E2047</f>
        <v>0</v>
      </c>
      <c r="U2048" s="234">
        <f>F2047+1</f>
        <v>6</v>
      </c>
      <c r="V2048" s="234">
        <f>G2047</f>
        <v>0</v>
      </c>
      <c r="W2048" s="234">
        <f>H2047</f>
        <v>4</v>
      </c>
      <c r="X2048" s="234">
        <f>I2047</f>
        <v>0</v>
      </c>
      <c r="Y2048" s="234">
        <f>SUM(T2048:X2048)</f>
        <v>10</v>
      </c>
      <c r="Z2048" s="241"/>
      <c r="AA2048" s="229"/>
      <c r="AB2048" s="229"/>
      <c r="AC2048" s="229"/>
      <c r="AD2048" s="229"/>
      <c r="AE2048" s="229"/>
      <c r="AF2048" s="229"/>
      <c r="AG2048" s="229"/>
      <c r="AH2048" s="229"/>
      <c r="AI2048" s="229"/>
      <c r="AJ2048" s="229"/>
      <c r="AK2048" s="229"/>
      <c r="AL2048" s="233" t="s">
        <v>8355</v>
      </c>
      <c r="AM2048" s="75"/>
      <c r="AN2048" s="75"/>
      <c r="AO2048" s="75"/>
      <c r="AP2048" s="75"/>
      <c r="AQ2048" s="233"/>
      <c r="AR2048" s="233"/>
      <c r="AS2048" s="233"/>
      <c r="AT2048" s="233"/>
      <c r="AU2048" s="229"/>
      <c r="AV2048" s="229"/>
      <c r="AW2048" s="229"/>
      <c r="AX2048" s="229"/>
      <c r="AY2048" s="229"/>
      <c r="AZ2048" s="229"/>
      <c r="BA2048" s="229"/>
      <c r="BB2048" s="229"/>
      <c r="BC2048" s="229"/>
      <c r="BD2048" s="229"/>
      <c r="BE2048" s="229"/>
      <c r="BF2048" s="229"/>
      <c r="BG2048" s="229"/>
      <c r="BH2048" s="229"/>
      <c r="BR2048" s="18"/>
      <c r="BV2048" s="18"/>
    </row>
    <row r="2049" spans="1:74" ht="15.6" x14ac:dyDescent="0.3">
      <c r="A2049" s="237" t="s">
        <v>8207</v>
      </c>
      <c r="B2049" s="237" t="s">
        <v>836</v>
      </c>
      <c r="C2049" s="238"/>
      <c r="D2049" s="238">
        <v>57</v>
      </c>
      <c r="E2049" s="123"/>
      <c r="F2049" s="238">
        <v>1</v>
      </c>
      <c r="G2049" s="123"/>
      <c r="H2049" s="123"/>
      <c r="I2049" s="238">
        <v>56</v>
      </c>
      <c r="J2049" s="239">
        <f t="shared" si="358"/>
        <v>57</v>
      </c>
      <c r="K2049" s="240"/>
      <c r="L2049" s="185"/>
      <c r="M2049" s="229"/>
      <c r="N2049" s="229"/>
      <c r="O2049" s="229"/>
      <c r="P2049" s="229"/>
      <c r="Q2049" s="229"/>
      <c r="R2049" s="229"/>
      <c r="S2049" s="234" t="s">
        <v>8075</v>
      </c>
      <c r="T2049" s="234">
        <f>SUM(E2048:E2052)</f>
        <v>0</v>
      </c>
      <c r="U2049" s="234">
        <f>SUM(F2048:F2052)</f>
        <v>21</v>
      </c>
      <c r="V2049" s="234">
        <f>SUM(G2048:G2052)</f>
        <v>0</v>
      </c>
      <c r="W2049" s="234">
        <f>SUM(H2048:H2052)</f>
        <v>29</v>
      </c>
      <c r="X2049" s="234">
        <f>SUM(I2048:I2052)</f>
        <v>123</v>
      </c>
      <c r="Y2049" s="234">
        <f>SUM(T2049:X2049)</f>
        <v>173</v>
      </c>
      <c r="Z2049" s="241"/>
      <c r="AA2049" s="229"/>
      <c r="AB2049" s="229"/>
      <c r="AC2049" s="229"/>
      <c r="AD2049" s="229"/>
      <c r="AE2049" s="229"/>
      <c r="AF2049" s="229"/>
      <c r="AG2049" s="229"/>
      <c r="AH2049" s="229"/>
      <c r="AI2049" s="229"/>
      <c r="AJ2049" s="229"/>
      <c r="AK2049" s="229"/>
      <c r="AL2049" s="233"/>
      <c r="AM2049" s="75"/>
      <c r="AN2049" s="75"/>
      <c r="AO2049" s="75"/>
      <c r="AP2049" s="75"/>
      <c r="AQ2049" s="233"/>
      <c r="AR2049" s="233"/>
      <c r="AS2049" s="233"/>
      <c r="AT2049" s="233"/>
      <c r="AU2049" s="229"/>
      <c r="AV2049" s="229"/>
      <c r="AW2049" s="229"/>
      <c r="AX2049" s="229"/>
      <c r="AY2049" s="229"/>
      <c r="AZ2049" s="229"/>
      <c r="BA2049" s="229"/>
      <c r="BB2049" s="229"/>
      <c r="BC2049" s="229"/>
      <c r="BD2049" s="229"/>
      <c r="BE2049" s="229"/>
      <c r="BF2049" s="229"/>
      <c r="BG2049" s="229"/>
      <c r="BH2049" s="229"/>
      <c r="BR2049" s="18"/>
      <c r="BV2049" s="18"/>
    </row>
    <row r="2050" spans="1:74" ht="22.8" x14ac:dyDescent="0.3">
      <c r="A2050" s="237" t="s">
        <v>8207</v>
      </c>
      <c r="B2050" s="237" t="s">
        <v>5524</v>
      </c>
      <c r="C2050" s="228"/>
      <c r="D2050" s="228"/>
      <c r="E2050" s="123"/>
      <c r="F2050" s="123"/>
      <c r="G2050" s="123"/>
      <c r="H2050" s="123"/>
      <c r="I2050" s="123"/>
      <c r="J2050" s="239">
        <f t="shared" si="358"/>
        <v>0</v>
      </c>
      <c r="K2050" s="240"/>
      <c r="L2050" s="185"/>
      <c r="M2050" s="229"/>
      <c r="N2050" s="229"/>
      <c r="O2050" s="229"/>
      <c r="P2050" s="229"/>
      <c r="Q2050" s="229"/>
      <c r="R2050" s="229"/>
      <c r="S2050" s="234" t="s">
        <v>8076</v>
      </c>
      <c r="T2050" s="234">
        <f>SUM(E2053:E2057)</f>
        <v>2</v>
      </c>
      <c r="U2050" s="234">
        <f>SUM(F2053:F2057)</f>
        <v>46</v>
      </c>
      <c r="V2050" s="234">
        <f>SUM(G2053:G2057)</f>
        <v>11</v>
      </c>
      <c r="W2050" s="234">
        <f>SUM(H2053:H2057)</f>
        <v>59</v>
      </c>
      <c r="X2050" s="234">
        <f>SUM(I2053:I2057)</f>
        <v>433</v>
      </c>
      <c r="Y2050" s="234">
        <f>SUM(T2050:X2050)</f>
        <v>551</v>
      </c>
      <c r="Z2050" s="241"/>
      <c r="AA2050" s="229"/>
      <c r="AB2050" s="229"/>
      <c r="AC2050" s="229"/>
      <c r="AD2050" s="229"/>
      <c r="AE2050" s="229"/>
      <c r="AF2050" s="229"/>
      <c r="AG2050" s="229"/>
      <c r="AH2050" s="229"/>
      <c r="AI2050" s="229"/>
      <c r="AJ2050" s="229"/>
      <c r="AK2050" s="229"/>
      <c r="AL2050" s="75" t="s">
        <v>2</v>
      </c>
      <c r="AM2050" s="75" t="s">
        <v>8360</v>
      </c>
      <c r="AN2050" s="75" t="s">
        <v>8361</v>
      </c>
      <c r="AO2050" s="75" t="s">
        <v>8258</v>
      </c>
      <c r="AP2050" s="75" t="s">
        <v>8253</v>
      </c>
      <c r="AQ2050" s="75" t="s">
        <v>8362</v>
      </c>
      <c r="AR2050" s="75" t="s">
        <v>8363</v>
      </c>
      <c r="AS2050" s="75" t="s">
        <v>8364</v>
      </c>
      <c r="AT2050" s="75" t="s">
        <v>8261</v>
      </c>
      <c r="AU2050" s="229"/>
      <c r="AV2050" s="229"/>
      <c r="AW2050" s="229"/>
      <c r="AX2050" s="229"/>
      <c r="AY2050" s="229"/>
      <c r="AZ2050" s="229"/>
      <c r="BA2050" s="229"/>
      <c r="BB2050" s="229"/>
      <c r="BC2050" s="229"/>
      <c r="BD2050" s="229"/>
      <c r="BE2050" s="229"/>
      <c r="BF2050" s="229"/>
      <c r="BG2050" s="229"/>
      <c r="BH2050" s="229"/>
      <c r="BR2050" s="18"/>
      <c r="BV2050" s="18"/>
    </row>
    <row r="2051" spans="1:74" ht="15.6" x14ac:dyDescent="0.3">
      <c r="A2051" s="237" t="s">
        <v>8207</v>
      </c>
      <c r="B2051" s="237" t="s">
        <v>3855</v>
      </c>
      <c r="C2051" s="228"/>
      <c r="D2051" s="228"/>
      <c r="E2051" s="123"/>
      <c r="F2051" s="123"/>
      <c r="G2051" s="123"/>
      <c r="H2051" s="123"/>
      <c r="I2051" s="123"/>
      <c r="J2051" s="239">
        <f t="shared" si="358"/>
        <v>0</v>
      </c>
      <c r="K2051" s="240"/>
      <c r="L2051" s="185"/>
      <c r="M2051" s="229"/>
      <c r="N2051" s="229"/>
      <c r="O2051" s="229"/>
      <c r="P2051" s="229"/>
      <c r="Q2051" s="229"/>
      <c r="R2051" s="229"/>
      <c r="S2051" s="234" t="s">
        <v>8077</v>
      </c>
      <c r="T2051" s="234">
        <f>SUM(E2058:E2062)</f>
        <v>12</v>
      </c>
      <c r="U2051" s="234">
        <f>SUM(F2058:F2062)</f>
        <v>176</v>
      </c>
      <c r="V2051" s="234">
        <f>SUM(G2058:G2062)</f>
        <v>80</v>
      </c>
      <c r="W2051" s="234">
        <f>SUM(H2058:H2062)</f>
        <v>98</v>
      </c>
      <c r="X2051" s="234">
        <f>SUM(I2058:I2062)</f>
        <v>0</v>
      </c>
      <c r="Y2051" s="234">
        <f>SUM(T2051:X2051)</f>
        <v>366</v>
      </c>
      <c r="Z2051" s="241"/>
      <c r="AA2051" s="229"/>
      <c r="AB2051" s="229"/>
      <c r="AC2051" s="229"/>
      <c r="AD2051" s="229"/>
      <c r="AE2051" s="229"/>
      <c r="AF2051" s="229"/>
      <c r="AG2051" s="229"/>
      <c r="AH2051" s="229"/>
      <c r="AI2051" s="229"/>
      <c r="AJ2051" s="229"/>
      <c r="AK2051" s="229"/>
      <c r="AL2051" s="75" t="s">
        <v>8243</v>
      </c>
      <c r="AM2051" s="75">
        <v>0</v>
      </c>
      <c r="AN2051" s="75">
        <v>0</v>
      </c>
      <c r="AO2051" s="75">
        <v>0</v>
      </c>
      <c r="AP2051" s="75">
        <v>0</v>
      </c>
      <c r="AQ2051" s="75">
        <v>0</v>
      </c>
      <c r="AR2051" s="75">
        <v>0</v>
      </c>
      <c r="AS2051" s="75">
        <v>0</v>
      </c>
      <c r="AT2051" s="75">
        <v>0</v>
      </c>
      <c r="AU2051" s="229"/>
      <c r="AV2051" s="229"/>
      <c r="AW2051" s="229"/>
      <c r="AX2051" s="229"/>
      <c r="AY2051" s="229"/>
      <c r="AZ2051" s="229"/>
      <c r="BA2051" s="229"/>
      <c r="BB2051" s="229"/>
      <c r="BC2051" s="229"/>
      <c r="BD2051" s="229"/>
      <c r="BE2051" s="229"/>
      <c r="BF2051" s="229"/>
      <c r="BG2051" s="229"/>
      <c r="BH2051" s="229"/>
      <c r="BR2051" s="18"/>
      <c r="BV2051" s="18"/>
    </row>
    <row r="2052" spans="1:74" ht="15.6" x14ac:dyDescent="0.3">
      <c r="A2052" s="237" t="s">
        <v>8207</v>
      </c>
      <c r="B2052" s="237" t="s">
        <v>10</v>
      </c>
      <c r="C2052" s="238"/>
      <c r="D2052" s="238">
        <v>108</v>
      </c>
      <c r="E2052" s="123"/>
      <c r="F2052" s="238">
        <v>15</v>
      </c>
      <c r="G2052" s="123"/>
      <c r="H2052" s="238">
        <v>26</v>
      </c>
      <c r="I2052" s="238">
        <v>67</v>
      </c>
      <c r="J2052" s="239">
        <f t="shared" si="358"/>
        <v>108</v>
      </c>
      <c r="K2052" s="240"/>
      <c r="L2052" s="185">
        <f>SUM(J2048:J2052)</f>
        <v>173</v>
      </c>
      <c r="M2052" s="229"/>
      <c r="N2052" s="229"/>
      <c r="O2052" s="229"/>
      <c r="P2052" s="229"/>
      <c r="Q2052" s="229"/>
      <c r="R2052" s="229"/>
      <c r="S2052" s="233"/>
      <c r="T2052" s="233">
        <f t="shared" ref="T2052:Y2052" si="359">SUM(T2048:T2051)</f>
        <v>14</v>
      </c>
      <c r="U2052" s="233">
        <f t="shared" si="359"/>
        <v>249</v>
      </c>
      <c r="V2052" s="233">
        <f t="shared" si="359"/>
        <v>91</v>
      </c>
      <c r="W2052" s="233">
        <f t="shared" si="359"/>
        <v>190</v>
      </c>
      <c r="X2052" s="233">
        <f t="shared" si="359"/>
        <v>556</v>
      </c>
      <c r="Y2052" s="233">
        <f t="shared" si="359"/>
        <v>1100</v>
      </c>
      <c r="Z2052" s="241"/>
      <c r="AA2052" s="229"/>
      <c r="AB2052" s="229"/>
      <c r="AC2052" s="229"/>
      <c r="AD2052" s="229"/>
      <c r="AE2052" s="229"/>
      <c r="AF2052" s="229"/>
      <c r="AG2052" s="229"/>
      <c r="AH2052" s="229"/>
      <c r="AI2052" s="229"/>
      <c r="AJ2052" s="229"/>
      <c r="AK2052" s="229"/>
      <c r="AL2052" s="75" t="s">
        <v>8244</v>
      </c>
      <c r="AM2052" s="75">
        <v>0</v>
      </c>
      <c r="AN2052" s="75">
        <v>0</v>
      </c>
      <c r="AO2052" s="75">
        <v>0</v>
      </c>
      <c r="AP2052" s="75">
        <v>0</v>
      </c>
      <c r="AQ2052" s="75">
        <v>0</v>
      </c>
      <c r="AR2052" s="75">
        <v>0</v>
      </c>
      <c r="AS2052" s="75">
        <v>0</v>
      </c>
      <c r="AT2052" s="75">
        <v>0</v>
      </c>
      <c r="AU2052" s="229"/>
      <c r="AV2052" s="229"/>
      <c r="AW2052" s="229"/>
      <c r="AX2052" s="229"/>
      <c r="AY2052" s="229"/>
      <c r="AZ2052" s="229"/>
      <c r="BA2052" s="229"/>
      <c r="BB2052" s="229"/>
      <c r="BC2052" s="229"/>
      <c r="BD2052" s="229"/>
      <c r="BE2052" s="229"/>
      <c r="BF2052" s="229"/>
      <c r="BG2052" s="229"/>
      <c r="BH2052" s="229"/>
      <c r="BR2052" s="18"/>
      <c r="BV2052" s="18"/>
    </row>
    <row r="2053" spans="1:74" ht="15.6" x14ac:dyDescent="0.3">
      <c r="A2053" s="234" t="s">
        <v>8208</v>
      </c>
      <c r="B2053" s="234" t="s">
        <v>3133</v>
      </c>
      <c r="C2053" s="235"/>
      <c r="D2053" s="235">
        <v>46</v>
      </c>
      <c r="E2053" s="114"/>
      <c r="F2053" s="235">
        <v>18</v>
      </c>
      <c r="G2053" s="114"/>
      <c r="H2053" s="235">
        <v>28</v>
      </c>
      <c r="I2053" s="114"/>
      <c r="J2053" s="236">
        <f t="shared" si="358"/>
        <v>46</v>
      </c>
      <c r="K2053" s="233"/>
      <c r="L2053" s="135"/>
      <c r="M2053" s="229"/>
      <c r="N2053" s="229"/>
      <c r="O2053" s="229"/>
      <c r="P2053" s="229"/>
      <c r="Q2053" s="229"/>
      <c r="R2053" s="229"/>
      <c r="S2053" s="234" t="s">
        <v>8192</v>
      </c>
      <c r="T2053" s="234" t="s">
        <v>5758</v>
      </c>
      <c r="U2053" s="234" t="s">
        <v>5740</v>
      </c>
      <c r="V2053" s="234" t="s">
        <v>5712</v>
      </c>
      <c r="W2053" s="234" t="s">
        <v>5745</v>
      </c>
      <c r="X2053" s="234" t="s">
        <v>5868</v>
      </c>
      <c r="Y2053" s="234" t="s">
        <v>5636</v>
      </c>
      <c r="Z2053" s="233"/>
      <c r="AA2053" s="229"/>
      <c r="AB2053" s="229"/>
      <c r="AC2053" s="229"/>
      <c r="AD2053" s="229"/>
      <c r="AE2053" s="229"/>
      <c r="AF2053" s="229"/>
      <c r="AG2053" s="229"/>
      <c r="AH2053" s="229"/>
      <c r="AI2053" s="229"/>
      <c r="AJ2053" s="229"/>
      <c r="AK2053" s="229"/>
      <c r="AL2053" s="75" t="s">
        <v>8245</v>
      </c>
      <c r="AM2053" s="75">
        <v>0</v>
      </c>
      <c r="AN2053" s="75">
        <v>0</v>
      </c>
      <c r="AO2053" s="75">
        <v>0</v>
      </c>
      <c r="AP2053" s="75">
        <v>0</v>
      </c>
      <c r="AQ2053" s="75">
        <v>0</v>
      </c>
      <c r="AR2053" s="75">
        <v>0</v>
      </c>
      <c r="AS2053" s="75">
        <v>0</v>
      </c>
      <c r="AT2053" s="75">
        <v>0</v>
      </c>
      <c r="AU2053" s="229"/>
      <c r="AV2053" s="229"/>
      <c r="AW2053" s="229"/>
      <c r="AX2053" s="229"/>
      <c r="AY2053" s="229"/>
      <c r="AZ2053" s="229"/>
      <c r="BA2053" s="229"/>
      <c r="BB2053" s="229"/>
      <c r="BC2053" s="229"/>
      <c r="BD2053" s="229"/>
      <c r="BE2053" s="229"/>
      <c r="BF2053" s="229"/>
      <c r="BG2053" s="229"/>
      <c r="BH2053" s="229"/>
      <c r="BR2053" s="18"/>
      <c r="BV2053" s="18"/>
    </row>
    <row r="2054" spans="1:74" ht="15.6" x14ac:dyDescent="0.3">
      <c r="A2054" s="234" t="s">
        <v>8208</v>
      </c>
      <c r="B2054" s="234" t="s">
        <v>836</v>
      </c>
      <c r="C2054" s="235"/>
      <c r="D2054" s="235">
        <v>5</v>
      </c>
      <c r="E2054" s="114"/>
      <c r="F2054" s="235">
        <v>1</v>
      </c>
      <c r="G2054" s="114"/>
      <c r="H2054" s="235">
        <v>4</v>
      </c>
      <c r="I2054" s="114"/>
      <c r="J2054" s="236">
        <f t="shared" si="358"/>
        <v>5</v>
      </c>
      <c r="K2054" s="233"/>
      <c r="L2054" s="135"/>
      <c r="M2054" s="229"/>
      <c r="N2054" s="229"/>
      <c r="O2054" s="229"/>
      <c r="P2054" s="229"/>
      <c r="Q2054" s="229"/>
      <c r="R2054" s="229"/>
      <c r="S2054" s="234" t="s">
        <v>8074</v>
      </c>
      <c r="T2054" s="234">
        <v>0</v>
      </c>
      <c r="U2054" s="234">
        <v>0</v>
      </c>
      <c r="V2054" s="234">
        <v>0</v>
      </c>
      <c r="W2054" s="234">
        <v>0</v>
      </c>
      <c r="X2054" s="234">
        <v>0</v>
      </c>
      <c r="Y2054" s="234">
        <f>SUM(T2054:X2054)</f>
        <v>0</v>
      </c>
      <c r="Z2054" s="241"/>
      <c r="AA2054" s="229"/>
      <c r="AB2054" s="229"/>
      <c r="AC2054" s="229"/>
      <c r="AD2054" s="229"/>
      <c r="AE2054" s="229"/>
      <c r="AF2054" s="229"/>
      <c r="AG2054" s="229"/>
      <c r="AH2054" s="229"/>
      <c r="AI2054" s="229"/>
      <c r="AJ2054" s="229"/>
      <c r="AK2054" s="229"/>
      <c r="AL2054" s="75" t="s">
        <v>8246</v>
      </c>
      <c r="AM2054" s="75">
        <v>0</v>
      </c>
      <c r="AN2054" s="75">
        <v>0</v>
      </c>
      <c r="AO2054" s="75">
        <v>0</v>
      </c>
      <c r="AP2054" s="75">
        <v>0</v>
      </c>
      <c r="AQ2054" s="75">
        <v>0</v>
      </c>
      <c r="AR2054" s="75">
        <v>0</v>
      </c>
      <c r="AS2054" s="75">
        <v>0</v>
      </c>
      <c r="AT2054" s="75">
        <v>0</v>
      </c>
      <c r="AU2054" s="229"/>
      <c r="AV2054" s="229"/>
      <c r="AW2054" s="229"/>
      <c r="AX2054" s="229"/>
      <c r="AY2054" s="229"/>
      <c r="AZ2054" s="229"/>
      <c r="BA2054" s="229"/>
      <c r="BB2054" s="229"/>
      <c r="BC2054" s="229"/>
      <c r="BD2054" s="229"/>
      <c r="BE2054" s="229"/>
      <c r="BF2054" s="229"/>
      <c r="BG2054" s="229"/>
      <c r="BH2054" s="229"/>
      <c r="BR2054" s="18"/>
      <c r="BV2054" s="18"/>
    </row>
    <row r="2055" spans="1:74" ht="15.6" x14ac:dyDescent="0.3">
      <c r="A2055" s="234" t="s">
        <v>8208</v>
      </c>
      <c r="B2055" s="234" t="s">
        <v>5524</v>
      </c>
      <c r="C2055" s="242"/>
      <c r="D2055" s="242"/>
      <c r="E2055" s="114"/>
      <c r="F2055" s="114"/>
      <c r="G2055" s="114"/>
      <c r="H2055" s="114"/>
      <c r="I2055" s="114"/>
      <c r="J2055" s="236">
        <f t="shared" si="358"/>
        <v>0</v>
      </c>
      <c r="K2055" s="233"/>
      <c r="L2055" s="135"/>
      <c r="M2055" s="229"/>
      <c r="N2055" s="229"/>
      <c r="O2055" s="229"/>
      <c r="P2055" s="229"/>
      <c r="Q2055" s="229"/>
      <c r="R2055" s="229"/>
      <c r="S2055" s="234" t="s">
        <v>8075</v>
      </c>
      <c r="T2055" s="234">
        <f>E2048</f>
        <v>0</v>
      </c>
      <c r="U2055" s="234">
        <f>F2048</f>
        <v>5</v>
      </c>
      <c r="V2055" s="234">
        <f>G2048</f>
        <v>0</v>
      </c>
      <c r="W2055" s="234">
        <f>H2048</f>
        <v>3</v>
      </c>
      <c r="X2055" s="234">
        <f>I2048</f>
        <v>0</v>
      </c>
      <c r="Y2055" s="234">
        <f>SUM(T2055:X2055)</f>
        <v>8</v>
      </c>
      <c r="Z2055" s="241"/>
      <c r="AA2055" s="229"/>
      <c r="AB2055" s="229"/>
      <c r="AC2055" s="229"/>
      <c r="AD2055" s="229"/>
      <c r="AE2055" s="229"/>
      <c r="AF2055" s="229"/>
      <c r="AG2055" s="229"/>
      <c r="AH2055" s="229"/>
      <c r="AI2055" s="229"/>
      <c r="AJ2055" s="229"/>
      <c r="AK2055" s="229"/>
      <c r="AL2055" s="75" t="s">
        <v>8440</v>
      </c>
      <c r="AM2055" s="75">
        <v>0</v>
      </c>
      <c r="AN2055" s="75">
        <v>0</v>
      </c>
      <c r="AO2055" s="75">
        <v>0</v>
      </c>
      <c r="AP2055" s="75">
        <v>0</v>
      </c>
      <c r="AQ2055" s="75">
        <v>415</v>
      </c>
      <c r="AR2055" s="75">
        <v>435</v>
      </c>
      <c r="AS2055" s="75">
        <v>345</v>
      </c>
      <c r="AT2055" s="75">
        <v>433</v>
      </c>
      <c r="AU2055" s="229"/>
      <c r="AV2055" s="229"/>
      <c r="AW2055" s="229"/>
      <c r="AX2055" s="229"/>
      <c r="AY2055" s="229"/>
      <c r="AZ2055" s="229"/>
      <c r="BA2055" s="229"/>
      <c r="BB2055" s="229"/>
      <c r="BC2055" s="229"/>
      <c r="BD2055" s="229"/>
      <c r="BE2055" s="229"/>
      <c r="BF2055" s="229"/>
      <c r="BG2055" s="229"/>
      <c r="BH2055" s="229"/>
      <c r="BR2055" s="18"/>
      <c r="BV2055" s="18"/>
    </row>
    <row r="2056" spans="1:74" ht="15.6" x14ac:dyDescent="0.3">
      <c r="A2056" s="234" t="s">
        <v>8208</v>
      </c>
      <c r="B2056" s="234" t="s">
        <v>3855</v>
      </c>
      <c r="C2056" s="235"/>
      <c r="D2056" s="235">
        <v>1</v>
      </c>
      <c r="E2056" s="114"/>
      <c r="F2056" s="235">
        <v>1</v>
      </c>
      <c r="G2056" s="114"/>
      <c r="H2056" s="114"/>
      <c r="I2056" s="114"/>
      <c r="J2056" s="236">
        <f t="shared" si="358"/>
        <v>1</v>
      </c>
      <c r="K2056" s="233"/>
      <c r="L2056" s="135"/>
      <c r="M2056" s="229"/>
      <c r="N2056" s="229"/>
      <c r="O2056" s="229"/>
      <c r="P2056" s="229"/>
      <c r="Q2056" s="229"/>
      <c r="R2056" s="229"/>
      <c r="S2056" s="234" t="s">
        <v>8076</v>
      </c>
      <c r="T2056" s="234">
        <f>E2053</f>
        <v>0</v>
      </c>
      <c r="U2056" s="234">
        <f>F2053</f>
        <v>18</v>
      </c>
      <c r="V2056" s="234">
        <f>G2053</f>
        <v>0</v>
      </c>
      <c r="W2056" s="234">
        <f>H2053</f>
        <v>28</v>
      </c>
      <c r="X2056" s="234">
        <f>I2053</f>
        <v>0</v>
      </c>
      <c r="Y2056" s="234">
        <f>SUM(T2056:X2056)</f>
        <v>46</v>
      </c>
      <c r="Z2056" s="241"/>
      <c r="AA2056" s="229"/>
      <c r="AB2056" s="229"/>
      <c r="AC2056" s="229"/>
      <c r="AD2056" s="229"/>
      <c r="AE2056" s="229"/>
      <c r="AF2056" s="229"/>
      <c r="AG2056" s="229"/>
      <c r="AH2056" s="229"/>
      <c r="AI2056" s="229"/>
      <c r="AJ2056" s="229"/>
      <c r="AK2056" s="229"/>
      <c r="AL2056" s="75"/>
      <c r="AM2056" s="75"/>
      <c r="AN2056" s="75"/>
      <c r="AO2056" s="75"/>
      <c r="AP2056" s="75"/>
      <c r="AQ2056" s="75"/>
      <c r="AR2056" s="75"/>
      <c r="AS2056" s="75"/>
      <c r="AT2056" s="75"/>
      <c r="AU2056" s="229"/>
      <c r="AV2056" s="229"/>
      <c r="AW2056" s="229"/>
      <c r="AX2056" s="229"/>
      <c r="AY2056" s="229"/>
      <c r="AZ2056" s="229"/>
      <c r="BA2056" s="229"/>
      <c r="BB2056" s="229"/>
      <c r="BC2056" s="229"/>
      <c r="BD2056" s="229"/>
      <c r="BE2056" s="229"/>
      <c r="BF2056" s="229"/>
      <c r="BG2056" s="229"/>
      <c r="BH2056" s="229"/>
      <c r="BR2056" s="18"/>
      <c r="BV2056" s="18"/>
    </row>
    <row r="2057" spans="1:74" ht="22.8" x14ac:dyDescent="0.3">
      <c r="A2057" s="234" t="s">
        <v>8208</v>
      </c>
      <c r="B2057" s="234" t="s">
        <v>10</v>
      </c>
      <c r="C2057" s="235"/>
      <c r="D2057" s="235">
        <v>499</v>
      </c>
      <c r="E2057" s="235">
        <v>2</v>
      </c>
      <c r="F2057" s="235">
        <v>26</v>
      </c>
      <c r="G2057" s="235">
        <v>11</v>
      </c>
      <c r="H2057" s="235">
        <v>27</v>
      </c>
      <c r="I2057" s="235">
        <v>433</v>
      </c>
      <c r="J2057" s="236">
        <f t="shared" si="358"/>
        <v>499</v>
      </c>
      <c r="K2057" s="233"/>
      <c r="L2057" s="172">
        <f>SUM(J2053:J2057)</f>
        <v>551</v>
      </c>
      <c r="M2057" s="229"/>
      <c r="N2057" s="229"/>
      <c r="O2057" s="229"/>
      <c r="P2057" s="229"/>
      <c r="Q2057" s="229"/>
      <c r="R2057" s="229"/>
      <c r="S2057" s="234" t="s">
        <v>8077</v>
      </c>
      <c r="T2057" s="234">
        <f>E2058</f>
        <v>2</v>
      </c>
      <c r="U2057" s="234">
        <f>F2058</f>
        <v>43</v>
      </c>
      <c r="V2057" s="234">
        <f>G2058</f>
        <v>11</v>
      </c>
      <c r="W2057" s="234">
        <f>H2058</f>
        <v>53</v>
      </c>
      <c r="X2057" s="234">
        <f>I2058</f>
        <v>0</v>
      </c>
      <c r="Y2057" s="234">
        <f>SUM(T2057:X2057)</f>
        <v>109</v>
      </c>
      <c r="Z2057" s="241"/>
      <c r="AA2057" s="229"/>
      <c r="AB2057" s="229"/>
      <c r="AC2057" s="229"/>
      <c r="AD2057" s="229"/>
      <c r="AE2057" s="229"/>
      <c r="AF2057" s="229"/>
      <c r="AG2057" s="229"/>
      <c r="AH2057" s="229"/>
      <c r="AI2057" s="229"/>
      <c r="AJ2057" s="229"/>
      <c r="AK2057" s="229"/>
      <c r="AL2057" s="75" t="s">
        <v>2</v>
      </c>
      <c r="AM2057" s="75" t="s">
        <v>8360</v>
      </c>
      <c r="AN2057" s="75" t="s">
        <v>8361</v>
      </c>
      <c r="AO2057" s="75" t="s">
        <v>8258</v>
      </c>
      <c r="AP2057" s="75" t="s">
        <v>8253</v>
      </c>
      <c r="AQ2057" s="75" t="s">
        <v>8362</v>
      </c>
      <c r="AR2057" s="75" t="s">
        <v>8363</v>
      </c>
      <c r="AS2057" s="75" t="s">
        <v>8364</v>
      </c>
      <c r="AT2057" s="75" t="s">
        <v>8261</v>
      </c>
      <c r="AU2057" s="229"/>
      <c r="AV2057" s="229"/>
      <c r="AW2057" s="229"/>
      <c r="AX2057" s="229"/>
      <c r="AY2057" s="229"/>
      <c r="AZ2057" s="229"/>
      <c r="BA2057" s="229"/>
      <c r="BB2057" s="229"/>
      <c r="BC2057" s="229"/>
      <c r="BD2057" s="229"/>
      <c r="BE2057" s="229"/>
      <c r="BF2057" s="229"/>
      <c r="BG2057" s="229"/>
      <c r="BH2057" s="229"/>
      <c r="BR2057" s="18"/>
      <c r="BV2057" s="18"/>
    </row>
    <row r="2058" spans="1:74" ht="15.6" x14ac:dyDescent="0.3">
      <c r="A2058" s="237" t="s">
        <v>8202</v>
      </c>
      <c r="B2058" s="237" t="s">
        <v>3133</v>
      </c>
      <c r="C2058" s="238"/>
      <c r="D2058" s="238">
        <v>109</v>
      </c>
      <c r="E2058" s="238">
        <v>2</v>
      </c>
      <c r="F2058" s="238">
        <v>43</v>
      </c>
      <c r="G2058" s="238">
        <v>11</v>
      </c>
      <c r="H2058" s="238">
        <v>53</v>
      </c>
      <c r="I2058" s="123"/>
      <c r="J2058" s="239">
        <f t="shared" si="358"/>
        <v>109</v>
      </c>
      <c r="K2058" s="240"/>
      <c r="L2058" s="185"/>
      <c r="M2058" s="229"/>
      <c r="N2058" s="229"/>
      <c r="O2058" s="229"/>
      <c r="P2058" s="229"/>
      <c r="Q2058" s="229"/>
      <c r="R2058" s="229"/>
      <c r="S2058" s="233"/>
      <c r="T2058" s="233">
        <f t="shared" ref="T2058:Y2058" si="360">SUM(T2054:T2057)</f>
        <v>2</v>
      </c>
      <c r="U2058" s="233">
        <f t="shared" si="360"/>
        <v>66</v>
      </c>
      <c r="V2058" s="233">
        <f t="shared" si="360"/>
        <v>11</v>
      </c>
      <c r="W2058" s="233">
        <f t="shared" si="360"/>
        <v>84</v>
      </c>
      <c r="X2058" s="233">
        <f t="shared" si="360"/>
        <v>0</v>
      </c>
      <c r="Y2058" s="233">
        <f t="shared" si="360"/>
        <v>163</v>
      </c>
      <c r="Z2058" s="241"/>
      <c r="AA2058" s="229"/>
      <c r="AB2058" s="229"/>
      <c r="AC2058" s="229"/>
      <c r="AD2058" s="229"/>
      <c r="AE2058" s="229"/>
      <c r="AF2058" s="229"/>
      <c r="AG2058" s="229"/>
      <c r="AH2058" s="229"/>
      <c r="AI2058" s="229"/>
      <c r="AJ2058" s="229"/>
      <c r="AK2058" s="229"/>
      <c r="AL2058" s="75" t="s">
        <v>8293</v>
      </c>
      <c r="AM2058" s="75">
        <v>0</v>
      </c>
      <c r="AN2058" s="75">
        <v>1</v>
      </c>
      <c r="AO2058" s="75">
        <v>1</v>
      </c>
      <c r="AP2058" s="75">
        <v>1</v>
      </c>
      <c r="AQ2058" s="75">
        <v>0</v>
      </c>
      <c r="AR2058" s="75">
        <v>0</v>
      </c>
      <c r="AS2058" s="75">
        <v>0</v>
      </c>
      <c r="AT2058" s="75">
        <v>0</v>
      </c>
      <c r="AU2058" s="229"/>
      <c r="AV2058" s="229"/>
      <c r="AW2058" s="229"/>
      <c r="AX2058" s="229"/>
      <c r="AY2058" s="229"/>
      <c r="AZ2058" s="229"/>
      <c r="BA2058" s="229"/>
      <c r="BB2058" s="229"/>
      <c r="BC2058" s="229"/>
      <c r="BD2058" s="229"/>
      <c r="BE2058" s="229"/>
      <c r="BF2058" s="229"/>
      <c r="BG2058" s="229"/>
      <c r="BH2058" s="229"/>
      <c r="BR2058" s="18"/>
      <c r="BV2058" s="18"/>
    </row>
    <row r="2059" spans="1:74" ht="15.6" x14ac:dyDescent="0.3">
      <c r="A2059" s="237" t="s">
        <v>8202</v>
      </c>
      <c r="B2059" s="237" t="s">
        <v>836</v>
      </c>
      <c r="C2059" s="238"/>
      <c r="D2059" s="238">
        <v>75</v>
      </c>
      <c r="E2059" s="238">
        <v>1</v>
      </c>
      <c r="F2059" s="238">
        <v>35</v>
      </c>
      <c r="G2059" s="238">
        <v>22</v>
      </c>
      <c r="H2059" s="238">
        <v>17</v>
      </c>
      <c r="I2059" s="123"/>
      <c r="J2059" s="239">
        <f t="shared" si="358"/>
        <v>75</v>
      </c>
      <c r="K2059" s="240"/>
      <c r="L2059" s="185"/>
      <c r="M2059" s="229"/>
      <c r="N2059" s="229"/>
      <c r="O2059" s="229"/>
      <c r="P2059" s="229"/>
      <c r="Q2059" s="229"/>
      <c r="R2059" s="229"/>
      <c r="S2059" s="234" t="s">
        <v>8195</v>
      </c>
      <c r="T2059" s="234" t="s">
        <v>5758</v>
      </c>
      <c r="U2059" s="234" t="s">
        <v>5740</v>
      </c>
      <c r="V2059" s="234" t="s">
        <v>5712</v>
      </c>
      <c r="W2059" s="234" t="s">
        <v>5745</v>
      </c>
      <c r="X2059" s="234" t="s">
        <v>5868</v>
      </c>
      <c r="Y2059" s="234" t="s">
        <v>8196</v>
      </c>
      <c r="Z2059" s="233"/>
      <c r="AA2059" s="229"/>
      <c r="AB2059" s="229"/>
      <c r="AC2059" s="229"/>
      <c r="AD2059" s="229"/>
      <c r="AE2059" s="229"/>
      <c r="AF2059" s="229"/>
      <c r="AG2059" s="229"/>
      <c r="AH2059" s="229"/>
      <c r="AI2059" s="229"/>
      <c r="AJ2059" s="229"/>
      <c r="AK2059" s="229"/>
      <c r="AL2059" s="75" t="s">
        <v>8294</v>
      </c>
      <c r="AM2059" s="75">
        <v>3</v>
      </c>
      <c r="AN2059" s="75">
        <v>1</v>
      </c>
      <c r="AO2059" s="75">
        <v>1</v>
      </c>
      <c r="AP2059" s="75">
        <v>1</v>
      </c>
      <c r="AQ2059" s="75">
        <v>0</v>
      </c>
      <c r="AR2059" s="75">
        <v>0</v>
      </c>
      <c r="AS2059" s="75">
        <v>0</v>
      </c>
      <c r="AT2059" s="75">
        <v>1</v>
      </c>
      <c r="AU2059" s="229"/>
      <c r="AV2059" s="229"/>
      <c r="AW2059" s="229"/>
      <c r="AX2059" s="229"/>
      <c r="AY2059" s="229"/>
      <c r="AZ2059" s="229"/>
      <c r="BA2059" s="229"/>
      <c r="BB2059" s="229"/>
      <c r="BC2059" s="229"/>
      <c r="BD2059" s="229"/>
      <c r="BE2059" s="229"/>
      <c r="BF2059" s="229"/>
      <c r="BG2059" s="229"/>
      <c r="BH2059" s="229"/>
      <c r="BR2059" s="18"/>
      <c r="BV2059" s="18"/>
    </row>
    <row r="2060" spans="1:74" ht="15.6" x14ac:dyDescent="0.3">
      <c r="A2060" s="237" t="s">
        <v>8202</v>
      </c>
      <c r="B2060" s="237" t="s">
        <v>5524</v>
      </c>
      <c r="C2060" s="238"/>
      <c r="D2060" s="238">
        <v>9</v>
      </c>
      <c r="E2060" s="238">
        <v>2</v>
      </c>
      <c r="F2060" s="238">
        <v>5</v>
      </c>
      <c r="G2060" s="238">
        <v>1</v>
      </c>
      <c r="H2060" s="238">
        <v>1</v>
      </c>
      <c r="I2060" s="123"/>
      <c r="J2060" s="239">
        <f t="shared" si="358"/>
        <v>9</v>
      </c>
      <c r="K2060" s="240"/>
      <c r="L2060" s="185"/>
      <c r="M2060" s="229"/>
      <c r="N2060" s="229"/>
      <c r="O2060" s="229"/>
      <c r="P2060" s="229"/>
      <c r="Q2060" s="229"/>
      <c r="R2060" s="229"/>
      <c r="S2060" s="234" t="s">
        <v>8074</v>
      </c>
      <c r="T2060" s="234">
        <f t="shared" ref="T2060:X2063" si="361" xml:space="preserve"> T2048-T2054</f>
        <v>0</v>
      </c>
      <c r="U2060" s="234">
        <f t="shared" si="361"/>
        <v>6</v>
      </c>
      <c r="V2060" s="234">
        <f t="shared" si="361"/>
        <v>0</v>
      </c>
      <c r="W2060" s="234">
        <f t="shared" si="361"/>
        <v>4</v>
      </c>
      <c r="X2060" s="234">
        <f t="shared" si="361"/>
        <v>0</v>
      </c>
      <c r="Y2060" s="234">
        <f>SUM(T2060:W2060)</f>
        <v>10</v>
      </c>
      <c r="Z2060" s="241">
        <f>SUM(T2060:X2060)</f>
        <v>10</v>
      </c>
      <c r="AA2060" s="229"/>
      <c r="AB2060" s="229"/>
      <c r="AC2060" s="229"/>
      <c r="AD2060" s="229"/>
      <c r="AE2060" s="229"/>
      <c r="AF2060" s="229"/>
      <c r="AG2060" s="229"/>
      <c r="AH2060" s="229"/>
      <c r="AI2060" s="229"/>
      <c r="AJ2060" s="229"/>
      <c r="AK2060" s="229"/>
      <c r="AL2060" s="75" t="s">
        <v>8295</v>
      </c>
      <c r="AM2060" s="75">
        <v>3</v>
      </c>
      <c r="AN2060" s="75">
        <v>5</v>
      </c>
      <c r="AO2060" s="75">
        <v>3</v>
      </c>
      <c r="AP2060" s="75">
        <v>2</v>
      </c>
      <c r="AQ2060" s="75">
        <v>0</v>
      </c>
      <c r="AR2060" s="75">
        <v>0</v>
      </c>
      <c r="AS2060" s="75">
        <v>0</v>
      </c>
      <c r="AT2060" s="75">
        <v>1</v>
      </c>
      <c r="AU2060" s="229"/>
      <c r="AV2060" s="229"/>
      <c r="AW2060" s="229"/>
      <c r="AX2060" s="229"/>
      <c r="AY2060" s="229"/>
      <c r="AZ2060" s="229"/>
      <c r="BA2060" s="229"/>
      <c r="BB2060" s="229"/>
      <c r="BC2060" s="229"/>
      <c r="BD2060" s="229"/>
      <c r="BE2060" s="229"/>
      <c r="BF2060" s="229"/>
      <c r="BG2060" s="229"/>
      <c r="BH2060" s="229"/>
      <c r="BR2060" s="18"/>
      <c r="BV2060" s="18"/>
    </row>
    <row r="2061" spans="1:74" ht="15.6" x14ac:dyDescent="0.3">
      <c r="A2061" s="237" t="s">
        <v>8202</v>
      </c>
      <c r="B2061" s="237" t="s">
        <v>3855</v>
      </c>
      <c r="C2061" s="238"/>
      <c r="D2061" s="238">
        <v>5</v>
      </c>
      <c r="E2061" s="228"/>
      <c r="F2061" s="238">
        <v>4</v>
      </c>
      <c r="G2061" s="238">
        <v>1</v>
      </c>
      <c r="H2061" s="123"/>
      <c r="I2061" s="123"/>
      <c r="J2061" s="239">
        <f t="shared" si="358"/>
        <v>5</v>
      </c>
      <c r="K2061" s="240"/>
      <c r="L2061" s="185"/>
      <c r="M2061" s="229"/>
      <c r="N2061" s="229"/>
      <c r="O2061" s="229"/>
      <c r="P2061" s="229"/>
      <c r="Q2061" s="229"/>
      <c r="R2061" s="229"/>
      <c r="S2061" s="234" t="s">
        <v>8075</v>
      </c>
      <c r="T2061" s="234">
        <f t="shared" si="361"/>
        <v>0</v>
      </c>
      <c r="U2061" s="234">
        <f t="shared" si="361"/>
        <v>16</v>
      </c>
      <c r="V2061" s="234">
        <f t="shared" si="361"/>
        <v>0</v>
      </c>
      <c r="W2061" s="234">
        <f t="shared" si="361"/>
        <v>26</v>
      </c>
      <c r="X2061" s="234">
        <f t="shared" si="361"/>
        <v>123</v>
      </c>
      <c r="Y2061" s="234">
        <f>SUM(T2061:W2061)</f>
        <v>42</v>
      </c>
      <c r="Z2061" s="241">
        <f>SUM(T2061:X2061)</f>
        <v>165</v>
      </c>
      <c r="AA2061" s="229"/>
      <c r="AB2061" s="229"/>
      <c r="AC2061" s="229"/>
      <c r="AD2061" s="229"/>
      <c r="AE2061" s="229"/>
      <c r="AF2061" s="229"/>
      <c r="AG2061" s="229"/>
      <c r="AH2061" s="229"/>
      <c r="AI2061" s="229"/>
      <c r="AJ2061" s="229"/>
      <c r="AK2061" s="229"/>
      <c r="AL2061" s="75" t="s">
        <v>8296</v>
      </c>
      <c r="AM2061" s="75">
        <v>46</v>
      </c>
      <c r="AN2061" s="75">
        <v>37</v>
      </c>
      <c r="AO2061" s="75">
        <v>28</v>
      </c>
      <c r="AP2061" s="75">
        <v>23</v>
      </c>
      <c r="AQ2061" s="75">
        <v>12</v>
      </c>
      <c r="AR2061" s="75">
        <v>18</v>
      </c>
      <c r="AS2061" s="75">
        <v>8</v>
      </c>
      <c r="AT2061" s="75">
        <v>10</v>
      </c>
      <c r="AU2061" s="229"/>
      <c r="AV2061" s="229"/>
      <c r="AW2061" s="229"/>
      <c r="AX2061" s="229"/>
      <c r="AY2061" s="229"/>
      <c r="AZ2061" s="229"/>
      <c r="BA2061" s="229"/>
      <c r="BB2061" s="229"/>
      <c r="BC2061" s="229"/>
      <c r="BD2061" s="229"/>
      <c r="BE2061" s="229"/>
      <c r="BF2061" s="229"/>
      <c r="BG2061" s="229"/>
      <c r="BH2061" s="229"/>
      <c r="BR2061" s="18"/>
      <c r="BV2061" s="18"/>
    </row>
    <row r="2062" spans="1:74" ht="15.6" x14ac:dyDescent="0.3">
      <c r="A2062" s="237" t="s">
        <v>8202</v>
      </c>
      <c r="B2062" s="237" t="s">
        <v>10</v>
      </c>
      <c r="C2062" s="238"/>
      <c r="D2062" s="238">
        <v>168</v>
      </c>
      <c r="E2062" s="238">
        <v>7</v>
      </c>
      <c r="F2062" s="238">
        <v>89</v>
      </c>
      <c r="G2062" s="238">
        <v>45</v>
      </c>
      <c r="H2062" s="238">
        <v>27</v>
      </c>
      <c r="I2062" s="123"/>
      <c r="J2062" s="239">
        <f t="shared" si="358"/>
        <v>168</v>
      </c>
      <c r="K2062" s="240"/>
      <c r="L2062" s="185">
        <f>SUM(J2058:J2062)</f>
        <v>366</v>
      </c>
      <c r="M2062" s="229"/>
      <c r="N2062" s="229"/>
      <c r="O2062" s="229"/>
      <c r="P2062" s="229"/>
      <c r="Q2062" s="229"/>
      <c r="R2062" s="229"/>
      <c r="S2062" s="234" t="s">
        <v>8076</v>
      </c>
      <c r="T2062" s="234">
        <f t="shared" si="361"/>
        <v>2</v>
      </c>
      <c r="U2062" s="234">
        <f t="shared" si="361"/>
        <v>28</v>
      </c>
      <c r="V2062" s="234">
        <f t="shared" si="361"/>
        <v>11</v>
      </c>
      <c r="W2062" s="234">
        <f t="shared" si="361"/>
        <v>31</v>
      </c>
      <c r="X2062" s="234">
        <f t="shared" si="361"/>
        <v>433</v>
      </c>
      <c r="Y2062" s="234">
        <f>SUM(T2062:W2062)</f>
        <v>72</v>
      </c>
      <c r="Z2062" s="241">
        <f>SUM(T2062:X2062)</f>
        <v>505</v>
      </c>
      <c r="AA2062" s="229"/>
      <c r="AB2062" s="229"/>
      <c r="AC2062" s="229"/>
      <c r="AD2062" s="229"/>
      <c r="AE2062" s="229"/>
      <c r="AF2062" s="229"/>
      <c r="AG2062" s="229"/>
      <c r="AH2062" s="229"/>
      <c r="AI2062" s="229"/>
      <c r="AJ2062" s="229"/>
      <c r="AK2062" s="229"/>
      <c r="AL2062" s="75" t="s">
        <v>8374</v>
      </c>
      <c r="AM2062" s="75">
        <v>352</v>
      </c>
      <c r="AN2062" s="75">
        <v>266</v>
      </c>
      <c r="AO2062" s="75">
        <v>249</v>
      </c>
      <c r="AP2062" s="75">
        <v>156</v>
      </c>
      <c r="AQ2062" s="75">
        <v>84</v>
      </c>
      <c r="AR2062" s="75">
        <v>62</v>
      </c>
      <c r="AS2062" s="75">
        <v>82</v>
      </c>
      <c r="AT2062" s="75">
        <v>42</v>
      </c>
      <c r="AU2062" s="229"/>
      <c r="AV2062" s="229"/>
      <c r="AW2062" s="229"/>
      <c r="AX2062" s="229"/>
      <c r="AY2062" s="229"/>
      <c r="AZ2062" s="229"/>
      <c r="BA2062" s="229"/>
      <c r="BB2062" s="229"/>
      <c r="BC2062" s="229"/>
      <c r="BD2062" s="229"/>
      <c r="BE2062" s="229"/>
      <c r="BF2062" s="229"/>
      <c r="BG2062" s="229"/>
      <c r="BH2062" s="229"/>
      <c r="BR2062" s="18"/>
      <c r="BV2062" s="18"/>
    </row>
    <row r="2063" spans="1:74" ht="15.6" x14ac:dyDescent="0.3">
      <c r="A2063" s="234" t="s">
        <v>8193</v>
      </c>
      <c r="B2063" s="234"/>
      <c r="C2063" s="243">
        <v>1185</v>
      </c>
      <c r="D2063" s="234">
        <f t="shared" ref="D2063:J2063" si="362" xml:space="preserve"> SUM(D2047:D2062)</f>
        <v>1099</v>
      </c>
      <c r="E2063" s="243">
        <f t="shared" si="362"/>
        <v>14</v>
      </c>
      <c r="F2063" s="243">
        <f t="shared" si="362"/>
        <v>248</v>
      </c>
      <c r="G2063" s="243">
        <f t="shared" si="362"/>
        <v>91</v>
      </c>
      <c r="H2063" s="243">
        <f t="shared" si="362"/>
        <v>190</v>
      </c>
      <c r="I2063" s="243">
        <f t="shared" si="362"/>
        <v>556</v>
      </c>
      <c r="J2063" s="234">
        <f t="shared" si="362"/>
        <v>1099</v>
      </c>
      <c r="K2063" s="233"/>
      <c r="L2063" s="135"/>
      <c r="M2063" s="229"/>
      <c r="N2063" s="229"/>
      <c r="O2063" s="229"/>
      <c r="P2063" s="229"/>
      <c r="Q2063" s="229"/>
      <c r="R2063" s="229"/>
      <c r="S2063" s="234" t="s">
        <v>8077</v>
      </c>
      <c r="T2063" s="234">
        <f t="shared" si="361"/>
        <v>10</v>
      </c>
      <c r="U2063" s="234">
        <f t="shared" si="361"/>
        <v>133</v>
      </c>
      <c r="V2063" s="234">
        <f t="shared" si="361"/>
        <v>69</v>
      </c>
      <c r="W2063" s="234">
        <f t="shared" si="361"/>
        <v>45</v>
      </c>
      <c r="X2063" s="234">
        <f t="shared" si="361"/>
        <v>0</v>
      </c>
      <c r="Y2063" s="234">
        <f>SUM(T2063:W2063)</f>
        <v>257</v>
      </c>
      <c r="Z2063" s="241">
        <f>SUM(T2063:X2063)</f>
        <v>257</v>
      </c>
      <c r="AA2063" s="229"/>
      <c r="AB2063" s="229"/>
      <c r="AC2063" s="229"/>
      <c r="AD2063" s="229"/>
      <c r="AE2063" s="229"/>
      <c r="AF2063" s="229"/>
      <c r="AG2063" s="229"/>
      <c r="AH2063" s="229"/>
      <c r="AI2063" s="229"/>
      <c r="AJ2063" s="229"/>
      <c r="AK2063" s="229"/>
      <c r="AL2063" s="75" t="s">
        <v>8252</v>
      </c>
      <c r="AM2063" s="75">
        <v>349</v>
      </c>
      <c r="AN2063" s="75">
        <v>510</v>
      </c>
      <c r="AO2063" s="75">
        <v>535</v>
      </c>
      <c r="AP2063" s="75">
        <v>579</v>
      </c>
      <c r="AQ2063" s="75">
        <v>91</v>
      </c>
      <c r="AR2063" s="75">
        <v>181</v>
      </c>
      <c r="AS2063" s="75">
        <v>166</v>
      </c>
      <c r="AT2063" s="75">
        <v>123</v>
      </c>
      <c r="AU2063" s="229"/>
      <c r="AV2063" s="229"/>
      <c r="AW2063" s="229"/>
      <c r="AX2063" s="229"/>
      <c r="AY2063" s="229"/>
      <c r="AZ2063" s="229"/>
      <c r="BA2063" s="229"/>
      <c r="BB2063" s="229"/>
      <c r="BC2063" s="229"/>
      <c r="BD2063" s="229"/>
      <c r="BE2063" s="229"/>
      <c r="BF2063" s="229"/>
      <c r="BG2063" s="229"/>
      <c r="BH2063" s="229"/>
      <c r="BR2063" s="18"/>
      <c r="BV2063" s="18"/>
    </row>
    <row r="2064" spans="1:74" ht="15.6" x14ac:dyDescent="0.3">
      <c r="A2064" s="229"/>
      <c r="B2064" s="229"/>
      <c r="C2064" s="229"/>
      <c r="D2064" s="229"/>
      <c r="E2064" s="229"/>
      <c r="F2064" s="229"/>
      <c r="G2064" s="229"/>
      <c r="H2064" s="229"/>
      <c r="I2064" s="229"/>
      <c r="J2064" s="229"/>
      <c r="K2064" s="229"/>
      <c r="L2064" s="230"/>
      <c r="M2064" s="229"/>
      <c r="N2064" s="229"/>
      <c r="O2064" s="229"/>
      <c r="P2064" s="229"/>
      <c r="Q2064" s="229"/>
      <c r="R2064" s="229"/>
      <c r="S2064" s="233"/>
      <c r="T2064" s="244">
        <f t="shared" ref="T2064:Z2064" si="363">SUM(T2060:T2063)</f>
        <v>12</v>
      </c>
      <c r="U2064" s="244">
        <f t="shared" si="363"/>
        <v>183</v>
      </c>
      <c r="V2064" s="244">
        <f t="shared" si="363"/>
        <v>80</v>
      </c>
      <c r="W2064" s="244">
        <f t="shared" si="363"/>
        <v>106</v>
      </c>
      <c r="X2064" s="244">
        <f t="shared" si="363"/>
        <v>556</v>
      </c>
      <c r="Y2064" s="244">
        <f t="shared" si="363"/>
        <v>381</v>
      </c>
      <c r="Z2064" s="244">
        <f t="shared" si="363"/>
        <v>937</v>
      </c>
      <c r="AA2064" s="229"/>
      <c r="AB2064" s="229"/>
      <c r="AC2064" s="229"/>
      <c r="AD2064" s="229"/>
      <c r="AE2064" s="229"/>
      <c r="AF2064" s="229"/>
      <c r="AG2064" s="229"/>
      <c r="AH2064" s="229"/>
      <c r="AI2064" s="229"/>
      <c r="AJ2064" s="229"/>
      <c r="AK2064" s="229"/>
      <c r="AL2064" s="75" t="s">
        <v>8375</v>
      </c>
      <c r="AM2064" s="75">
        <v>28</v>
      </c>
      <c r="AN2064" s="75">
        <v>72</v>
      </c>
      <c r="AO2064" s="75">
        <v>273</v>
      </c>
      <c r="AP2064" s="75">
        <v>355</v>
      </c>
      <c r="AQ2064" s="75">
        <v>161</v>
      </c>
      <c r="AR2064" s="75">
        <v>145</v>
      </c>
      <c r="AS2064" s="75">
        <v>92</v>
      </c>
      <c r="AT2064" s="75">
        <v>72</v>
      </c>
      <c r="AU2064" s="229"/>
      <c r="AV2064" s="229"/>
      <c r="AW2064" s="229"/>
      <c r="AX2064" s="229"/>
      <c r="AY2064" s="229"/>
      <c r="AZ2064" s="229"/>
      <c r="BA2064" s="229"/>
      <c r="BB2064" s="229"/>
      <c r="BC2064" s="229"/>
      <c r="BD2064" s="229"/>
      <c r="BE2064" s="229"/>
      <c r="BF2064" s="229"/>
      <c r="BG2064" s="229"/>
      <c r="BH2064" s="229"/>
      <c r="BR2064" s="18"/>
      <c r="BV2064" s="18"/>
    </row>
    <row r="2065" spans="1:74" ht="15.6" x14ac:dyDescent="0.3">
      <c r="A2065" s="229"/>
      <c r="B2065" s="229"/>
      <c r="C2065" s="229"/>
      <c r="D2065" s="229"/>
      <c r="E2065" s="229"/>
      <c r="F2065" s="229"/>
      <c r="G2065" s="229"/>
      <c r="H2065" s="229"/>
      <c r="I2065" s="229"/>
      <c r="J2065" s="229"/>
      <c r="K2065" s="229"/>
      <c r="L2065" s="230"/>
      <c r="M2065" s="229"/>
      <c r="N2065" s="229"/>
      <c r="O2065" s="229"/>
      <c r="P2065" s="229"/>
      <c r="Q2065" s="229"/>
      <c r="R2065" s="229"/>
      <c r="S2065" s="229"/>
      <c r="T2065" s="229"/>
      <c r="U2065" s="229"/>
      <c r="V2065" s="229"/>
      <c r="W2065" s="229"/>
      <c r="X2065" s="229"/>
      <c r="Y2065" s="229"/>
      <c r="Z2065" s="229"/>
      <c r="AA2065" s="229"/>
      <c r="AB2065" s="229"/>
      <c r="AC2065" s="229"/>
      <c r="AD2065" s="229"/>
      <c r="AE2065" s="229"/>
      <c r="AF2065" s="229"/>
      <c r="AG2065" s="229"/>
      <c r="AH2065" s="229"/>
      <c r="AI2065" s="229"/>
      <c r="AJ2065" s="229"/>
      <c r="AK2065" s="229"/>
      <c r="AL2065" s="75" t="s">
        <v>8256</v>
      </c>
      <c r="AM2065" s="75">
        <v>0</v>
      </c>
      <c r="AN2065" s="75">
        <v>0</v>
      </c>
      <c r="AO2065" s="75">
        <v>0</v>
      </c>
      <c r="AP2065" s="75">
        <v>0</v>
      </c>
      <c r="AQ2065" s="75">
        <v>415</v>
      </c>
      <c r="AR2065" s="75">
        <v>435</v>
      </c>
      <c r="AS2065" s="75">
        <v>345</v>
      </c>
      <c r="AT2065" s="75">
        <v>433</v>
      </c>
      <c r="AU2065" s="229"/>
      <c r="AV2065" s="229"/>
      <c r="AW2065" s="229"/>
      <c r="AX2065" s="229"/>
      <c r="AY2065" s="229"/>
      <c r="AZ2065" s="229"/>
      <c r="BA2065" s="229"/>
      <c r="BB2065" s="229"/>
      <c r="BC2065" s="229"/>
      <c r="BD2065" s="229"/>
      <c r="BE2065" s="229"/>
      <c r="BF2065" s="229"/>
      <c r="BG2065" s="229"/>
      <c r="BH2065" s="229"/>
      <c r="BR2065" s="18"/>
      <c r="BV2065" s="18"/>
    </row>
    <row r="2066" spans="1:74" ht="15.6" x14ac:dyDescent="0.3">
      <c r="A2066" s="229"/>
      <c r="B2066" s="229"/>
      <c r="C2066" s="229"/>
      <c r="D2066" s="229"/>
      <c r="E2066" s="229"/>
      <c r="F2066" s="229"/>
      <c r="G2066" s="229"/>
      <c r="H2066" s="229"/>
      <c r="I2066" s="229"/>
      <c r="J2066" s="229"/>
      <c r="K2066" s="229"/>
      <c r="L2066" s="230"/>
      <c r="M2066" s="229"/>
      <c r="N2066" s="229"/>
      <c r="O2066" s="229"/>
      <c r="P2066" s="229"/>
      <c r="Q2066" s="229"/>
      <c r="R2066" s="229"/>
      <c r="S2066" s="229"/>
      <c r="T2066" s="229"/>
      <c r="U2066" s="229"/>
      <c r="V2066" s="229"/>
      <c r="W2066" s="229"/>
      <c r="X2066" s="229"/>
      <c r="Y2066" s="229"/>
      <c r="Z2066" s="229"/>
      <c r="AA2066" s="229"/>
      <c r="AB2066" s="229"/>
      <c r="AC2066" s="229"/>
      <c r="AD2066" s="229"/>
      <c r="AE2066" s="229"/>
      <c r="AF2066" s="229"/>
      <c r="AG2066" s="229"/>
      <c r="AH2066" s="229"/>
      <c r="AI2066" s="229"/>
      <c r="AJ2066" s="229"/>
      <c r="AK2066" s="229"/>
      <c r="AL2066" s="75" t="s">
        <v>8376</v>
      </c>
      <c r="AM2066" s="75">
        <v>0</v>
      </c>
      <c r="AN2066" s="75">
        <v>0</v>
      </c>
      <c r="AO2066" s="75">
        <v>0</v>
      </c>
      <c r="AP2066" s="75">
        <v>2</v>
      </c>
      <c r="AQ2066" s="75">
        <v>15</v>
      </c>
      <c r="AR2066" s="75">
        <v>39</v>
      </c>
      <c r="AS2066" s="75">
        <v>174</v>
      </c>
      <c r="AT2066" s="75">
        <v>257</v>
      </c>
      <c r="AU2066" s="229"/>
      <c r="AV2066" s="229"/>
      <c r="AW2066" s="229"/>
      <c r="AX2066" s="229"/>
      <c r="AY2066" s="229"/>
      <c r="AZ2066" s="229"/>
      <c r="BA2066" s="229"/>
      <c r="BB2066" s="229"/>
      <c r="BC2066" s="229"/>
      <c r="BD2066" s="229"/>
      <c r="BE2066" s="229"/>
      <c r="BF2066" s="229"/>
      <c r="BG2066" s="229"/>
      <c r="BH2066" s="229"/>
      <c r="BR2066" s="18"/>
      <c r="BV2066" s="18"/>
    </row>
    <row r="2067" spans="1:74" ht="15.6" x14ac:dyDescent="0.3">
      <c r="A2067" s="229"/>
      <c r="B2067" s="229"/>
      <c r="C2067" s="229"/>
      <c r="D2067" s="229"/>
      <c r="E2067" s="229"/>
      <c r="F2067" s="229"/>
      <c r="G2067" s="229"/>
      <c r="H2067" s="229"/>
      <c r="I2067" s="229"/>
      <c r="J2067" s="229"/>
      <c r="K2067" s="229"/>
      <c r="L2067" s="230"/>
      <c r="M2067" s="229"/>
      <c r="N2067" s="229"/>
      <c r="O2067" s="229"/>
      <c r="P2067" s="229"/>
      <c r="Q2067" s="229"/>
      <c r="R2067" s="229"/>
      <c r="S2067" s="229"/>
      <c r="T2067" s="229"/>
      <c r="U2067" s="229"/>
      <c r="V2067" s="229"/>
      <c r="W2067" s="229"/>
      <c r="X2067" s="229"/>
      <c r="Y2067" s="229"/>
      <c r="Z2067" s="229"/>
      <c r="AA2067" s="229"/>
      <c r="AB2067" s="229"/>
      <c r="AC2067" s="229"/>
      <c r="AD2067" s="229"/>
      <c r="AE2067" s="229"/>
      <c r="AF2067" s="229"/>
      <c r="AG2067" s="229"/>
      <c r="AH2067" s="229"/>
      <c r="AI2067" s="229"/>
      <c r="AJ2067" s="229"/>
      <c r="AK2067" s="229"/>
      <c r="AL2067" s="229"/>
      <c r="AM2067" s="229"/>
      <c r="AN2067" s="229"/>
      <c r="AO2067" s="229"/>
      <c r="AP2067" s="229"/>
      <c r="AQ2067" s="229"/>
      <c r="AR2067" s="229"/>
      <c r="AS2067" s="229"/>
      <c r="AT2067" s="229"/>
      <c r="AU2067" s="229"/>
      <c r="AV2067" s="229"/>
      <c r="AW2067" s="229"/>
      <c r="AX2067" s="229"/>
      <c r="AY2067" s="229"/>
      <c r="AZ2067" s="229"/>
      <c r="BA2067" s="229"/>
      <c r="BB2067" s="229"/>
      <c r="BC2067" s="229"/>
      <c r="BD2067" s="229"/>
      <c r="BE2067" s="229"/>
      <c r="BF2067" s="229"/>
      <c r="BG2067" s="229"/>
      <c r="BH2067" s="229"/>
      <c r="BR2067" s="18"/>
      <c r="BV2067" s="18"/>
    </row>
    <row r="2068" spans="1:74" ht="15.6" x14ac:dyDescent="0.3">
      <c r="A2068" s="229"/>
      <c r="B2068" s="229"/>
      <c r="C2068" s="229"/>
      <c r="D2068" s="229"/>
      <c r="E2068" s="229"/>
      <c r="F2068" s="229"/>
      <c r="G2068" s="229"/>
      <c r="H2068" s="229"/>
      <c r="I2068" s="229"/>
      <c r="J2068" s="229"/>
      <c r="K2068" s="229"/>
      <c r="L2068" s="230"/>
      <c r="M2068" s="229"/>
      <c r="N2068" s="229"/>
      <c r="O2068" s="229"/>
      <c r="P2068" s="229"/>
      <c r="Q2068" s="229"/>
      <c r="R2068" s="229"/>
      <c r="S2068" s="229"/>
      <c r="T2068" s="229"/>
      <c r="U2068" s="229"/>
      <c r="V2068" s="229"/>
      <c r="W2068" s="229"/>
      <c r="X2068" s="229"/>
      <c r="Y2068" s="229"/>
      <c r="Z2068" s="229"/>
      <c r="AA2068" s="229"/>
      <c r="AB2068" s="229"/>
      <c r="AC2068" s="229"/>
      <c r="AD2068" s="229"/>
      <c r="AE2068" s="229"/>
      <c r="AF2068" s="229"/>
      <c r="AG2068" s="229"/>
      <c r="AH2068" s="229"/>
      <c r="AI2068" s="229"/>
      <c r="AJ2068" s="229"/>
      <c r="AK2068" s="229"/>
      <c r="AL2068" s="229"/>
      <c r="AM2068" s="229"/>
      <c r="AN2068" s="229"/>
      <c r="AO2068" s="229"/>
      <c r="AP2068" s="229"/>
      <c r="AQ2068" s="229"/>
      <c r="AR2068" s="229"/>
      <c r="AS2068" s="229"/>
      <c r="AT2068" s="229"/>
      <c r="AU2068" s="229"/>
      <c r="AV2068" s="229"/>
      <c r="AW2068" s="229"/>
      <c r="AX2068" s="229"/>
      <c r="AY2068" s="229"/>
      <c r="AZ2068" s="229"/>
      <c r="BA2068" s="229"/>
      <c r="BB2068" s="229"/>
      <c r="BC2068" s="229"/>
      <c r="BD2068" s="229"/>
      <c r="BE2068" s="229"/>
      <c r="BF2068" s="229"/>
      <c r="BG2068" s="229"/>
      <c r="BH2068" s="229"/>
      <c r="BR2068" s="18"/>
      <c r="BV2068" s="18"/>
    </row>
    <row r="2069" spans="1:74" ht="15.6" x14ac:dyDescent="0.3">
      <c r="A2069" s="229"/>
      <c r="B2069" s="229"/>
      <c r="C2069" s="229"/>
      <c r="D2069" s="229"/>
      <c r="E2069" s="229"/>
      <c r="F2069" s="229"/>
      <c r="G2069" s="229"/>
      <c r="H2069" s="229"/>
      <c r="I2069" s="229"/>
      <c r="J2069" s="229"/>
      <c r="K2069" s="229"/>
      <c r="L2069" s="230"/>
      <c r="M2069" s="229"/>
      <c r="N2069" s="229"/>
      <c r="O2069" s="229"/>
      <c r="P2069" s="229"/>
      <c r="Q2069" s="229"/>
      <c r="R2069" s="229"/>
      <c r="S2069" s="229"/>
      <c r="T2069" s="229"/>
      <c r="U2069" s="229"/>
      <c r="V2069" s="229"/>
      <c r="W2069" s="229"/>
      <c r="X2069" s="229"/>
      <c r="Y2069" s="229"/>
      <c r="Z2069" s="229"/>
      <c r="AA2069" s="229"/>
      <c r="AB2069" s="229"/>
      <c r="AC2069" s="229"/>
      <c r="AD2069" s="229"/>
      <c r="AE2069" s="229"/>
      <c r="AF2069" s="229"/>
      <c r="AG2069" s="229"/>
      <c r="AH2069" s="229"/>
      <c r="AI2069" s="229"/>
      <c r="AJ2069" s="229"/>
      <c r="AK2069" s="229"/>
      <c r="AL2069" s="229"/>
      <c r="AM2069" s="229"/>
      <c r="AN2069" s="229"/>
      <c r="AO2069" s="229"/>
      <c r="AP2069" s="229"/>
      <c r="AQ2069" s="229"/>
      <c r="AR2069" s="229"/>
      <c r="AS2069" s="229"/>
      <c r="AT2069" s="229"/>
      <c r="AU2069" s="229"/>
      <c r="AV2069" s="229"/>
      <c r="AW2069" s="229"/>
      <c r="AX2069" s="229"/>
      <c r="AY2069" s="229"/>
      <c r="AZ2069" s="229"/>
      <c r="BA2069" s="229"/>
      <c r="BB2069" s="229"/>
      <c r="BC2069" s="229"/>
      <c r="BD2069" s="229"/>
      <c r="BE2069" s="229"/>
      <c r="BF2069" s="229"/>
      <c r="BG2069" s="229"/>
      <c r="BH2069" s="229"/>
      <c r="BR2069" s="18"/>
      <c r="BV2069" s="18"/>
    </row>
    <row r="2070" spans="1:74" ht="15.6" x14ac:dyDescent="0.3">
      <c r="A2070" s="229"/>
      <c r="B2070" s="229"/>
      <c r="C2070" s="229"/>
      <c r="D2070" s="229"/>
      <c r="E2070" s="229"/>
      <c r="F2070" s="229"/>
      <c r="G2070" s="229"/>
      <c r="H2070" s="229"/>
      <c r="I2070" s="229"/>
      <c r="J2070" s="229"/>
      <c r="K2070" s="229"/>
      <c r="L2070" s="230"/>
      <c r="M2070" s="229"/>
      <c r="N2070" s="229"/>
      <c r="O2070" s="229"/>
      <c r="P2070" s="229"/>
      <c r="Q2070" s="229"/>
      <c r="R2070" s="229"/>
      <c r="S2070" s="229"/>
      <c r="T2070" s="229"/>
      <c r="U2070" s="229"/>
      <c r="V2070" s="229"/>
      <c r="W2070" s="229"/>
      <c r="X2070" s="229"/>
      <c r="Y2070" s="229"/>
      <c r="Z2070" s="229"/>
      <c r="AA2070" s="229"/>
      <c r="AB2070" s="229"/>
      <c r="AC2070" s="229"/>
      <c r="AD2070" s="229"/>
      <c r="AE2070" s="229"/>
      <c r="AF2070" s="229"/>
      <c r="AG2070" s="229"/>
      <c r="AH2070" s="229"/>
      <c r="AI2070" s="229"/>
      <c r="AJ2070" s="229"/>
      <c r="AK2070" s="229"/>
      <c r="AL2070" s="229"/>
      <c r="AM2070" s="229"/>
      <c r="AN2070" s="229"/>
      <c r="AO2070" s="229"/>
      <c r="AP2070" s="229"/>
      <c r="AQ2070" s="229"/>
      <c r="AR2070" s="229"/>
      <c r="AS2070" s="229"/>
      <c r="AT2070" s="229"/>
      <c r="AU2070" s="229"/>
      <c r="AV2070" s="229"/>
      <c r="AW2070" s="229"/>
      <c r="AX2070" s="229"/>
      <c r="AY2070" s="229"/>
      <c r="AZ2070" s="229"/>
      <c r="BA2070" s="229"/>
      <c r="BB2070" s="229"/>
      <c r="BC2070" s="229"/>
      <c r="BD2070" s="229"/>
      <c r="BE2070" s="229"/>
      <c r="BF2070" s="229"/>
      <c r="BG2070" s="229"/>
      <c r="BH2070" s="229"/>
      <c r="BR2070" s="18"/>
      <c r="BV2070" s="18"/>
    </row>
    <row r="2071" spans="1:74" ht="15.6" x14ac:dyDescent="0.3">
      <c r="A2071" s="229"/>
      <c r="B2071" s="229"/>
      <c r="C2071" s="229"/>
      <c r="D2071" s="229"/>
      <c r="E2071" s="229"/>
      <c r="F2071" s="229"/>
      <c r="G2071" s="229"/>
      <c r="H2071" s="229"/>
      <c r="I2071" s="229"/>
      <c r="J2071" s="229"/>
      <c r="K2071" s="229"/>
      <c r="L2071" s="230"/>
      <c r="M2071" s="229"/>
      <c r="N2071" s="229"/>
      <c r="O2071" s="229"/>
      <c r="P2071" s="229"/>
      <c r="Q2071" s="229"/>
      <c r="R2071" s="229"/>
      <c r="S2071" s="229"/>
      <c r="T2071" s="229"/>
      <c r="U2071" s="229"/>
      <c r="V2071" s="229"/>
      <c r="W2071" s="229"/>
      <c r="X2071" s="229"/>
      <c r="Y2071" s="229"/>
      <c r="Z2071" s="229"/>
      <c r="AA2071" s="229"/>
      <c r="AB2071" s="229"/>
      <c r="AC2071" s="229"/>
      <c r="AD2071" s="229"/>
      <c r="AE2071" s="229"/>
      <c r="AF2071" s="229"/>
      <c r="AG2071" s="229"/>
      <c r="AH2071" s="229"/>
      <c r="AI2071" s="229"/>
      <c r="AJ2071" s="229"/>
      <c r="AK2071" s="229"/>
      <c r="AL2071" s="229"/>
      <c r="AM2071" s="229"/>
      <c r="AN2071" s="229"/>
      <c r="AO2071" s="229"/>
      <c r="AP2071" s="229"/>
      <c r="AQ2071" s="229"/>
      <c r="AR2071" s="229"/>
      <c r="AS2071" s="229"/>
      <c r="AT2071" s="229"/>
      <c r="AU2071" s="229"/>
      <c r="AV2071" s="229"/>
      <c r="AW2071" s="229"/>
      <c r="AX2071" s="229"/>
      <c r="AY2071" s="229"/>
      <c r="AZ2071" s="229"/>
      <c r="BA2071" s="229"/>
      <c r="BB2071" s="229"/>
      <c r="BC2071" s="229"/>
      <c r="BD2071" s="229"/>
      <c r="BE2071" s="229"/>
      <c r="BF2071" s="229"/>
      <c r="BG2071" s="229"/>
      <c r="BH2071" s="229"/>
      <c r="BR2071" s="18"/>
      <c r="BV2071" s="18"/>
    </row>
    <row r="2072" spans="1:74" ht="15.6" x14ac:dyDescent="0.3">
      <c r="A2072" s="229"/>
      <c r="B2072" s="229"/>
      <c r="C2072" s="229"/>
      <c r="D2072" s="229"/>
      <c r="E2072" s="229"/>
      <c r="F2072" s="229"/>
      <c r="G2072" s="229"/>
      <c r="H2072" s="229"/>
      <c r="I2072" s="229"/>
      <c r="J2072" s="229"/>
      <c r="K2072" s="229"/>
      <c r="L2072" s="230"/>
      <c r="M2072" s="229"/>
      <c r="N2072" s="229"/>
      <c r="O2072" s="229"/>
      <c r="P2072" s="229"/>
      <c r="Q2072" s="229"/>
      <c r="R2072" s="229"/>
      <c r="S2072" s="229"/>
      <c r="T2072" s="229"/>
      <c r="U2072" s="229"/>
      <c r="V2072" s="229"/>
      <c r="W2072" s="229"/>
      <c r="X2072" s="229"/>
      <c r="Y2072" s="229"/>
      <c r="Z2072" s="229"/>
      <c r="AA2072" s="229"/>
      <c r="AB2072" s="229"/>
      <c r="AC2072" s="229"/>
      <c r="AD2072" s="229"/>
      <c r="AE2072" s="229"/>
      <c r="AF2072" s="229"/>
      <c r="AG2072" s="229"/>
      <c r="AH2072" s="229"/>
      <c r="AI2072" s="229"/>
      <c r="AJ2072" s="229"/>
      <c r="AK2072" s="229"/>
      <c r="AL2072" s="229"/>
      <c r="AM2072" s="229"/>
      <c r="AN2072" s="229"/>
      <c r="AO2072" s="229"/>
      <c r="AP2072" s="229"/>
      <c r="AQ2072" s="229"/>
      <c r="AR2072" s="229"/>
      <c r="AS2072" s="229"/>
      <c r="AT2072" s="229"/>
      <c r="AU2072" s="229"/>
      <c r="AV2072" s="229"/>
      <c r="AW2072" s="229"/>
      <c r="AX2072" s="229"/>
      <c r="AY2072" s="229"/>
      <c r="AZ2072" s="229"/>
      <c r="BA2072" s="229"/>
      <c r="BB2072" s="229"/>
      <c r="BC2072" s="229"/>
      <c r="BD2072" s="229"/>
      <c r="BE2072" s="229"/>
      <c r="BF2072" s="229"/>
      <c r="BG2072" s="229"/>
      <c r="BH2072" s="229"/>
      <c r="BR2072" s="18"/>
      <c r="BV2072" s="18"/>
    </row>
    <row r="2076" spans="1:74" ht="34.200000000000003" x14ac:dyDescent="0.3">
      <c r="A2076" s="231" t="s">
        <v>8364</v>
      </c>
      <c r="B2076" s="231" t="s">
        <v>7633</v>
      </c>
      <c r="C2076" s="231" t="s">
        <v>8063</v>
      </c>
      <c r="D2076" s="231" t="s">
        <v>8181</v>
      </c>
      <c r="E2076" s="231" t="s">
        <v>8182</v>
      </c>
      <c r="F2076" s="231" t="s">
        <v>8183</v>
      </c>
      <c r="G2076" s="231" t="s">
        <v>8184</v>
      </c>
      <c r="H2076" s="231" t="s">
        <v>8185</v>
      </c>
      <c r="I2076" s="231" t="s">
        <v>8186</v>
      </c>
      <c r="J2076" s="232" t="s">
        <v>8193</v>
      </c>
      <c r="K2076" s="233"/>
      <c r="L2076" s="85" t="s">
        <v>8441</v>
      </c>
      <c r="M2076" s="229"/>
      <c r="N2076" s="229"/>
      <c r="O2076" s="229"/>
      <c r="P2076" s="229"/>
      <c r="Q2076" s="229"/>
      <c r="R2076" s="229"/>
      <c r="S2076" s="233" t="s">
        <v>8364</v>
      </c>
      <c r="T2076" s="233"/>
      <c r="U2076" s="233"/>
      <c r="V2076" s="233"/>
      <c r="W2076" s="233"/>
      <c r="X2076" s="233"/>
      <c r="Y2076" s="233"/>
      <c r="Z2076" s="233"/>
      <c r="AA2076" s="229"/>
      <c r="AB2076" s="229"/>
      <c r="AC2076" s="229"/>
      <c r="AD2076" s="229"/>
      <c r="AE2076" s="229"/>
      <c r="AF2076" s="229"/>
      <c r="AG2076" s="229"/>
      <c r="AH2076" s="229"/>
      <c r="AI2076" s="229"/>
      <c r="AJ2076" s="229"/>
      <c r="AK2076" s="229"/>
      <c r="AL2076" s="75" t="s">
        <v>8228</v>
      </c>
      <c r="AM2076" s="75" t="s">
        <v>8364</v>
      </c>
      <c r="AN2076" s="75"/>
      <c r="AO2076" s="75"/>
      <c r="AP2076" s="75"/>
      <c r="AQ2076" s="233"/>
      <c r="AR2076" s="233"/>
      <c r="AS2076" s="233"/>
      <c r="AT2076" s="233"/>
      <c r="AU2076" s="229"/>
      <c r="AV2076" s="229"/>
      <c r="AW2076" s="229"/>
      <c r="AX2076" s="229"/>
      <c r="AY2076" s="229"/>
      <c r="AZ2076" s="229"/>
      <c r="BA2076" s="229"/>
      <c r="BB2076" s="229"/>
      <c r="BC2076" s="229"/>
      <c r="BD2076" s="229"/>
      <c r="BE2076" s="229"/>
      <c r="BF2076" s="229"/>
      <c r="BG2076" s="229"/>
      <c r="BH2076" s="229"/>
      <c r="BI2076" s="229"/>
      <c r="BJ2076" s="229"/>
      <c r="BK2076" s="229"/>
      <c r="BL2076" s="229"/>
      <c r="BM2076" s="229"/>
      <c r="BN2076" s="229"/>
      <c r="BO2076" s="229"/>
      <c r="BR2076" s="18"/>
      <c r="BV2076" s="18"/>
    </row>
    <row r="2077" spans="1:74" ht="15.6" x14ac:dyDescent="0.3">
      <c r="A2077" s="234" t="s">
        <v>8399</v>
      </c>
      <c r="B2077" s="234" t="s">
        <v>10</v>
      </c>
      <c r="C2077" s="114">
        <v>9</v>
      </c>
      <c r="D2077" s="236">
        <v>9</v>
      </c>
      <c r="E2077" s="114">
        <v>5</v>
      </c>
      <c r="F2077" s="114">
        <v>3</v>
      </c>
      <c r="G2077" s="114">
        <v>0</v>
      </c>
      <c r="H2077" s="114">
        <v>1</v>
      </c>
      <c r="I2077" s="114">
        <v>0</v>
      </c>
      <c r="J2077" s="236">
        <f t="shared" ref="J2077:J2092" si="364">SUM(E2077:I2077)</f>
        <v>9</v>
      </c>
      <c r="K2077" s="233"/>
      <c r="L2077" s="172"/>
      <c r="M2077" s="229"/>
      <c r="N2077" s="229"/>
      <c r="O2077" s="229"/>
      <c r="P2077" s="229"/>
      <c r="Q2077" s="229"/>
      <c r="R2077" s="229"/>
      <c r="S2077" s="234" t="s">
        <v>8190</v>
      </c>
      <c r="T2077" s="234" t="s">
        <v>5758</v>
      </c>
      <c r="U2077" s="234" t="s">
        <v>5740</v>
      </c>
      <c r="V2077" s="234" t="s">
        <v>5712</v>
      </c>
      <c r="W2077" s="234" t="s">
        <v>5745</v>
      </c>
      <c r="X2077" s="234" t="s">
        <v>5868</v>
      </c>
      <c r="Y2077" s="234" t="s">
        <v>5636</v>
      </c>
      <c r="Z2077" s="233"/>
      <c r="AA2077" s="229"/>
      <c r="AB2077" s="229"/>
      <c r="AC2077" s="229"/>
      <c r="AD2077" s="229"/>
      <c r="AE2077" s="229"/>
      <c r="AF2077" s="229"/>
      <c r="AG2077" s="229"/>
      <c r="AH2077" s="229"/>
      <c r="AI2077" s="229"/>
      <c r="AJ2077" s="229"/>
      <c r="AK2077" s="229"/>
      <c r="AL2077" s="233" t="s">
        <v>8353</v>
      </c>
      <c r="AM2077" s="75"/>
      <c r="AN2077" s="75"/>
      <c r="AO2077" s="75"/>
      <c r="AP2077" s="75"/>
      <c r="AQ2077" s="233"/>
      <c r="AR2077" s="233"/>
      <c r="AS2077" s="233"/>
      <c r="AT2077" s="233"/>
      <c r="AU2077" s="229"/>
      <c r="AV2077" s="229"/>
      <c r="AW2077" s="229"/>
      <c r="AX2077" s="229"/>
      <c r="AY2077" s="229"/>
      <c r="AZ2077" s="229"/>
      <c r="BA2077" s="229"/>
      <c r="BB2077" s="229"/>
      <c r="BC2077" s="229"/>
      <c r="BD2077" s="229"/>
      <c r="BE2077" s="229"/>
      <c r="BF2077" s="229"/>
      <c r="BG2077" s="229"/>
      <c r="BH2077" s="229"/>
      <c r="BI2077" s="229"/>
      <c r="BJ2077" s="229"/>
      <c r="BK2077" s="229"/>
      <c r="BL2077" s="229"/>
      <c r="BM2077" s="229"/>
      <c r="BN2077" s="229"/>
      <c r="BO2077" s="229"/>
      <c r="BR2077" s="18"/>
      <c r="BV2077" s="18"/>
    </row>
    <row r="2078" spans="1:74" ht="15.6" x14ac:dyDescent="0.3">
      <c r="A2078" s="237" t="s">
        <v>8207</v>
      </c>
      <c r="B2078" s="237" t="s">
        <v>3133</v>
      </c>
      <c r="C2078" s="123">
        <v>10</v>
      </c>
      <c r="D2078" s="239">
        <v>9</v>
      </c>
      <c r="E2078" s="123">
        <v>5</v>
      </c>
      <c r="F2078" s="123">
        <v>3</v>
      </c>
      <c r="G2078" s="123">
        <v>0</v>
      </c>
      <c r="H2078" s="123">
        <v>1</v>
      </c>
      <c r="I2078" s="123">
        <v>0</v>
      </c>
      <c r="J2078" s="239">
        <f t="shared" si="364"/>
        <v>9</v>
      </c>
      <c r="K2078" s="240"/>
      <c r="L2078" s="185"/>
      <c r="M2078" s="229"/>
      <c r="N2078" s="229"/>
      <c r="O2078" s="229"/>
      <c r="P2078" s="229"/>
      <c r="Q2078" s="229"/>
      <c r="R2078" s="229"/>
      <c r="S2078" s="234" t="s">
        <v>8074</v>
      </c>
      <c r="T2078" s="234">
        <f>E2077</f>
        <v>5</v>
      </c>
      <c r="U2078" s="234">
        <f>F2077</f>
        <v>3</v>
      </c>
      <c r="V2078" s="234">
        <f>G2077</f>
        <v>0</v>
      </c>
      <c r="W2078" s="234">
        <f>H2077</f>
        <v>1</v>
      </c>
      <c r="X2078" s="234">
        <f>I2077</f>
        <v>0</v>
      </c>
      <c r="Y2078" s="234">
        <f>SUM(T2078:X2078)</f>
        <v>9</v>
      </c>
      <c r="Z2078" s="241"/>
      <c r="AA2078" s="229"/>
      <c r="AB2078" s="229"/>
      <c r="AC2078" s="229"/>
      <c r="AD2078" s="229"/>
      <c r="AE2078" s="229"/>
      <c r="AF2078" s="229"/>
      <c r="AG2078" s="229"/>
      <c r="AH2078" s="229"/>
      <c r="AI2078" s="229"/>
      <c r="AJ2078" s="229"/>
      <c r="AK2078" s="229"/>
      <c r="AL2078" s="233" t="s">
        <v>8355</v>
      </c>
      <c r="AM2078" s="75"/>
      <c r="AN2078" s="75"/>
      <c r="AO2078" s="75"/>
      <c r="AP2078" s="75"/>
      <c r="AQ2078" s="233"/>
      <c r="AR2078" s="233"/>
      <c r="AS2078" s="233"/>
      <c r="AT2078" s="233"/>
      <c r="AU2078" s="229"/>
      <c r="AV2078" s="229"/>
      <c r="AW2078" s="229"/>
      <c r="AX2078" s="229"/>
      <c r="AY2078" s="229"/>
      <c r="AZ2078" s="229"/>
      <c r="BA2078" s="229"/>
      <c r="BB2078" s="229"/>
      <c r="BC2078" s="229"/>
      <c r="BD2078" s="229"/>
      <c r="BE2078" s="229"/>
      <c r="BF2078" s="229"/>
      <c r="BG2078" s="229"/>
      <c r="BH2078" s="229"/>
      <c r="BI2078" s="229"/>
      <c r="BJ2078" s="229"/>
      <c r="BK2078" s="229"/>
      <c r="BL2078" s="229"/>
      <c r="BM2078" s="229"/>
      <c r="BN2078" s="229"/>
      <c r="BO2078" s="229"/>
      <c r="BR2078" s="18"/>
      <c r="BV2078" s="18"/>
    </row>
    <row r="2079" spans="1:74" ht="15.6" x14ac:dyDescent="0.3">
      <c r="A2079" s="237" t="s">
        <v>8207</v>
      </c>
      <c r="B2079" s="237" t="s">
        <v>836</v>
      </c>
      <c r="C2079" s="228">
        <v>97</v>
      </c>
      <c r="D2079" s="239">
        <v>95</v>
      </c>
      <c r="E2079" s="123">
        <v>0</v>
      </c>
      <c r="F2079" s="123">
        <v>0</v>
      </c>
      <c r="G2079" s="123">
        <v>0</v>
      </c>
      <c r="H2079" s="123">
        <v>4</v>
      </c>
      <c r="I2079" s="123">
        <v>91</v>
      </c>
      <c r="J2079" s="239">
        <f t="shared" si="364"/>
        <v>95</v>
      </c>
      <c r="K2079" s="240"/>
      <c r="L2079" s="185"/>
      <c r="M2079" s="229"/>
      <c r="N2079" s="229"/>
      <c r="O2079" s="229"/>
      <c r="P2079" s="229"/>
      <c r="Q2079" s="229"/>
      <c r="R2079" s="229"/>
      <c r="S2079" s="234" t="s">
        <v>8075</v>
      </c>
      <c r="T2079" s="234">
        <f>SUM(E2078:E2082)</f>
        <v>6</v>
      </c>
      <c r="U2079" s="234">
        <f>SUM(F2078:F2082)</f>
        <v>24</v>
      </c>
      <c r="V2079" s="234">
        <f>SUM(G2078:G2082)</f>
        <v>6</v>
      </c>
      <c r="W2079" s="234">
        <f>SUM(H2078:H2082)</f>
        <v>55</v>
      </c>
      <c r="X2079" s="234">
        <f>SUM(I2078:I2082)</f>
        <v>166</v>
      </c>
      <c r="Y2079" s="234">
        <f>SUM(T2079:X2079)</f>
        <v>257</v>
      </c>
      <c r="Z2079" s="241"/>
      <c r="AA2079" s="229"/>
      <c r="AB2079" s="229"/>
      <c r="AC2079" s="229"/>
      <c r="AD2079" s="229"/>
      <c r="AE2079" s="229"/>
      <c r="AF2079" s="229"/>
      <c r="AG2079" s="229"/>
      <c r="AH2079" s="229"/>
      <c r="AI2079" s="229"/>
      <c r="AJ2079" s="229"/>
      <c r="AK2079" s="229"/>
      <c r="AL2079" s="233"/>
      <c r="AM2079" s="75"/>
      <c r="AN2079" s="75"/>
      <c r="AO2079" s="75"/>
      <c r="AP2079" s="75"/>
      <c r="AQ2079" s="233"/>
      <c r="AR2079" s="233"/>
      <c r="AS2079" s="233"/>
      <c r="AT2079" s="233"/>
      <c r="AU2079" s="229"/>
      <c r="AV2079" s="229"/>
      <c r="AW2079" s="229"/>
      <c r="AX2079" s="229"/>
      <c r="AY2079" s="229"/>
      <c r="AZ2079" s="229"/>
      <c r="BA2079" s="229"/>
      <c r="BB2079" s="229"/>
      <c r="BC2079" s="229"/>
      <c r="BD2079" s="229"/>
      <c r="BE2079" s="229"/>
      <c r="BF2079" s="229"/>
      <c r="BG2079" s="229"/>
      <c r="BH2079" s="229"/>
      <c r="BI2079" s="229"/>
      <c r="BJ2079" s="229"/>
      <c r="BK2079" s="229"/>
      <c r="BL2079" s="229"/>
      <c r="BM2079" s="229"/>
      <c r="BN2079" s="229"/>
      <c r="BO2079" s="229"/>
      <c r="BR2079" s="18"/>
      <c r="BV2079" s="18"/>
    </row>
    <row r="2080" spans="1:74" ht="15.6" x14ac:dyDescent="0.3">
      <c r="A2080" s="237" t="s">
        <v>8207</v>
      </c>
      <c r="B2080" s="237" t="s">
        <v>5524</v>
      </c>
      <c r="C2080" s="228">
        <v>0</v>
      </c>
      <c r="D2080" s="239">
        <v>0</v>
      </c>
      <c r="E2080" s="123">
        <v>0</v>
      </c>
      <c r="F2080" s="123">
        <v>0</v>
      </c>
      <c r="G2080" s="123">
        <v>0</v>
      </c>
      <c r="H2080" s="123">
        <v>0</v>
      </c>
      <c r="I2080" s="123">
        <v>0</v>
      </c>
      <c r="J2080" s="239">
        <f t="shared" si="364"/>
        <v>0</v>
      </c>
      <c r="K2080" s="240"/>
      <c r="L2080" s="185"/>
      <c r="M2080" s="229"/>
      <c r="N2080" s="229"/>
      <c r="O2080" s="229"/>
      <c r="P2080" s="229"/>
      <c r="Q2080" s="229"/>
      <c r="R2080" s="229"/>
      <c r="S2080" s="234" t="s">
        <v>8076</v>
      </c>
      <c r="T2080" s="234">
        <f>SUM(E2083:E2087)</f>
        <v>10</v>
      </c>
      <c r="U2080" s="234">
        <f>SUM(F2083:F2087)</f>
        <v>49</v>
      </c>
      <c r="V2080" s="234">
        <f>SUM(G2083:G2087)</f>
        <v>22</v>
      </c>
      <c r="W2080" s="234">
        <f>SUM(H2083:H2087)</f>
        <v>97</v>
      </c>
      <c r="X2080" s="234">
        <f>SUM(I2083:I2087)</f>
        <v>345</v>
      </c>
      <c r="Y2080" s="234">
        <f>SUM(T2080:X2080)</f>
        <v>523</v>
      </c>
      <c r="Z2080" s="241"/>
      <c r="AA2080" s="229"/>
      <c r="AB2080" s="229"/>
      <c r="AC2080" s="229"/>
      <c r="AD2080" s="229"/>
      <c r="AE2080" s="229"/>
      <c r="AF2080" s="229"/>
      <c r="AG2080" s="229"/>
      <c r="AH2080" s="229"/>
      <c r="AI2080" s="229"/>
      <c r="AJ2080" s="229"/>
      <c r="AK2080" s="229"/>
      <c r="AL2080" s="233" t="s">
        <v>2</v>
      </c>
      <c r="AM2080" s="233" t="s">
        <v>8359</v>
      </c>
      <c r="AN2080" s="233" t="s">
        <v>8360</v>
      </c>
      <c r="AO2080" s="233" t="s">
        <v>8361</v>
      </c>
      <c r="AP2080" s="233" t="s">
        <v>8258</v>
      </c>
      <c r="AQ2080" s="233" t="s">
        <v>8253</v>
      </c>
      <c r="AR2080" s="233" t="s">
        <v>8362</v>
      </c>
      <c r="AS2080" s="233" t="s">
        <v>8363</v>
      </c>
      <c r="AT2080" s="233" t="s">
        <v>8364</v>
      </c>
      <c r="AU2080" s="229"/>
      <c r="AV2080" s="229"/>
      <c r="AW2080" s="229"/>
      <c r="AX2080" s="229"/>
      <c r="AY2080" s="229"/>
      <c r="AZ2080" s="229"/>
      <c r="BA2080" s="229"/>
      <c r="BB2080" s="229"/>
      <c r="BC2080" s="229"/>
      <c r="BD2080" s="229"/>
      <c r="BE2080" s="229"/>
      <c r="BF2080" s="229"/>
      <c r="BG2080" s="229"/>
      <c r="BH2080" s="229"/>
      <c r="BI2080" s="229"/>
      <c r="BJ2080" s="229"/>
      <c r="BK2080" s="229"/>
      <c r="BL2080" s="229"/>
      <c r="BM2080" s="229"/>
      <c r="BN2080" s="229"/>
      <c r="BO2080" s="229"/>
      <c r="BR2080" s="18"/>
      <c r="BV2080" s="18"/>
    </row>
    <row r="2081" spans="1:74" ht="15.6" x14ac:dyDescent="0.3">
      <c r="A2081" s="237" t="s">
        <v>8207</v>
      </c>
      <c r="B2081" s="237" t="s">
        <v>3855</v>
      </c>
      <c r="C2081" s="228">
        <v>0</v>
      </c>
      <c r="D2081" s="239">
        <v>0</v>
      </c>
      <c r="E2081" s="123">
        <v>0</v>
      </c>
      <c r="F2081" s="123">
        <v>0</v>
      </c>
      <c r="G2081" s="123">
        <v>0</v>
      </c>
      <c r="H2081" s="123">
        <v>0</v>
      </c>
      <c r="I2081" s="123">
        <v>0</v>
      </c>
      <c r="J2081" s="239">
        <f t="shared" si="364"/>
        <v>0</v>
      </c>
      <c r="K2081" s="240"/>
      <c r="L2081" s="185"/>
      <c r="M2081" s="229"/>
      <c r="N2081" s="229"/>
      <c r="O2081" s="229"/>
      <c r="P2081" s="229"/>
      <c r="Q2081" s="229"/>
      <c r="R2081" s="229"/>
      <c r="S2081" s="234" t="s">
        <v>8077</v>
      </c>
      <c r="T2081" s="234">
        <f>SUM(E2088:E2092)</f>
        <v>21</v>
      </c>
      <c r="U2081" s="234">
        <f>SUM(F2088:F2092)</f>
        <v>101</v>
      </c>
      <c r="V2081" s="234">
        <f>SUM(G2088:G2092)</f>
        <v>48</v>
      </c>
      <c r="W2081" s="234">
        <f>SUM(H2088:H2092)</f>
        <v>103</v>
      </c>
      <c r="X2081" s="234">
        <f>SUM(I2088:I2092)</f>
        <v>0</v>
      </c>
      <c r="Y2081" s="234">
        <f>SUM(T2081:X2081)</f>
        <v>273</v>
      </c>
      <c r="Z2081" s="241"/>
      <c r="AA2081" s="229"/>
      <c r="AB2081" s="229"/>
      <c r="AC2081" s="229"/>
      <c r="AD2081" s="229"/>
      <c r="AE2081" s="229"/>
      <c r="AF2081" s="229"/>
      <c r="AG2081" s="229"/>
      <c r="AH2081" s="229"/>
      <c r="AI2081" s="229"/>
      <c r="AJ2081" s="229"/>
      <c r="AK2081" s="229"/>
      <c r="AL2081" s="233" t="s">
        <v>8243</v>
      </c>
      <c r="AM2081" s="75">
        <v>0</v>
      </c>
      <c r="AN2081" s="75">
        <v>0</v>
      </c>
      <c r="AO2081" s="75">
        <v>0</v>
      </c>
      <c r="AP2081" s="75">
        <v>0</v>
      </c>
      <c r="AQ2081" s="75">
        <v>0</v>
      </c>
      <c r="AR2081" s="75">
        <v>0</v>
      </c>
      <c r="AS2081" s="75">
        <v>0</v>
      </c>
      <c r="AT2081" s="75">
        <v>0</v>
      </c>
      <c r="AU2081" s="229"/>
      <c r="AV2081" s="229"/>
      <c r="AW2081" s="229"/>
      <c r="AX2081" s="229"/>
      <c r="AY2081" s="229"/>
      <c r="AZ2081" s="229"/>
      <c r="BA2081" s="229"/>
      <c r="BB2081" s="229"/>
      <c r="BC2081" s="229"/>
      <c r="BD2081" s="229"/>
      <c r="BE2081" s="229"/>
      <c r="BF2081" s="229"/>
      <c r="BG2081" s="229"/>
      <c r="BH2081" s="229"/>
      <c r="BI2081" s="229"/>
      <c r="BJ2081" s="229"/>
      <c r="BK2081" s="229"/>
      <c r="BL2081" s="229"/>
      <c r="BM2081" s="229"/>
      <c r="BN2081" s="229"/>
      <c r="BO2081" s="229"/>
      <c r="BR2081" s="18"/>
      <c r="BV2081" s="18"/>
    </row>
    <row r="2082" spans="1:74" ht="15.6" x14ac:dyDescent="0.3">
      <c r="A2082" s="237" t="s">
        <v>8207</v>
      </c>
      <c r="B2082" s="237" t="s">
        <v>10</v>
      </c>
      <c r="C2082" s="228">
        <v>153</v>
      </c>
      <c r="D2082" s="239">
        <v>153</v>
      </c>
      <c r="E2082" s="123">
        <v>1</v>
      </c>
      <c r="F2082" s="123">
        <v>21</v>
      </c>
      <c r="G2082" s="123">
        <v>6</v>
      </c>
      <c r="H2082" s="123">
        <v>50</v>
      </c>
      <c r="I2082" s="123">
        <v>75</v>
      </c>
      <c r="J2082" s="239">
        <f t="shared" si="364"/>
        <v>153</v>
      </c>
      <c r="K2082" s="240"/>
      <c r="L2082" s="185"/>
      <c r="M2082" s="229"/>
      <c r="N2082" s="229"/>
      <c r="O2082" s="229"/>
      <c r="P2082" s="229"/>
      <c r="Q2082" s="229"/>
      <c r="R2082" s="229"/>
      <c r="S2082" s="233"/>
      <c r="T2082" s="233">
        <f t="shared" ref="T2082:Y2082" si="365">SUM(T2078:T2081)</f>
        <v>42</v>
      </c>
      <c r="U2082" s="233">
        <f t="shared" si="365"/>
        <v>177</v>
      </c>
      <c r="V2082" s="233">
        <f t="shared" si="365"/>
        <v>76</v>
      </c>
      <c r="W2082" s="233">
        <f t="shared" si="365"/>
        <v>256</v>
      </c>
      <c r="X2082" s="233">
        <f t="shared" si="365"/>
        <v>511</v>
      </c>
      <c r="Y2082" s="233">
        <f t="shared" si="365"/>
        <v>1062</v>
      </c>
      <c r="Z2082" s="241"/>
      <c r="AA2082" s="229"/>
      <c r="AB2082" s="229"/>
      <c r="AC2082" s="229"/>
      <c r="AD2082" s="229"/>
      <c r="AE2082" s="229"/>
      <c r="AF2082" s="229"/>
      <c r="AG2082" s="229"/>
      <c r="AH2082" s="229"/>
      <c r="AI2082" s="229"/>
      <c r="AJ2082" s="229"/>
      <c r="AK2082" s="229"/>
      <c r="AL2082" s="233" t="s">
        <v>8244</v>
      </c>
      <c r="AM2082" s="75">
        <v>0</v>
      </c>
      <c r="AN2082" s="75">
        <v>0</v>
      </c>
      <c r="AO2082" s="75">
        <v>0</v>
      </c>
      <c r="AP2082" s="75">
        <v>0</v>
      </c>
      <c r="AQ2082" s="75">
        <v>0</v>
      </c>
      <c r="AR2082" s="75">
        <v>0</v>
      </c>
      <c r="AS2082" s="75">
        <v>0</v>
      </c>
      <c r="AT2082" s="75">
        <v>0</v>
      </c>
      <c r="AU2082" s="229"/>
      <c r="AV2082" s="229"/>
      <c r="AW2082" s="229"/>
      <c r="AX2082" s="229"/>
      <c r="AY2082" s="229"/>
      <c r="AZ2082" s="229"/>
      <c r="BA2082" s="229"/>
      <c r="BB2082" s="229"/>
      <c r="BC2082" s="229"/>
      <c r="BD2082" s="229"/>
      <c r="BE2082" s="229"/>
      <c r="BF2082" s="229"/>
      <c r="BG2082" s="229"/>
      <c r="BH2082" s="229"/>
      <c r="BI2082" s="229"/>
      <c r="BJ2082" s="229"/>
      <c r="BK2082" s="229"/>
      <c r="BL2082" s="229"/>
      <c r="BM2082" s="229"/>
      <c r="BN2082" s="229"/>
      <c r="BO2082" s="229"/>
      <c r="BR2082" s="18"/>
      <c r="BV2082" s="18"/>
    </row>
    <row r="2083" spans="1:74" ht="15.6" x14ac:dyDescent="0.3">
      <c r="A2083" s="234" t="s">
        <v>8208</v>
      </c>
      <c r="B2083" s="234" t="s">
        <v>3133</v>
      </c>
      <c r="C2083" s="242">
        <v>88</v>
      </c>
      <c r="D2083" s="236">
        <v>86</v>
      </c>
      <c r="E2083" s="114">
        <v>6</v>
      </c>
      <c r="F2083" s="114">
        <v>24</v>
      </c>
      <c r="G2083" s="114">
        <v>5</v>
      </c>
      <c r="H2083" s="114">
        <v>51</v>
      </c>
      <c r="I2083" s="114">
        <v>0</v>
      </c>
      <c r="J2083" s="236">
        <f t="shared" si="364"/>
        <v>86</v>
      </c>
      <c r="K2083" s="233"/>
      <c r="L2083" s="135"/>
      <c r="M2083" s="229"/>
      <c r="N2083" s="229"/>
      <c r="O2083" s="229"/>
      <c r="P2083" s="229"/>
      <c r="Q2083" s="229"/>
      <c r="R2083" s="229"/>
      <c r="S2083" s="234" t="s">
        <v>8192</v>
      </c>
      <c r="T2083" s="234" t="s">
        <v>5758</v>
      </c>
      <c r="U2083" s="234" t="s">
        <v>5740</v>
      </c>
      <c r="V2083" s="234" t="s">
        <v>5712</v>
      </c>
      <c r="W2083" s="234" t="s">
        <v>5745</v>
      </c>
      <c r="X2083" s="234" t="s">
        <v>5868</v>
      </c>
      <c r="Y2083" s="234" t="s">
        <v>5636</v>
      </c>
      <c r="Z2083" s="233"/>
      <c r="AA2083" s="229"/>
      <c r="AB2083" s="229"/>
      <c r="AC2083" s="229"/>
      <c r="AD2083" s="229"/>
      <c r="AE2083" s="229"/>
      <c r="AF2083" s="229"/>
      <c r="AG2083" s="229"/>
      <c r="AH2083" s="229"/>
      <c r="AI2083" s="229"/>
      <c r="AJ2083" s="229"/>
      <c r="AK2083" s="229"/>
      <c r="AL2083" s="233" t="s">
        <v>8245</v>
      </c>
      <c r="AM2083" s="75">
        <v>0</v>
      </c>
      <c r="AN2083" s="75">
        <v>0</v>
      </c>
      <c r="AO2083" s="75">
        <v>0</v>
      </c>
      <c r="AP2083" s="75">
        <v>0</v>
      </c>
      <c r="AQ2083" s="75">
        <v>0</v>
      </c>
      <c r="AR2083" s="75">
        <v>0</v>
      </c>
      <c r="AS2083" s="75">
        <v>0</v>
      </c>
      <c r="AT2083" s="75">
        <v>0</v>
      </c>
      <c r="AU2083" s="229"/>
      <c r="AV2083" s="229"/>
      <c r="AW2083" s="229"/>
      <c r="AX2083" s="229"/>
      <c r="AY2083" s="229"/>
      <c r="AZ2083" s="229"/>
      <c r="BA2083" s="229"/>
      <c r="BB2083" s="229"/>
      <c r="BC2083" s="229"/>
      <c r="BD2083" s="229"/>
      <c r="BE2083" s="229"/>
      <c r="BF2083" s="229"/>
      <c r="BG2083" s="229"/>
      <c r="BH2083" s="229"/>
      <c r="BI2083" s="229"/>
      <c r="BJ2083" s="229"/>
      <c r="BK2083" s="229"/>
      <c r="BL2083" s="229"/>
      <c r="BM2083" s="229"/>
      <c r="BN2083" s="229"/>
      <c r="BO2083" s="229"/>
      <c r="BR2083" s="18"/>
      <c r="BV2083" s="18"/>
    </row>
    <row r="2084" spans="1:74" ht="15.6" x14ac:dyDescent="0.3">
      <c r="A2084" s="234" t="s">
        <v>8208</v>
      </c>
      <c r="B2084" s="234" t="s">
        <v>836</v>
      </c>
      <c r="C2084" s="242">
        <v>4</v>
      </c>
      <c r="D2084" s="236">
        <v>3</v>
      </c>
      <c r="E2084" s="114">
        <v>0</v>
      </c>
      <c r="F2084" s="114">
        <v>0</v>
      </c>
      <c r="G2084" s="114">
        <v>0</v>
      </c>
      <c r="H2084" s="114">
        <v>3</v>
      </c>
      <c r="I2084" s="114">
        <v>0</v>
      </c>
      <c r="J2084" s="236">
        <f t="shared" si="364"/>
        <v>3</v>
      </c>
      <c r="K2084" s="233"/>
      <c r="L2084" s="135"/>
      <c r="M2084" s="229"/>
      <c r="N2084" s="229"/>
      <c r="O2084" s="229"/>
      <c r="P2084" s="229"/>
      <c r="Q2084" s="229"/>
      <c r="R2084" s="229"/>
      <c r="S2084" s="234" t="s">
        <v>8074</v>
      </c>
      <c r="T2084" s="234">
        <v>0</v>
      </c>
      <c r="U2084" s="234">
        <v>1</v>
      </c>
      <c r="V2084" s="234">
        <v>0</v>
      </c>
      <c r="W2084" s="234">
        <v>0</v>
      </c>
      <c r="X2084" s="234">
        <v>0</v>
      </c>
      <c r="Y2084" s="234">
        <f>SUM(T2084:X2084)</f>
        <v>1</v>
      </c>
      <c r="Z2084" s="241"/>
      <c r="AA2084" s="229"/>
      <c r="AB2084" s="229"/>
      <c r="AC2084" s="229"/>
      <c r="AD2084" s="229"/>
      <c r="AE2084" s="229"/>
      <c r="AF2084" s="229"/>
      <c r="AG2084" s="229"/>
      <c r="AH2084" s="229"/>
      <c r="AI2084" s="229"/>
      <c r="AJ2084" s="229"/>
      <c r="AK2084" s="229"/>
      <c r="AL2084" s="233" t="s">
        <v>8246</v>
      </c>
      <c r="AM2084" s="75">
        <v>0</v>
      </c>
      <c r="AN2084" s="75">
        <v>0</v>
      </c>
      <c r="AO2084" s="75">
        <v>0</v>
      </c>
      <c r="AP2084" s="75">
        <v>0</v>
      </c>
      <c r="AQ2084" s="75">
        <v>0</v>
      </c>
      <c r="AR2084" s="75">
        <v>0</v>
      </c>
      <c r="AS2084" s="75">
        <v>0</v>
      </c>
      <c r="AT2084" s="75">
        <v>0</v>
      </c>
      <c r="AU2084" s="229"/>
      <c r="AV2084" s="229"/>
      <c r="AW2084" s="229"/>
      <c r="AX2084" s="229"/>
      <c r="AY2084" s="229"/>
      <c r="AZ2084" s="229"/>
      <c r="BA2084" s="229"/>
      <c r="BB2084" s="229"/>
      <c r="BC2084" s="229"/>
      <c r="BD2084" s="229"/>
      <c r="BE2084" s="229"/>
      <c r="BF2084" s="229"/>
      <c r="BG2084" s="229"/>
      <c r="BH2084" s="229"/>
      <c r="BI2084" s="229"/>
      <c r="BJ2084" s="229"/>
      <c r="BK2084" s="229"/>
      <c r="BL2084" s="229"/>
      <c r="BM2084" s="229"/>
      <c r="BN2084" s="229"/>
      <c r="BO2084" s="229"/>
      <c r="BR2084" s="18"/>
      <c r="BV2084" s="18"/>
    </row>
    <row r="2085" spans="1:74" ht="15.6" x14ac:dyDescent="0.3">
      <c r="A2085" s="234" t="s">
        <v>8208</v>
      </c>
      <c r="B2085" s="234" t="s">
        <v>5524</v>
      </c>
      <c r="C2085" s="242">
        <v>0</v>
      </c>
      <c r="D2085" s="236">
        <v>0</v>
      </c>
      <c r="E2085" s="114">
        <v>0</v>
      </c>
      <c r="F2085" s="114">
        <v>0</v>
      </c>
      <c r="G2085" s="114">
        <v>0</v>
      </c>
      <c r="H2085" s="114">
        <v>0</v>
      </c>
      <c r="I2085" s="114">
        <v>0</v>
      </c>
      <c r="J2085" s="236">
        <f t="shared" si="364"/>
        <v>0</v>
      </c>
      <c r="K2085" s="233"/>
      <c r="L2085" s="135"/>
      <c r="M2085" s="229"/>
      <c r="N2085" s="229"/>
      <c r="O2085" s="229"/>
      <c r="P2085" s="229"/>
      <c r="Q2085" s="229"/>
      <c r="R2085" s="229"/>
      <c r="S2085" s="234" t="s">
        <v>8075</v>
      </c>
      <c r="T2085" s="234">
        <f>E2078</f>
        <v>5</v>
      </c>
      <c r="U2085" s="234">
        <f>F2078</f>
        <v>3</v>
      </c>
      <c r="V2085" s="234">
        <f>G2078</f>
        <v>0</v>
      </c>
      <c r="W2085" s="234">
        <f>H2078</f>
        <v>1</v>
      </c>
      <c r="X2085" s="234">
        <f>I2078</f>
        <v>0</v>
      </c>
      <c r="Y2085" s="234">
        <f>SUM(T2085:X2085)</f>
        <v>9</v>
      </c>
      <c r="Z2085" s="241"/>
      <c r="AA2085" s="229"/>
      <c r="AB2085" s="229"/>
      <c r="AC2085" s="229"/>
      <c r="AD2085" s="229"/>
      <c r="AE2085" s="229"/>
      <c r="AF2085" s="229"/>
      <c r="AG2085" s="229"/>
      <c r="AH2085" s="229"/>
      <c r="AI2085" s="229"/>
      <c r="AJ2085" s="229"/>
      <c r="AK2085" s="229"/>
      <c r="AL2085" s="233" t="s">
        <v>8440</v>
      </c>
      <c r="AM2085" s="75">
        <v>0</v>
      </c>
      <c r="AN2085" s="75">
        <v>0</v>
      </c>
      <c r="AO2085" s="75">
        <v>0</v>
      </c>
      <c r="AP2085" s="75">
        <v>0</v>
      </c>
      <c r="AQ2085" s="75">
        <v>0</v>
      </c>
      <c r="AR2085" s="75">
        <v>415</v>
      </c>
      <c r="AS2085" s="75">
        <v>435</v>
      </c>
      <c r="AT2085" s="245">
        <v>345</v>
      </c>
      <c r="AU2085" s="229"/>
      <c r="AV2085" s="229"/>
      <c r="AW2085" s="229"/>
      <c r="AX2085" s="229"/>
      <c r="AY2085" s="229"/>
      <c r="AZ2085" s="229"/>
      <c r="BA2085" s="229"/>
      <c r="BB2085" s="229"/>
      <c r="BC2085" s="229"/>
      <c r="BD2085" s="229"/>
      <c r="BE2085" s="229"/>
      <c r="BF2085" s="229"/>
      <c r="BG2085" s="229"/>
      <c r="BH2085" s="229"/>
      <c r="BI2085" s="229"/>
      <c r="BJ2085" s="229"/>
      <c r="BK2085" s="229"/>
      <c r="BL2085" s="229"/>
      <c r="BM2085" s="229"/>
      <c r="BN2085" s="229"/>
      <c r="BO2085" s="229"/>
      <c r="BR2085" s="18"/>
      <c r="BV2085" s="18"/>
    </row>
    <row r="2086" spans="1:74" ht="15.6" x14ac:dyDescent="0.3">
      <c r="A2086" s="234" t="s">
        <v>8208</v>
      </c>
      <c r="B2086" s="234" t="s">
        <v>3855</v>
      </c>
      <c r="C2086" s="242">
        <v>0</v>
      </c>
      <c r="D2086" s="236">
        <v>0</v>
      </c>
      <c r="E2086" s="114">
        <v>0</v>
      </c>
      <c r="F2086" s="114">
        <v>0</v>
      </c>
      <c r="G2086" s="114">
        <v>0</v>
      </c>
      <c r="H2086" s="114">
        <v>0</v>
      </c>
      <c r="I2086" s="114">
        <v>0</v>
      </c>
      <c r="J2086" s="236">
        <f t="shared" si="364"/>
        <v>0</v>
      </c>
      <c r="K2086" s="233"/>
      <c r="L2086" s="135"/>
      <c r="M2086" s="229"/>
      <c r="N2086" s="229"/>
      <c r="O2086" s="229"/>
      <c r="P2086" s="229"/>
      <c r="Q2086" s="229"/>
      <c r="R2086" s="229"/>
      <c r="S2086" s="234" t="s">
        <v>8076</v>
      </c>
      <c r="T2086" s="234">
        <f>E2083</f>
        <v>6</v>
      </c>
      <c r="U2086" s="234">
        <f>F2083</f>
        <v>24</v>
      </c>
      <c r="V2086" s="234">
        <f>G2083</f>
        <v>5</v>
      </c>
      <c r="W2086" s="234">
        <f>H2083</f>
        <v>51</v>
      </c>
      <c r="X2086" s="234">
        <f>I2083</f>
        <v>0</v>
      </c>
      <c r="Y2086" s="234">
        <f>SUM(T2086:X2086)</f>
        <v>86</v>
      </c>
      <c r="Z2086" s="241"/>
      <c r="AA2086" s="229"/>
      <c r="AB2086" s="229"/>
      <c r="AC2086" s="229"/>
      <c r="AD2086" s="229"/>
      <c r="AE2086" s="229"/>
      <c r="AF2086" s="229"/>
      <c r="AG2086" s="229"/>
      <c r="AH2086" s="229"/>
      <c r="AI2086" s="229"/>
      <c r="AJ2086" s="229"/>
      <c r="AK2086" s="229"/>
      <c r="AL2086" s="233"/>
      <c r="AM2086" s="233"/>
      <c r="AN2086" s="233"/>
      <c r="AO2086" s="233"/>
      <c r="AP2086" s="233"/>
      <c r="AQ2086" s="233"/>
      <c r="AR2086" s="233"/>
      <c r="AS2086" s="233"/>
      <c r="AT2086" s="233"/>
      <c r="AU2086" s="229"/>
      <c r="AV2086" s="229"/>
      <c r="AW2086" s="229"/>
      <c r="AX2086" s="229"/>
      <c r="AY2086" s="229"/>
      <c r="AZ2086" s="229"/>
      <c r="BA2086" s="229"/>
      <c r="BB2086" s="229"/>
      <c r="BC2086" s="229"/>
      <c r="BD2086" s="229"/>
      <c r="BE2086" s="229"/>
      <c r="BF2086" s="229"/>
      <c r="BG2086" s="229"/>
      <c r="BH2086" s="229"/>
      <c r="BI2086" s="229"/>
      <c r="BJ2086" s="229"/>
      <c r="BK2086" s="229"/>
      <c r="BL2086" s="229"/>
      <c r="BM2086" s="229"/>
      <c r="BN2086" s="229"/>
      <c r="BO2086" s="229"/>
      <c r="BR2086" s="18"/>
      <c r="BV2086" s="18"/>
    </row>
    <row r="2087" spans="1:74" ht="15.6" x14ac:dyDescent="0.3">
      <c r="A2087" s="234" t="s">
        <v>8208</v>
      </c>
      <c r="B2087" s="234" t="s">
        <v>10</v>
      </c>
      <c r="C2087" s="242">
        <v>435</v>
      </c>
      <c r="D2087" s="236">
        <v>434</v>
      </c>
      <c r="E2087" s="114">
        <v>4</v>
      </c>
      <c r="F2087" s="114">
        <v>25</v>
      </c>
      <c r="G2087" s="114">
        <v>17</v>
      </c>
      <c r="H2087" s="114">
        <v>43</v>
      </c>
      <c r="I2087" s="114">
        <v>345</v>
      </c>
      <c r="J2087" s="236">
        <f t="shared" si="364"/>
        <v>434</v>
      </c>
      <c r="K2087" s="233"/>
      <c r="L2087" s="172"/>
      <c r="M2087" s="229"/>
      <c r="N2087" s="229"/>
      <c r="O2087" s="229"/>
      <c r="P2087" s="229"/>
      <c r="Q2087" s="229"/>
      <c r="R2087" s="229"/>
      <c r="S2087" s="234" t="s">
        <v>8077</v>
      </c>
      <c r="T2087" s="234">
        <f>E2088</f>
        <v>5</v>
      </c>
      <c r="U2087" s="234">
        <f>F2088</f>
        <v>27</v>
      </c>
      <c r="V2087" s="234">
        <f>G2088</f>
        <v>8</v>
      </c>
      <c r="W2087" s="234">
        <f>H2088</f>
        <v>56</v>
      </c>
      <c r="X2087" s="234">
        <f>I2088</f>
        <v>0</v>
      </c>
      <c r="Y2087" s="234">
        <f>SUM(T2087:X2087)</f>
        <v>96</v>
      </c>
      <c r="Z2087" s="241"/>
      <c r="AA2087" s="229"/>
      <c r="AB2087" s="229"/>
      <c r="AC2087" s="229"/>
      <c r="AD2087" s="229"/>
      <c r="AE2087" s="229"/>
      <c r="AF2087" s="229"/>
      <c r="AG2087" s="229"/>
      <c r="AH2087" s="229"/>
      <c r="AI2087" s="229"/>
      <c r="AJ2087" s="229"/>
      <c r="AK2087" s="229"/>
      <c r="AL2087" s="233" t="s">
        <v>2</v>
      </c>
      <c r="AM2087" s="233" t="s">
        <v>8255</v>
      </c>
      <c r="AN2087" s="233" t="s">
        <v>8360</v>
      </c>
      <c r="AO2087" s="233" t="s">
        <v>8361</v>
      </c>
      <c r="AP2087" s="233" t="s">
        <v>8258</v>
      </c>
      <c r="AQ2087" s="233" t="s">
        <v>8253</v>
      </c>
      <c r="AR2087" s="233" t="s">
        <v>8362</v>
      </c>
      <c r="AS2087" s="233" t="s">
        <v>8363</v>
      </c>
      <c r="AT2087" s="233" t="s">
        <v>8364</v>
      </c>
      <c r="AU2087" s="229"/>
      <c r="AV2087" s="229"/>
      <c r="AW2087" s="229"/>
      <c r="AX2087" s="229"/>
      <c r="AY2087" s="229"/>
      <c r="AZ2087" s="229"/>
      <c r="BA2087" s="229"/>
      <c r="BB2087" s="229"/>
      <c r="BC2087" s="229"/>
      <c r="BD2087" s="229"/>
      <c r="BE2087" s="229"/>
      <c r="BF2087" s="229"/>
      <c r="BG2087" s="229"/>
      <c r="BH2087" s="229"/>
      <c r="BI2087" s="229"/>
      <c r="BJ2087" s="229"/>
      <c r="BK2087" s="229"/>
      <c r="BL2087" s="229"/>
      <c r="BM2087" s="229"/>
      <c r="BN2087" s="229"/>
      <c r="BO2087" s="229"/>
      <c r="BR2087" s="18"/>
      <c r="BV2087" s="18"/>
    </row>
    <row r="2088" spans="1:74" ht="15.6" x14ac:dyDescent="0.3">
      <c r="A2088" s="237" t="s">
        <v>8202</v>
      </c>
      <c r="B2088" s="237" t="s">
        <v>3133</v>
      </c>
      <c r="C2088" s="228">
        <v>99</v>
      </c>
      <c r="D2088" s="239">
        <v>96</v>
      </c>
      <c r="E2088" s="123">
        <v>5</v>
      </c>
      <c r="F2088" s="123">
        <v>27</v>
      </c>
      <c r="G2088" s="123">
        <v>8</v>
      </c>
      <c r="H2088" s="123">
        <v>56</v>
      </c>
      <c r="I2088" s="123">
        <v>0</v>
      </c>
      <c r="J2088" s="239">
        <f t="shared" si="364"/>
        <v>96</v>
      </c>
      <c r="K2088" s="240"/>
      <c r="L2088" s="185"/>
      <c r="M2088" s="229"/>
      <c r="N2088" s="229"/>
      <c r="O2088" s="229"/>
      <c r="P2088" s="229"/>
      <c r="Q2088" s="229"/>
      <c r="R2088" s="229"/>
      <c r="S2088" s="233"/>
      <c r="T2088" s="233">
        <f t="shared" ref="T2088:Y2088" si="366">SUM(T2084:T2087)</f>
        <v>16</v>
      </c>
      <c r="U2088" s="233">
        <f t="shared" si="366"/>
        <v>55</v>
      </c>
      <c r="V2088" s="233">
        <f t="shared" si="366"/>
        <v>13</v>
      </c>
      <c r="W2088" s="233">
        <f t="shared" si="366"/>
        <v>108</v>
      </c>
      <c r="X2088" s="233">
        <f t="shared" si="366"/>
        <v>0</v>
      </c>
      <c r="Y2088" s="233">
        <f t="shared" si="366"/>
        <v>192</v>
      </c>
      <c r="Z2088" s="241"/>
      <c r="AA2088" s="229"/>
      <c r="AB2088" s="229"/>
      <c r="AC2088" s="229"/>
      <c r="AD2088" s="229"/>
      <c r="AE2088" s="229"/>
      <c r="AF2088" s="229"/>
      <c r="AG2088" s="229"/>
      <c r="AH2088" s="229"/>
      <c r="AI2088" s="229"/>
      <c r="AJ2088" s="229"/>
      <c r="AK2088" s="229"/>
      <c r="AL2088" s="233" t="s">
        <v>8293</v>
      </c>
      <c r="AM2088" s="75">
        <v>3</v>
      </c>
      <c r="AN2088" s="75">
        <v>0</v>
      </c>
      <c r="AO2088" s="75">
        <v>1</v>
      </c>
      <c r="AP2088" s="75">
        <v>1</v>
      </c>
      <c r="AQ2088" s="75">
        <v>1</v>
      </c>
      <c r="AR2088" s="75">
        <v>0</v>
      </c>
      <c r="AS2088" s="75">
        <v>0</v>
      </c>
      <c r="AT2088" s="75">
        <v>0</v>
      </c>
      <c r="AU2088" s="229"/>
      <c r="AV2088" s="229"/>
      <c r="AW2088" s="229"/>
      <c r="AX2088" s="229"/>
      <c r="AY2088" s="229"/>
      <c r="AZ2088" s="229"/>
      <c r="BA2088" s="229"/>
      <c r="BB2088" s="229"/>
      <c r="BC2088" s="229"/>
      <c r="BD2088" s="229"/>
      <c r="BE2088" s="229"/>
      <c r="BF2088" s="229"/>
      <c r="BG2088" s="229"/>
      <c r="BH2088" s="229"/>
      <c r="BI2088" s="229"/>
      <c r="BJ2088" s="229"/>
      <c r="BK2088" s="229"/>
      <c r="BL2088" s="229"/>
      <c r="BM2088" s="229"/>
      <c r="BN2088" s="229"/>
      <c r="BO2088" s="229"/>
      <c r="BR2088" s="18"/>
      <c r="BV2088" s="18"/>
    </row>
    <row r="2089" spans="1:74" ht="15.6" x14ac:dyDescent="0.3">
      <c r="A2089" s="237" t="s">
        <v>8202</v>
      </c>
      <c r="B2089" s="237" t="s">
        <v>836</v>
      </c>
      <c r="C2089" s="228">
        <v>173</v>
      </c>
      <c r="D2089" s="239">
        <v>129</v>
      </c>
      <c r="E2089" s="123">
        <v>12</v>
      </c>
      <c r="F2089" s="123">
        <v>44</v>
      </c>
      <c r="G2089" s="123">
        <v>30</v>
      </c>
      <c r="H2089" s="123">
        <v>43</v>
      </c>
      <c r="I2089" s="123"/>
      <c r="J2089" s="239">
        <f t="shared" si="364"/>
        <v>129</v>
      </c>
      <c r="K2089" s="240"/>
      <c r="L2089" s="185"/>
      <c r="M2089" s="229"/>
      <c r="N2089" s="229"/>
      <c r="O2089" s="229"/>
      <c r="P2089" s="229"/>
      <c r="Q2089" s="229"/>
      <c r="R2089" s="229"/>
      <c r="S2089" s="234" t="s">
        <v>8195</v>
      </c>
      <c r="T2089" s="234" t="s">
        <v>5758</v>
      </c>
      <c r="U2089" s="234" t="s">
        <v>5740</v>
      </c>
      <c r="V2089" s="234" t="s">
        <v>5712</v>
      </c>
      <c r="W2089" s="234" t="s">
        <v>5745</v>
      </c>
      <c r="X2089" s="234" t="s">
        <v>5868</v>
      </c>
      <c r="Y2089" s="234" t="s">
        <v>8196</v>
      </c>
      <c r="Z2089" s="233"/>
      <c r="AA2089" s="229"/>
      <c r="AB2089" s="229"/>
      <c r="AC2089" s="229"/>
      <c r="AD2089" s="229"/>
      <c r="AE2089" s="229"/>
      <c r="AF2089" s="229"/>
      <c r="AG2089" s="229"/>
      <c r="AH2089" s="229"/>
      <c r="AI2089" s="229"/>
      <c r="AJ2089" s="229"/>
      <c r="AK2089" s="229"/>
      <c r="AL2089" s="233" t="s">
        <v>8294</v>
      </c>
      <c r="AM2089" s="75">
        <v>3</v>
      </c>
      <c r="AN2089" s="75">
        <v>3</v>
      </c>
      <c r="AO2089" s="75">
        <v>1</v>
      </c>
      <c r="AP2089" s="75">
        <v>1</v>
      </c>
      <c r="AQ2089" s="75">
        <v>1</v>
      </c>
      <c r="AR2089" s="75">
        <v>0</v>
      </c>
      <c r="AS2089" s="75">
        <v>0</v>
      </c>
      <c r="AT2089" s="75">
        <v>0</v>
      </c>
      <c r="AU2089" s="229"/>
      <c r="AV2089" s="229"/>
      <c r="AW2089" s="229"/>
      <c r="AX2089" s="229"/>
      <c r="AY2089" s="229"/>
      <c r="AZ2089" s="229"/>
      <c r="BA2089" s="229"/>
      <c r="BB2089" s="229"/>
      <c r="BC2089" s="229"/>
      <c r="BD2089" s="229"/>
      <c r="BE2089" s="229"/>
      <c r="BF2089" s="229"/>
      <c r="BG2089" s="229"/>
      <c r="BH2089" s="229"/>
      <c r="BI2089" s="229"/>
      <c r="BJ2089" s="229"/>
      <c r="BK2089" s="229"/>
      <c r="BL2089" s="229"/>
      <c r="BM2089" s="229"/>
      <c r="BN2089" s="229"/>
      <c r="BO2089" s="229"/>
      <c r="BR2089" s="18"/>
      <c r="BV2089" s="18"/>
    </row>
    <row r="2090" spans="1:74" ht="15.6" x14ac:dyDescent="0.3">
      <c r="A2090" s="237" t="s">
        <v>8202</v>
      </c>
      <c r="B2090" s="237" t="s">
        <v>5524</v>
      </c>
      <c r="C2090" s="228">
        <v>7</v>
      </c>
      <c r="D2090" s="239">
        <v>6</v>
      </c>
      <c r="E2090" s="123">
        <v>0</v>
      </c>
      <c r="F2090" s="123">
        <v>3</v>
      </c>
      <c r="G2090" s="123">
        <v>3</v>
      </c>
      <c r="H2090" s="123">
        <v>0</v>
      </c>
      <c r="I2090" s="123">
        <v>0</v>
      </c>
      <c r="J2090" s="239">
        <f t="shared" si="364"/>
        <v>6</v>
      </c>
      <c r="K2090" s="240"/>
      <c r="L2090" s="185"/>
      <c r="M2090" s="229"/>
      <c r="N2090" s="229"/>
      <c r="O2090" s="229"/>
      <c r="P2090" s="229"/>
      <c r="Q2090" s="229"/>
      <c r="R2090" s="229"/>
      <c r="S2090" s="234" t="s">
        <v>8074</v>
      </c>
      <c r="T2090" s="234">
        <f t="shared" ref="T2090:X2093" si="367" xml:space="preserve"> T2078-T2084</f>
        <v>5</v>
      </c>
      <c r="U2090" s="234">
        <f t="shared" si="367"/>
        <v>2</v>
      </c>
      <c r="V2090" s="234">
        <f t="shared" si="367"/>
        <v>0</v>
      </c>
      <c r="W2090" s="234">
        <f t="shared" si="367"/>
        <v>1</v>
      </c>
      <c r="X2090" s="234">
        <f t="shared" si="367"/>
        <v>0</v>
      </c>
      <c r="Y2090" s="234">
        <f>SUM(T2090:W2090)</f>
        <v>8</v>
      </c>
      <c r="Z2090" s="241">
        <f>SUM(T2090:X2090)</f>
        <v>8</v>
      </c>
      <c r="AA2090" s="229"/>
      <c r="AB2090" s="229"/>
      <c r="AC2090" s="229"/>
      <c r="AD2090" s="229"/>
      <c r="AE2090" s="229"/>
      <c r="AF2090" s="229"/>
      <c r="AG2090" s="229"/>
      <c r="AH2090" s="229"/>
      <c r="AI2090" s="229"/>
      <c r="AJ2090" s="229"/>
      <c r="AK2090" s="229"/>
      <c r="AL2090" s="233" t="s">
        <v>8295</v>
      </c>
      <c r="AM2090" s="75">
        <v>10</v>
      </c>
      <c r="AN2090" s="75">
        <v>3</v>
      </c>
      <c r="AO2090" s="75">
        <v>5</v>
      </c>
      <c r="AP2090" s="75">
        <v>3</v>
      </c>
      <c r="AQ2090" s="75">
        <v>2</v>
      </c>
      <c r="AR2090" s="75">
        <v>0</v>
      </c>
      <c r="AS2090" s="75">
        <v>0</v>
      </c>
      <c r="AT2090" s="75">
        <v>0</v>
      </c>
      <c r="AU2090" s="229"/>
      <c r="AV2090" s="229"/>
      <c r="AW2090" s="229"/>
      <c r="AX2090" s="229"/>
      <c r="AY2090" s="229"/>
      <c r="AZ2090" s="229"/>
      <c r="BA2090" s="229"/>
      <c r="BB2090" s="229"/>
      <c r="BC2090" s="229"/>
      <c r="BD2090" s="229"/>
      <c r="BE2090" s="229"/>
      <c r="BF2090" s="229"/>
      <c r="BG2090" s="229"/>
      <c r="BH2090" s="229"/>
      <c r="BI2090" s="229"/>
      <c r="BJ2090" s="229"/>
      <c r="BK2090" s="229"/>
      <c r="BL2090" s="229"/>
      <c r="BM2090" s="229"/>
      <c r="BN2090" s="229"/>
      <c r="BO2090" s="229"/>
      <c r="BR2090" s="18"/>
      <c r="BV2090" s="18"/>
    </row>
    <row r="2091" spans="1:74" ht="15.6" x14ac:dyDescent="0.3">
      <c r="A2091" s="237" t="s">
        <v>8202</v>
      </c>
      <c r="B2091" s="237" t="s">
        <v>3855</v>
      </c>
      <c r="C2091" s="228">
        <v>1</v>
      </c>
      <c r="D2091" s="239">
        <v>1</v>
      </c>
      <c r="E2091" s="123">
        <v>0</v>
      </c>
      <c r="F2091" s="123">
        <v>0</v>
      </c>
      <c r="G2091" s="123">
        <v>0</v>
      </c>
      <c r="H2091" s="123">
        <v>1</v>
      </c>
      <c r="I2091" s="123">
        <v>0</v>
      </c>
      <c r="J2091" s="239">
        <f t="shared" si="364"/>
        <v>1</v>
      </c>
      <c r="K2091" s="240"/>
      <c r="L2091" s="185"/>
      <c r="M2091" s="229"/>
      <c r="N2091" s="229"/>
      <c r="O2091" s="229"/>
      <c r="P2091" s="229"/>
      <c r="Q2091" s="229"/>
      <c r="R2091" s="229"/>
      <c r="S2091" s="234" t="s">
        <v>8075</v>
      </c>
      <c r="T2091" s="234">
        <f t="shared" si="367"/>
        <v>1</v>
      </c>
      <c r="U2091" s="234">
        <f t="shared" si="367"/>
        <v>21</v>
      </c>
      <c r="V2091" s="234">
        <f t="shared" si="367"/>
        <v>6</v>
      </c>
      <c r="W2091" s="234">
        <f t="shared" si="367"/>
        <v>54</v>
      </c>
      <c r="X2091" s="234">
        <f t="shared" si="367"/>
        <v>166</v>
      </c>
      <c r="Y2091" s="234">
        <f>SUM(T2091:W2091)</f>
        <v>82</v>
      </c>
      <c r="Z2091" s="241">
        <f>SUM(T2091:X2091)</f>
        <v>248</v>
      </c>
      <c r="AA2091" s="229"/>
      <c r="AB2091" s="229"/>
      <c r="AC2091" s="229"/>
      <c r="AD2091" s="229"/>
      <c r="AE2091" s="229"/>
      <c r="AF2091" s="229"/>
      <c r="AG2091" s="229"/>
      <c r="AH2091" s="229"/>
      <c r="AI2091" s="229"/>
      <c r="AJ2091" s="229"/>
      <c r="AK2091" s="229"/>
      <c r="AL2091" s="233" t="s">
        <v>8296</v>
      </c>
      <c r="AM2091" s="75">
        <v>51</v>
      </c>
      <c r="AN2091" s="75">
        <v>46</v>
      </c>
      <c r="AO2091" s="75">
        <v>37</v>
      </c>
      <c r="AP2091" s="75">
        <v>28</v>
      </c>
      <c r="AQ2091" s="75">
        <v>23</v>
      </c>
      <c r="AR2091" s="75">
        <v>12</v>
      </c>
      <c r="AS2091" s="75">
        <v>18</v>
      </c>
      <c r="AT2091" s="75">
        <v>8</v>
      </c>
      <c r="AU2091" s="229"/>
      <c r="AV2091" s="229"/>
      <c r="AW2091" s="229"/>
      <c r="AX2091" s="229"/>
      <c r="AY2091" s="229"/>
      <c r="AZ2091" s="229"/>
      <c r="BA2091" s="229"/>
      <c r="BB2091" s="229"/>
      <c r="BC2091" s="229"/>
      <c r="BD2091" s="229"/>
      <c r="BE2091" s="229"/>
      <c r="BF2091" s="229"/>
      <c r="BG2091" s="229"/>
      <c r="BH2091" s="229"/>
      <c r="BI2091" s="229"/>
      <c r="BJ2091" s="229"/>
      <c r="BK2091" s="229"/>
      <c r="BL2091" s="229"/>
      <c r="BM2091" s="229"/>
      <c r="BN2091" s="229"/>
      <c r="BO2091" s="229"/>
      <c r="BR2091" s="18"/>
      <c r="BV2091" s="18"/>
    </row>
    <row r="2092" spans="1:74" ht="15.6" x14ac:dyDescent="0.3">
      <c r="A2092" s="237" t="s">
        <v>8202</v>
      </c>
      <c r="B2092" s="237" t="s">
        <v>10</v>
      </c>
      <c r="C2092" s="228">
        <v>50</v>
      </c>
      <c r="D2092" s="239">
        <v>41</v>
      </c>
      <c r="E2092" s="123">
        <v>4</v>
      </c>
      <c r="F2092" s="123">
        <v>27</v>
      </c>
      <c r="G2092" s="123">
        <v>7</v>
      </c>
      <c r="H2092" s="123">
        <v>3</v>
      </c>
      <c r="I2092" s="123">
        <v>0</v>
      </c>
      <c r="J2092" s="239">
        <f t="shared" si="364"/>
        <v>41</v>
      </c>
      <c r="K2092" s="240"/>
      <c r="L2092" s="185"/>
      <c r="M2092" s="229"/>
      <c r="N2092" s="229"/>
      <c r="O2092" s="229"/>
      <c r="P2092" s="229"/>
      <c r="Q2092" s="229"/>
      <c r="R2092" s="229"/>
      <c r="S2092" s="234" t="s">
        <v>8076</v>
      </c>
      <c r="T2092" s="234">
        <f t="shared" si="367"/>
        <v>4</v>
      </c>
      <c r="U2092" s="234">
        <f t="shared" si="367"/>
        <v>25</v>
      </c>
      <c r="V2092" s="234">
        <f t="shared" si="367"/>
        <v>17</v>
      </c>
      <c r="W2092" s="234">
        <f t="shared" si="367"/>
        <v>46</v>
      </c>
      <c r="X2092" s="234">
        <f t="shared" si="367"/>
        <v>345</v>
      </c>
      <c r="Y2092" s="234">
        <f>SUM(T2092:W2092)</f>
        <v>92</v>
      </c>
      <c r="Z2092" s="241">
        <f>SUM(T2092:X2092)</f>
        <v>437</v>
      </c>
      <c r="AA2092" s="229"/>
      <c r="AB2092" s="229"/>
      <c r="AC2092" s="229"/>
      <c r="AD2092" s="229"/>
      <c r="AE2092" s="229"/>
      <c r="AF2092" s="229"/>
      <c r="AG2092" s="229"/>
      <c r="AH2092" s="229"/>
      <c r="AI2092" s="229"/>
      <c r="AJ2092" s="229"/>
      <c r="AK2092" s="229"/>
      <c r="AL2092" s="233" t="s">
        <v>8374</v>
      </c>
      <c r="AM2092" s="75">
        <v>713</v>
      </c>
      <c r="AN2092" s="75">
        <v>352</v>
      </c>
      <c r="AO2092" s="75">
        <v>266</v>
      </c>
      <c r="AP2092" s="75">
        <v>249</v>
      </c>
      <c r="AQ2092" s="75">
        <v>156</v>
      </c>
      <c r="AR2092" s="75">
        <v>84</v>
      </c>
      <c r="AS2092" s="75">
        <v>62</v>
      </c>
      <c r="AT2092" s="75">
        <v>82</v>
      </c>
      <c r="AU2092" s="229"/>
      <c r="AV2092" s="229"/>
      <c r="AW2092" s="229"/>
      <c r="AX2092" s="229"/>
      <c r="AY2092" s="229"/>
      <c r="AZ2092" s="229"/>
      <c r="BA2092" s="229"/>
      <c r="BB2092" s="229"/>
      <c r="BC2092" s="229"/>
      <c r="BD2092" s="229"/>
      <c r="BE2092" s="229"/>
      <c r="BF2092" s="229"/>
      <c r="BG2092" s="229"/>
      <c r="BH2092" s="229"/>
      <c r="BI2092" s="229"/>
      <c r="BJ2092" s="229"/>
      <c r="BK2092" s="229"/>
      <c r="BL2092" s="229"/>
      <c r="BM2092" s="229"/>
      <c r="BN2092" s="229"/>
      <c r="BO2092" s="229"/>
      <c r="BR2092" s="18"/>
      <c r="BV2092" s="18"/>
    </row>
    <row r="2093" spans="1:74" ht="15.6" x14ac:dyDescent="0.3">
      <c r="A2093" s="234" t="s">
        <v>8193</v>
      </c>
      <c r="B2093" s="234"/>
      <c r="C2093" s="243">
        <f t="shared" ref="C2093:J2093" si="368" xml:space="preserve"> SUM(C2077:C2092)</f>
        <v>1126</v>
      </c>
      <c r="D2093" s="234">
        <f t="shared" si="368"/>
        <v>1062</v>
      </c>
      <c r="E2093" s="243">
        <f t="shared" si="368"/>
        <v>42</v>
      </c>
      <c r="F2093" s="243">
        <f t="shared" si="368"/>
        <v>177</v>
      </c>
      <c r="G2093" s="243">
        <f t="shared" si="368"/>
        <v>76</v>
      </c>
      <c r="H2093" s="243">
        <f t="shared" si="368"/>
        <v>256</v>
      </c>
      <c r="I2093" s="243">
        <f t="shared" si="368"/>
        <v>511</v>
      </c>
      <c r="J2093" s="234">
        <f t="shared" si="368"/>
        <v>1062</v>
      </c>
      <c r="K2093" s="233"/>
      <c r="L2093" s="135"/>
      <c r="M2093" s="229"/>
      <c r="N2093" s="229"/>
      <c r="O2093" s="229"/>
      <c r="P2093" s="229"/>
      <c r="Q2093" s="229"/>
      <c r="R2093" s="229"/>
      <c r="S2093" s="234" t="s">
        <v>8077</v>
      </c>
      <c r="T2093" s="234">
        <f t="shared" si="367"/>
        <v>16</v>
      </c>
      <c r="U2093" s="234">
        <f t="shared" si="367"/>
        <v>74</v>
      </c>
      <c r="V2093" s="234">
        <f t="shared" si="367"/>
        <v>40</v>
      </c>
      <c r="W2093" s="234">
        <f t="shared" si="367"/>
        <v>47</v>
      </c>
      <c r="X2093" s="234">
        <f t="shared" si="367"/>
        <v>0</v>
      </c>
      <c r="Y2093" s="234">
        <f>SUM(T2093:W2093)</f>
        <v>177</v>
      </c>
      <c r="Z2093" s="241">
        <f>SUM(T2093:X2093)</f>
        <v>177</v>
      </c>
      <c r="AA2093" s="229"/>
      <c r="AB2093" s="229"/>
      <c r="AC2093" s="229"/>
      <c r="AD2093" s="229"/>
      <c r="AE2093" s="229"/>
      <c r="AF2093" s="229"/>
      <c r="AG2093" s="229"/>
      <c r="AH2093" s="229"/>
      <c r="AI2093" s="229"/>
      <c r="AJ2093" s="229"/>
      <c r="AK2093" s="229"/>
      <c r="AL2093" s="233" t="s">
        <v>8252</v>
      </c>
      <c r="AM2093" s="75">
        <v>364</v>
      </c>
      <c r="AN2093" s="75">
        <v>349</v>
      </c>
      <c r="AO2093" s="75">
        <v>510</v>
      </c>
      <c r="AP2093" s="75">
        <v>535</v>
      </c>
      <c r="AQ2093" s="75">
        <v>579</v>
      </c>
      <c r="AR2093" s="75">
        <v>91</v>
      </c>
      <c r="AS2093" s="75">
        <v>181</v>
      </c>
      <c r="AT2093" s="75">
        <v>166</v>
      </c>
      <c r="AU2093" s="229"/>
      <c r="AV2093" s="229"/>
      <c r="AW2093" s="229"/>
      <c r="AX2093" s="229"/>
      <c r="AY2093" s="229"/>
      <c r="AZ2093" s="229"/>
      <c r="BA2093" s="229"/>
      <c r="BB2093" s="229"/>
      <c r="BC2093" s="229"/>
      <c r="BD2093" s="229"/>
      <c r="BE2093" s="229"/>
      <c r="BF2093" s="229"/>
      <c r="BG2093" s="229"/>
      <c r="BH2093" s="229"/>
      <c r="BI2093" s="229"/>
      <c r="BJ2093" s="229"/>
      <c r="BK2093" s="229"/>
      <c r="BL2093" s="229"/>
      <c r="BM2093" s="229"/>
      <c r="BN2093" s="229"/>
      <c r="BO2093" s="229"/>
      <c r="BR2093" s="18"/>
      <c r="BV2093" s="18"/>
    </row>
    <row r="2094" spans="1:74" ht="15.6" x14ac:dyDescent="0.3">
      <c r="A2094" s="229"/>
      <c r="B2094" s="229"/>
      <c r="C2094" s="229"/>
      <c r="D2094" s="229"/>
      <c r="E2094" s="229"/>
      <c r="F2094" s="229"/>
      <c r="G2094" s="229"/>
      <c r="H2094" s="229"/>
      <c r="I2094" s="229"/>
      <c r="J2094" s="229"/>
      <c r="K2094" s="229"/>
      <c r="L2094" s="230"/>
      <c r="M2094" s="229"/>
      <c r="N2094" s="229"/>
      <c r="O2094" s="229"/>
      <c r="P2094" s="229"/>
      <c r="Q2094" s="229"/>
      <c r="R2094" s="229"/>
      <c r="S2094" s="233"/>
      <c r="T2094" s="244">
        <f t="shared" ref="T2094:Z2094" si="369">SUM(T2090:T2093)</f>
        <v>26</v>
      </c>
      <c r="U2094" s="244">
        <f t="shared" si="369"/>
        <v>122</v>
      </c>
      <c r="V2094" s="244">
        <f t="shared" si="369"/>
        <v>63</v>
      </c>
      <c r="W2094" s="244">
        <f t="shared" si="369"/>
        <v>148</v>
      </c>
      <c r="X2094" s="244">
        <f t="shared" si="369"/>
        <v>511</v>
      </c>
      <c r="Y2094" s="244">
        <f t="shared" si="369"/>
        <v>359</v>
      </c>
      <c r="Z2094" s="244">
        <f t="shared" si="369"/>
        <v>870</v>
      </c>
      <c r="AA2094" s="229"/>
      <c r="AB2094" s="229"/>
      <c r="AC2094" s="229"/>
      <c r="AD2094" s="229"/>
      <c r="AE2094" s="229"/>
      <c r="AF2094" s="229"/>
      <c r="AG2094" s="229"/>
      <c r="AH2094" s="229"/>
      <c r="AI2094" s="229"/>
      <c r="AJ2094" s="229"/>
      <c r="AK2094" s="229"/>
      <c r="AL2094" s="233" t="s">
        <v>8375</v>
      </c>
      <c r="AM2094" s="75">
        <v>1</v>
      </c>
      <c r="AN2094" s="75">
        <v>28</v>
      </c>
      <c r="AO2094" s="75">
        <v>72</v>
      </c>
      <c r="AP2094" s="75">
        <v>273</v>
      </c>
      <c r="AQ2094" s="75">
        <v>355</v>
      </c>
      <c r="AR2094" s="75">
        <v>161</v>
      </c>
      <c r="AS2094" s="75">
        <v>145</v>
      </c>
      <c r="AT2094" s="75">
        <v>92</v>
      </c>
      <c r="AU2094" s="229"/>
      <c r="AV2094" s="229"/>
      <c r="AW2094" s="229"/>
      <c r="AX2094" s="229"/>
      <c r="AY2094" s="229"/>
      <c r="AZ2094" s="229"/>
      <c r="BA2094" s="229"/>
      <c r="BB2094" s="229"/>
      <c r="BC2094" s="229"/>
      <c r="BD2094" s="229"/>
      <c r="BE2094" s="229"/>
      <c r="BF2094" s="229"/>
      <c r="BG2094" s="229"/>
      <c r="BH2094" s="229"/>
      <c r="BI2094" s="229"/>
      <c r="BJ2094" s="229"/>
      <c r="BK2094" s="229"/>
      <c r="BL2094" s="229"/>
      <c r="BM2094" s="229"/>
      <c r="BN2094" s="229"/>
      <c r="BO2094" s="229"/>
      <c r="BR2094" s="18"/>
      <c r="BV2094" s="18"/>
    </row>
    <row r="2095" spans="1:74" ht="15.6" x14ac:dyDescent="0.3">
      <c r="A2095" s="229"/>
      <c r="B2095" s="229"/>
      <c r="C2095" s="229"/>
      <c r="D2095" s="229"/>
      <c r="E2095" s="229"/>
      <c r="F2095" s="229"/>
      <c r="G2095" s="229"/>
      <c r="H2095" s="229"/>
      <c r="I2095" s="229"/>
      <c r="J2095" s="229"/>
      <c r="K2095" s="229"/>
      <c r="L2095" s="230"/>
      <c r="M2095" s="229"/>
      <c r="N2095" s="229"/>
      <c r="O2095" s="229"/>
      <c r="P2095" s="229"/>
      <c r="Q2095" s="229"/>
      <c r="R2095" s="229"/>
      <c r="S2095" s="229"/>
      <c r="T2095" s="229"/>
      <c r="U2095" s="229"/>
      <c r="V2095" s="229"/>
      <c r="W2095" s="229"/>
      <c r="X2095" s="229"/>
      <c r="Y2095" s="229"/>
      <c r="Z2095" s="229"/>
      <c r="AA2095" s="229"/>
      <c r="AB2095" s="229"/>
      <c r="AC2095" s="229"/>
      <c r="AD2095" s="229"/>
      <c r="AE2095" s="229"/>
      <c r="AF2095" s="229"/>
      <c r="AG2095" s="229"/>
      <c r="AH2095" s="229"/>
      <c r="AI2095" s="229"/>
      <c r="AJ2095" s="229"/>
      <c r="AK2095" s="229"/>
      <c r="AL2095" s="233" t="s">
        <v>8256</v>
      </c>
      <c r="AM2095" s="75">
        <v>0</v>
      </c>
      <c r="AN2095" s="75">
        <v>0</v>
      </c>
      <c r="AO2095" s="75">
        <v>0</v>
      </c>
      <c r="AP2095" s="75">
        <v>0</v>
      </c>
      <c r="AQ2095" s="75">
        <v>0</v>
      </c>
      <c r="AR2095" s="75">
        <v>415</v>
      </c>
      <c r="AS2095" s="75">
        <v>435</v>
      </c>
      <c r="AT2095" s="75">
        <v>345</v>
      </c>
      <c r="AU2095" s="229"/>
      <c r="AV2095" s="229"/>
      <c r="AW2095" s="229"/>
      <c r="AX2095" s="229"/>
      <c r="AY2095" s="229"/>
      <c r="AZ2095" s="229"/>
      <c r="BA2095" s="229"/>
      <c r="BB2095" s="229"/>
      <c r="BC2095" s="229"/>
      <c r="BD2095" s="229"/>
      <c r="BE2095" s="229"/>
      <c r="BF2095" s="229"/>
      <c r="BG2095" s="229"/>
      <c r="BH2095" s="229"/>
      <c r="BI2095" s="229"/>
      <c r="BJ2095" s="229"/>
      <c r="BK2095" s="229"/>
      <c r="BL2095" s="229"/>
      <c r="BM2095" s="229"/>
      <c r="BN2095" s="229"/>
      <c r="BO2095" s="229"/>
      <c r="BR2095" s="18"/>
      <c r="BV2095" s="18"/>
    </row>
    <row r="2096" spans="1:74" ht="15.6" x14ac:dyDescent="0.3">
      <c r="A2096" s="229"/>
      <c r="B2096" s="229"/>
      <c r="C2096" s="229"/>
      <c r="D2096" s="229"/>
      <c r="E2096" s="229"/>
      <c r="F2096" s="229"/>
      <c r="G2096" s="229"/>
      <c r="H2096" s="229"/>
      <c r="I2096" s="229"/>
      <c r="J2096" s="229"/>
      <c r="K2096" s="229"/>
      <c r="L2096" s="230"/>
      <c r="M2096" s="229"/>
      <c r="N2096" s="229"/>
      <c r="O2096" s="229"/>
      <c r="P2096" s="229"/>
      <c r="Q2096" s="229"/>
      <c r="R2096" s="229"/>
      <c r="S2096" s="229"/>
      <c r="T2096" s="229"/>
      <c r="U2096" s="229"/>
      <c r="V2096" s="229"/>
      <c r="W2096" s="229"/>
      <c r="X2096" s="229"/>
      <c r="Y2096" s="229"/>
      <c r="Z2096" s="229"/>
      <c r="AA2096" s="229"/>
      <c r="AB2096" s="229"/>
      <c r="AC2096" s="229"/>
      <c r="AD2096" s="229"/>
      <c r="AE2096" s="229"/>
      <c r="AF2096" s="229"/>
      <c r="AG2096" s="229"/>
      <c r="AH2096" s="229"/>
      <c r="AI2096" s="229"/>
      <c r="AJ2096" s="229"/>
      <c r="AK2096" s="229"/>
      <c r="AL2096" s="233" t="s">
        <v>8376</v>
      </c>
      <c r="AM2096" s="75">
        <v>0</v>
      </c>
      <c r="AN2096" s="75">
        <v>0</v>
      </c>
      <c r="AO2096" s="75">
        <v>0</v>
      </c>
      <c r="AP2096" s="75">
        <v>0</v>
      </c>
      <c r="AQ2096" s="75">
        <v>2</v>
      </c>
      <c r="AR2096" s="75">
        <v>15</v>
      </c>
      <c r="AS2096" s="75">
        <v>39</v>
      </c>
      <c r="AT2096" s="75">
        <v>174</v>
      </c>
      <c r="AU2096" s="229"/>
      <c r="AV2096" s="229"/>
      <c r="AW2096" s="229"/>
      <c r="AX2096" s="229"/>
      <c r="AY2096" s="229"/>
      <c r="AZ2096" s="229"/>
      <c r="BA2096" s="229"/>
      <c r="BB2096" s="229"/>
      <c r="BC2096" s="229"/>
      <c r="BD2096" s="229"/>
      <c r="BE2096" s="229"/>
      <c r="BF2096" s="229"/>
      <c r="BG2096" s="229"/>
      <c r="BH2096" s="229"/>
      <c r="BI2096" s="229"/>
      <c r="BJ2096" s="229"/>
      <c r="BK2096" s="229"/>
      <c r="BL2096" s="229"/>
      <c r="BM2096" s="229"/>
      <c r="BN2096" s="229"/>
      <c r="BO2096" s="229"/>
      <c r="BR2096" s="18"/>
      <c r="BV2096" s="18"/>
    </row>
    <row r="2097" spans="1:74" ht="15.6" x14ac:dyDescent="0.3">
      <c r="A2097" s="229"/>
      <c r="B2097" s="229"/>
      <c r="C2097" s="229"/>
      <c r="D2097" s="229"/>
      <c r="E2097" s="229"/>
      <c r="F2097" s="229"/>
      <c r="G2097" s="229"/>
      <c r="H2097" s="229"/>
      <c r="I2097" s="229"/>
      <c r="J2097" s="229"/>
      <c r="K2097" s="229"/>
      <c r="L2097" s="230"/>
      <c r="M2097" s="229"/>
      <c r="N2097" s="229"/>
      <c r="O2097" s="229"/>
      <c r="P2097" s="229"/>
      <c r="Q2097" s="229"/>
      <c r="R2097" s="229"/>
      <c r="S2097" s="229"/>
      <c r="T2097" s="229"/>
      <c r="U2097" s="229"/>
      <c r="V2097" s="229"/>
      <c r="W2097" s="229"/>
      <c r="X2097" s="229"/>
      <c r="Y2097" s="229"/>
      <c r="Z2097" s="229"/>
      <c r="AA2097" s="229"/>
      <c r="AB2097" s="229"/>
      <c r="AC2097" s="229"/>
      <c r="AD2097" s="229"/>
      <c r="AE2097" s="229"/>
      <c r="AF2097" s="229"/>
      <c r="AG2097" s="229"/>
      <c r="AH2097" s="229"/>
      <c r="AI2097" s="229"/>
      <c r="AJ2097" s="229"/>
      <c r="AK2097" s="229"/>
      <c r="AL2097" s="229"/>
      <c r="AM2097" s="229"/>
      <c r="AN2097" s="229"/>
      <c r="AO2097" s="229"/>
      <c r="AP2097" s="229"/>
      <c r="AQ2097" s="229"/>
      <c r="AR2097" s="229"/>
      <c r="AS2097" s="229"/>
      <c r="AT2097" s="229"/>
      <c r="AU2097" s="229"/>
      <c r="AV2097" s="229"/>
      <c r="AW2097" s="229"/>
      <c r="AX2097" s="229"/>
      <c r="AY2097" s="229"/>
      <c r="AZ2097" s="229"/>
      <c r="BA2097" s="229"/>
      <c r="BB2097" s="229"/>
      <c r="BC2097" s="229"/>
      <c r="BD2097" s="229"/>
      <c r="BE2097" s="229"/>
      <c r="BF2097" s="229"/>
      <c r="BG2097" s="229"/>
      <c r="BH2097" s="229"/>
      <c r="BI2097" s="229"/>
      <c r="BJ2097" s="229"/>
      <c r="BK2097" s="229"/>
      <c r="BL2097" s="229"/>
      <c r="BM2097" s="229"/>
      <c r="BN2097" s="229"/>
      <c r="BO2097" s="229"/>
      <c r="BR2097" s="18"/>
      <c r="BV2097" s="18"/>
    </row>
    <row r="2101" spans="1:74" ht="44.25" customHeight="1" x14ac:dyDescent="0.25">
      <c r="A2101" s="204" t="s">
        <v>8363</v>
      </c>
      <c r="B2101" s="204" t="s">
        <v>7633</v>
      </c>
      <c r="C2101" s="204" t="s">
        <v>8063</v>
      </c>
      <c r="D2101" s="204" t="s">
        <v>8181</v>
      </c>
      <c r="E2101" s="204" t="s">
        <v>8182</v>
      </c>
      <c r="F2101" s="204" t="s">
        <v>8183</v>
      </c>
      <c r="G2101" s="204" t="s">
        <v>8184</v>
      </c>
      <c r="H2101" s="204" t="s">
        <v>8185</v>
      </c>
      <c r="I2101" s="204" t="s">
        <v>8186</v>
      </c>
      <c r="J2101" s="25" t="s">
        <v>8193</v>
      </c>
      <c r="L2101" s="37" t="s">
        <v>8442</v>
      </c>
      <c r="S2101" s="18" t="s">
        <v>8363</v>
      </c>
      <c r="AL2101" s="24" t="s">
        <v>8228</v>
      </c>
      <c r="AM2101" s="24" t="s">
        <v>8363</v>
      </c>
      <c r="AN2101" s="24"/>
      <c r="AO2101" s="24"/>
      <c r="AP2101" s="24"/>
      <c r="BR2101" s="18"/>
      <c r="BV2101" s="18"/>
    </row>
    <row r="2102" spans="1:74" x14ac:dyDescent="0.25">
      <c r="A2102" s="22" t="s">
        <v>8399</v>
      </c>
      <c r="B2102" s="22" t="s">
        <v>10</v>
      </c>
      <c r="C2102" s="114">
        <v>18</v>
      </c>
      <c r="D2102" s="26">
        <v>18</v>
      </c>
      <c r="E2102" s="114">
        <v>4</v>
      </c>
      <c r="F2102" s="114">
        <v>10</v>
      </c>
      <c r="G2102" s="114">
        <v>0</v>
      </c>
      <c r="H2102" s="114">
        <v>4</v>
      </c>
      <c r="I2102" s="114">
        <v>0</v>
      </c>
      <c r="J2102" s="26">
        <f t="shared" ref="J2102:J2117" si="370">SUM(E2102:I2102)</f>
        <v>18</v>
      </c>
      <c r="L2102" s="135">
        <v>18</v>
      </c>
      <c r="S2102" s="22" t="s">
        <v>8190</v>
      </c>
      <c r="T2102" s="22" t="s">
        <v>5758</v>
      </c>
      <c r="U2102" s="22" t="s">
        <v>5740</v>
      </c>
      <c r="V2102" s="22" t="s">
        <v>5712</v>
      </c>
      <c r="W2102" s="22" t="s">
        <v>5745</v>
      </c>
      <c r="X2102" s="22" t="s">
        <v>5868</v>
      </c>
      <c r="Y2102" s="22" t="s">
        <v>5636</v>
      </c>
      <c r="AL2102" s="18" t="s">
        <v>8353</v>
      </c>
      <c r="AM2102" s="24"/>
      <c r="AN2102" s="24"/>
      <c r="AO2102" s="24"/>
      <c r="AP2102" s="24"/>
      <c r="BR2102" s="18"/>
      <c r="BV2102" s="18"/>
    </row>
    <row r="2103" spans="1:74" x14ac:dyDescent="0.25">
      <c r="A2103" s="46" t="s">
        <v>8207</v>
      </c>
      <c r="B2103" s="46" t="s">
        <v>3133</v>
      </c>
      <c r="C2103" s="123">
        <v>17</v>
      </c>
      <c r="D2103" s="227">
        <v>17</v>
      </c>
      <c r="E2103" s="123">
        <v>4</v>
      </c>
      <c r="F2103" s="123">
        <v>10</v>
      </c>
      <c r="G2103" s="123">
        <v>0</v>
      </c>
      <c r="H2103" s="123">
        <v>3</v>
      </c>
      <c r="I2103" s="123">
        <v>0</v>
      </c>
      <c r="J2103" s="227">
        <f t="shared" si="370"/>
        <v>17</v>
      </c>
      <c r="K2103" s="141"/>
      <c r="L2103" s="184"/>
      <c r="S2103" s="22" t="s">
        <v>8074</v>
      </c>
      <c r="T2103" s="22">
        <v>4</v>
      </c>
      <c r="U2103" s="22">
        <v>10</v>
      </c>
      <c r="V2103" s="22">
        <v>0</v>
      </c>
      <c r="W2103" s="22">
        <v>4</v>
      </c>
      <c r="X2103" s="22">
        <v>0</v>
      </c>
      <c r="Y2103" s="22">
        <f>SUM(T2103:X2103)</f>
        <v>18</v>
      </c>
      <c r="Z2103" s="223">
        <v>18</v>
      </c>
      <c r="AL2103" s="18" t="s">
        <v>8355</v>
      </c>
      <c r="AM2103" s="24"/>
      <c r="AN2103" s="24"/>
      <c r="AO2103" s="24"/>
      <c r="AP2103" s="24"/>
      <c r="BR2103" s="18"/>
      <c r="BV2103" s="18"/>
    </row>
    <row r="2104" spans="1:74" x14ac:dyDescent="0.25">
      <c r="A2104" s="46" t="s">
        <v>8207</v>
      </c>
      <c r="B2104" s="46" t="s">
        <v>836</v>
      </c>
      <c r="C2104" s="228">
        <v>125</v>
      </c>
      <c r="D2104" s="227">
        <v>125</v>
      </c>
      <c r="E2104" s="123">
        <v>0</v>
      </c>
      <c r="F2104" s="123">
        <v>0</v>
      </c>
      <c r="G2104" s="123">
        <v>0</v>
      </c>
      <c r="H2104" s="123">
        <v>2</v>
      </c>
      <c r="I2104" s="123">
        <v>123</v>
      </c>
      <c r="J2104" s="227">
        <f t="shared" si="370"/>
        <v>125</v>
      </c>
      <c r="K2104" s="141"/>
      <c r="L2104" s="184"/>
      <c r="S2104" s="22" t="s">
        <v>8075</v>
      </c>
      <c r="T2104" s="22">
        <v>6</v>
      </c>
      <c r="U2104" s="22">
        <v>27</v>
      </c>
      <c r="V2104" s="22">
        <v>10</v>
      </c>
      <c r="W2104" s="22">
        <v>36</v>
      </c>
      <c r="X2104" s="22">
        <v>181</v>
      </c>
      <c r="Y2104" s="22">
        <f>SUM(T2104:X2104)</f>
        <v>260</v>
      </c>
      <c r="Z2104" s="223">
        <v>260</v>
      </c>
      <c r="AM2104" s="24"/>
      <c r="AN2104" s="24"/>
      <c r="AO2104" s="24"/>
      <c r="AP2104" s="24"/>
      <c r="BR2104" s="18"/>
      <c r="BV2104" s="18"/>
    </row>
    <row r="2105" spans="1:74" x14ac:dyDescent="0.25">
      <c r="A2105" s="46" t="s">
        <v>8207</v>
      </c>
      <c r="B2105" s="46" t="s">
        <v>5524</v>
      </c>
      <c r="C2105" s="228">
        <v>1</v>
      </c>
      <c r="D2105" s="227">
        <v>1</v>
      </c>
      <c r="E2105" s="123">
        <v>0</v>
      </c>
      <c r="F2105" s="123">
        <v>1</v>
      </c>
      <c r="G2105" s="123">
        <v>0</v>
      </c>
      <c r="H2105" s="123">
        <v>0</v>
      </c>
      <c r="I2105" s="123">
        <v>0</v>
      </c>
      <c r="J2105" s="227">
        <f t="shared" si="370"/>
        <v>1</v>
      </c>
      <c r="K2105" s="141"/>
      <c r="L2105" s="184"/>
      <c r="S2105" s="22" t="s">
        <v>8076</v>
      </c>
      <c r="T2105" s="22">
        <v>12</v>
      </c>
      <c r="U2105" s="22">
        <v>75</v>
      </c>
      <c r="V2105" s="22">
        <v>36</v>
      </c>
      <c r="W2105" s="22">
        <v>97</v>
      </c>
      <c r="X2105" s="22">
        <v>435</v>
      </c>
      <c r="Y2105" s="22">
        <f>SUM(T2105:X2105)</f>
        <v>655</v>
      </c>
      <c r="Z2105" s="223">
        <v>655</v>
      </c>
      <c r="AL2105" s="18" t="s">
        <v>2</v>
      </c>
      <c r="AM2105" s="18" t="s">
        <v>8359</v>
      </c>
      <c r="AN2105" s="18" t="s">
        <v>8360</v>
      </c>
      <c r="AO2105" s="18" t="s">
        <v>8361</v>
      </c>
      <c r="AP2105" s="18" t="s">
        <v>8258</v>
      </c>
      <c r="AQ2105" s="18" t="s">
        <v>8253</v>
      </c>
      <c r="AR2105" s="18" t="s">
        <v>8362</v>
      </c>
      <c r="AS2105" s="18" t="s">
        <v>8363</v>
      </c>
      <c r="BR2105" s="18"/>
      <c r="BV2105" s="18"/>
    </row>
    <row r="2106" spans="1:74" x14ac:dyDescent="0.25">
      <c r="A2106" s="46" t="s">
        <v>8207</v>
      </c>
      <c r="B2106" s="46" t="s">
        <v>3855</v>
      </c>
      <c r="C2106" s="228">
        <v>1</v>
      </c>
      <c r="D2106" s="227">
        <v>1</v>
      </c>
      <c r="E2106" s="123">
        <v>0</v>
      </c>
      <c r="F2106" s="123">
        <v>1</v>
      </c>
      <c r="G2106" s="123">
        <v>0</v>
      </c>
      <c r="H2106" s="123">
        <v>0</v>
      </c>
      <c r="I2106" s="123">
        <v>0</v>
      </c>
      <c r="J2106" s="227">
        <f t="shared" si="370"/>
        <v>1</v>
      </c>
      <c r="K2106" s="141"/>
      <c r="L2106" s="184"/>
      <c r="S2106" s="22" t="s">
        <v>8077</v>
      </c>
      <c r="T2106" s="22">
        <v>4</v>
      </c>
      <c r="U2106" s="22">
        <v>45</v>
      </c>
      <c r="V2106" s="22">
        <v>7</v>
      </c>
      <c r="W2106" s="22">
        <v>10</v>
      </c>
      <c r="X2106" s="22">
        <v>0</v>
      </c>
      <c r="Y2106" s="22">
        <f>SUM(T2106:X2106)</f>
        <v>66</v>
      </c>
      <c r="Z2106" s="223">
        <v>66</v>
      </c>
      <c r="AL2106" s="18" t="s">
        <v>8243</v>
      </c>
      <c r="AM2106" s="24">
        <v>0</v>
      </c>
      <c r="AN2106" s="24">
        <v>0</v>
      </c>
      <c r="AO2106" s="24">
        <v>0</v>
      </c>
      <c r="AP2106" s="24">
        <v>0</v>
      </c>
      <c r="AQ2106" s="24">
        <v>0</v>
      </c>
      <c r="AR2106" s="24">
        <v>0</v>
      </c>
      <c r="AS2106" s="24">
        <v>0</v>
      </c>
      <c r="BR2106" s="18"/>
      <c r="BV2106" s="18"/>
    </row>
    <row r="2107" spans="1:74" x14ac:dyDescent="0.25">
      <c r="A2107" s="46" t="s">
        <v>8207</v>
      </c>
      <c r="B2107" s="46" t="s">
        <v>10</v>
      </c>
      <c r="C2107" s="228">
        <v>118</v>
      </c>
      <c r="D2107" s="227">
        <v>116</v>
      </c>
      <c r="E2107" s="123">
        <v>2</v>
      </c>
      <c r="F2107" s="123">
        <v>15</v>
      </c>
      <c r="G2107" s="123">
        <v>10</v>
      </c>
      <c r="H2107" s="123">
        <v>31</v>
      </c>
      <c r="I2107" s="123">
        <v>58</v>
      </c>
      <c r="J2107" s="227">
        <f t="shared" si="370"/>
        <v>116</v>
      </c>
      <c r="K2107" s="141"/>
      <c r="L2107" s="184">
        <v>260</v>
      </c>
      <c r="T2107" s="18">
        <f t="shared" ref="T2107:Y2107" si="371">SUM(T2103:T2106)</f>
        <v>26</v>
      </c>
      <c r="U2107" s="18">
        <f t="shared" si="371"/>
        <v>157</v>
      </c>
      <c r="V2107" s="18">
        <f t="shared" si="371"/>
        <v>53</v>
      </c>
      <c r="W2107" s="18">
        <f t="shared" si="371"/>
        <v>147</v>
      </c>
      <c r="X2107" s="18">
        <f t="shared" si="371"/>
        <v>616</v>
      </c>
      <c r="Y2107" s="18">
        <f t="shared" si="371"/>
        <v>999</v>
      </c>
      <c r="Z2107" s="223">
        <v>998</v>
      </c>
      <c r="AL2107" s="18" t="s">
        <v>8244</v>
      </c>
      <c r="AM2107" s="24">
        <v>0</v>
      </c>
      <c r="AN2107" s="24">
        <v>0</v>
      </c>
      <c r="AO2107" s="24">
        <v>0</v>
      </c>
      <c r="AP2107" s="24">
        <v>0</v>
      </c>
      <c r="AQ2107" s="24">
        <v>0</v>
      </c>
      <c r="AR2107" s="24">
        <v>0</v>
      </c>
      <c r="AS2107" s="24">
        <v>0</v>
      </c>
      <c r="BR2107" s="18"/>
      <c r="BV2107" s="18"/>
    </row>
    <row r="2108" spans="1:74" x14ac:dyDescent="0.25">
      <c r="A2108" s="22" t="s">
        <v>8208</v>
      </c>
      <c r="B2108" s="22" t="s">
        <v>3133</v>
      </c>
      <c r="C2108" s="242">
        <v>75</v>
      </c>
      <c r="D2108" s="26">
        <v>75</v>
      </c>
      <c r="E2108" s="114">
        <v>6</v>
      </c>
      <c r="F2108" s="114">
        <v>25</v>
      </c>
      <c r="G2108" s="114">
        <v>9</v>
      </c>
      <c r="H2108" s="114">
        <v>35</v>
      </c>
      <c r="I2108" s="114">
        <v>0</v>
      </c>
      <c r="J2108" s="26">
        <f t="shared" si="370"/>
        <v>75</v>
      </c>
      <c r="S2108" s="22" t="s">
        <v>8192</v>
      </c>
      <c r="T2108" s="22" t="s">
        <v>5758</v>
      </c>
      <c r="U2108" s="22" t="s">
        <v>5740</v>
      </c>
      <c r="V2108" s="22" t="s">
        <v>5712</v>
      </c>
      <c r="W2108" s="22" t="s">
        <v>5745</v>
      </c>
      <c r="X2108" s="22" t="s">
        <v>5868</v>
      </c>
      <c r="Y2108" s="22" t="s">
        <v>5636</v>
      </c>
      <c r="AL2108" s="18" t="s">
        <v>8245</v>
      </c>
      <c r="AM2108" s="24">
        <v>0</v>
      </c>
      <c r="AN2108" s="24">
        <v>0</v>
      </c>
      <c r="AO2108" s="24">
        <v>0</v>
      </c>
      <c r="AP2108" s="24">
        <v>0</v>
      </c>
      <c r="AQ2108" s="24">
        <v>0</v>
      </c>
      <c r="AR2108" s="24">
        <v>0</v>
      </c>
      <c r="AS2108" s="24">
        <v>0</v>
      </c>
      <c r="BR2108" s="18"/>
      <c r="BV2108" s="18"/>
    </row>
    <row r="2109" spans="1:74" x14ac:dyDescent="0.25">
      <c r="A2109" s="22" t="s">
        <v>8208</v>
      </c>
      <c r="B2109" s="22" t="s">
        <v>836</v>
      </c>
      <c r="C2109" s="242">
        <v>5</v>
      </c>
      <c r="D2109" s="26">
        <v>5</v>
      </c>
      <c r="E2109" s="114">
        <v>0</v>
      </c>
      <c r="F2109" s="114">
        <v>0</v>
      </c>
      <c r="G2109" s="114">
        <v>0</v>
      </c>
      <c r="H2109" s="114">
        <v>4</v>
      </c>
      <c r="I2109" s="114">
        <v>1</v>
      </c>
      <c r="J2109" s="26">
        <f t="shared" si="370"/>
        <v>5</v>
      </c>
      <c r="S2109" s="22" t="s">
        <v>8074</v>
      </c>
      <c r="T2109" s="22">
        <v>0</v>
      </c>
      <c r="U2109" s="22">
        <v>0</v>
      </c>
      <c r="V2109" s="22">
        <v>0</v>
      </c>
      <c r="W2109" s="22">
        <v>0</v>
      </c>
      <c r="X2109" s="22">
        <v>0</v>
      </c>
      <c r="Y2109" s="22">
        <f>SUM(T2109:X2109)</f>
        <v>0</v>
      </c>
      <c r="Z2109" s="223">
        <v>0</v>
      </c>
      <c r="AL2109" s="18" t="s">
        <v>8246</v>
      </c>
      <c r="AM2109" s="24">
        <v>0</v>
      </c>
      <c r="AN2109" s="24">
        <v>0</v>
      </c>
      <c r="AO2109" s="24">
        <v>0</v>
      </c>
      <c r="AP2109" s="24">
        <v>0</v>
      </c>
      <c r="AQ2109" s="24">
        <v>0</v>
      </c>
      <c r="AR2109" s="24">
        <v>0</v>
      </c>
      <c r="AS2109" s="24">
        <v>0</v>
      </c>
      <c r="BR2109" s="18"/>
      <c r="BV2109" s="18"/>
    </row>
    <row r="2110" spans="1:74" x14ac:dyDescent="0.25">
      <c r="A2110" s="22" t="s">
        <v>8208</v>
      </c>
      <c r="B2110" s="22" t="s">
        <v>5524</v>
      </c>
      <c r="C2110" s="242">
        <v>5</v>
      </c>
      <c r="D2110" s="26">
        <v>5</v>
      </c>
      <c r="E2110" s="114">
        <v>0</v>
      </c>
      <c r="F2110" s="114">
        <v>4</v>
      </c>
      <c r="G2110" s="114">
        <v>0</v>
      </c>
      <c r="H2110" s="114">
        <v>1</v>
      </c>
      <c r="I2110" s="114">
        <v>0</v>
      </c>
      <c r="J2110" s="26">
        <f t="shared" si="370"/>
        <v>5</v>
      </c>
      <c r="S2110" s="22" t="s">
        <v>8075</v>
      </c>
      <c r="T2110" s="22">
        <v>4</v>
      </c>
      <c r="U2110" s="22">
        <v>10</v>
      </c>
      <c r="V2110" s="22">
        <v>0</v>
      </c>
      <c r="W2110" s="22">
        <v>3</v>
      </c>
      <c r="X2110" s="22">
        <v>0</v>
      </c>
      <c r="Y2110" s="22">
        <f>SUM(T2110:X2110)</f>
        <v>17</v>
      </c>
      <c r="Z2110" s="223">
        <v>17</v>
      </c>
      <c r="AL2110" s="18" t="s">
        <v>8440</v>
      </c>
      <c r="AM2110" s="24">
        <v>0</v>
      </c>
      <c r="AN2110" s="24">
        <v>0</v>
      </c>
      <c r="AO2110" s="24">
        <v>0</v>
      </c>
      <c r="AP2110" s="24">
        <v>0</v>
      </c>
      <c r="AQ2110" s="24">
        <v>0</v>
      </c>
      <c r="AR2110" s="24">
        <v>415</v>
      </c>
      <c r="AS2110" s="24">
        <v>435</v>
      </c>
      <c r="BR2110" s="18"/>
      <c r="BV2110" s="18"/>
    </row>
    <row r="2111" spans="1:74" x14ac:dyDescent="0.25">
      <c r="A2111" s="22" t="s">
        <v>8208</v>
      </c>
      <c r="B2111" s="22" t="s">
        <v>3855</v>
      </c>
      <c r="C2111" s="242">
        <v>3</v>
      </c>
      <c r="D2111" s="26">
        <v>3</v>
      </c>
      <c r="E2111" s="114">
        <v>0</v>
      </c>
      <c r="F2111" s="114">
        <v>2</v>
      </c>
      <c r="G2111" s="114">
        <v>0</v>
      </c>
      <c r="H2111" s="114">
        <v>1</v>
      </c>
      <c r="I2111" s="114">
        <v>0</v>
      </c>
      <c r="J2111" s="26">
        <f t="shared" si="370"/>
        <v>3</v>
      </c>
      <c r="S2111" s="22" t="s">
        <v>8076</v>
      </c>
      <c r="T2111" s="22">
        <v>6</v>
      </c>
      <c r="U2111" s="22">
        <v>25</v>
      </c>
      <c r="V2111" s="22">
        <v>9</v>
      </c>
      <c r="W2111" s="22">
        <v>35</v>
      </c>
      <c r="X2111" s="22">
        <v>0</v>
      </c>
      <c r="Y2111" s="22">
        <f>SUM(T2111:X2111)</f>
        <v>75</v>
      </c>
      <c r="Z2111" s="223">
        <v>75</v>
      </c>
      <c r="BR2111" s="18"/>
      <c r="BV2111" s="18"/>
    </row>
    <row r="2112" spans="1:74" x14ac:dyDescent="0.25">
      <c r="A2112" s="22" t="s">
        <v>8208</v>
      </c>
      <c r="B2112" s="22" t="s">
        <v>10</v>
      </c>
      <c r="C2112" s="242">
        <v>613</v>
      </c>
      <c r="D2112" s="26">
        <v>567</v>
      </c>
      <c r="E2112" s="114">
        <v>6</v>
      </c>
      <c r="F2112" s="114">
        <v>44</v>
      </c>
      <c r="G2112" s="114">
        <v>27</v>
      </c>
      <c r="H2112" s="114">
        <v>56</v>
      </c>
      <c r="I2112" s="114">
        <v>434</v>
      </c>
      <c r="J2112" s="26">
        <f t="shared" si="370"/>
        <v>567</v>
      </c>
      <c r="L2112" s="135">
        <v>655</v>
      </c>
      <c r="S2112" s="22" t="s">
        <v>8077</v>
      </c>
      <c r="T2112" s="22">
        <v>0</v>
      </c>
      <c r="U2112" s="22">
        <v>26</v>
      </c>
      <c r="V2112" s="22">
        <v>0</v>
      </c>
      <c r="W2112" s="22">
        <v>1</v>
      </c>
      <c r="X2112" s="22">
        <v>0</v>
      </c>
      <c r="Y2112" s="22">
        <f>SUM(T2112:X2112)</f>
        <v>27</v>
      </c>
      <c r="Z2112" s="223">
        <v>27</v>
      </c>
      <c r="AL2112" s="18" t="s">
        <v>2</v>
      </c>
      <c r="AM2112" s="18" t="s">
        <v>8255</v>
      </c>
      <c r="AN2112" s="18" t="s">
        <v>8360</v>
      </c>
      <c r="AO2112" s="18" t="s">
        <v>8361</v>
      </c>
      <c r="AP2112" s="18" t="s">
        <v>8258</v>
      </c>
      <c r="AQ2112" s="18" t="s">
        <v>8253</v>
      </c>
      <c r="AR2112" s="18" t="s">
        <v>8362</v>
      </c>
      <c r="AS2112" s="18" t="s">
        <v>8363</v>
      </c>
      <c r="BR2112" s="18"/>
      <c r="BV2112" s="18"/>
    </row>
    <row r="2113" spans="1:74" x14ac:dyDescent="0.25">
      <c r="A2113" s="46" t="s">
        <v>8202</v>
      </c>
      <c r="B2113" s="46" t="s">
        <v>3133</v>
      </c>
      <c r="C2113" s="228">
        <v>28</v>
      </c>
      <c r="D2113" s="227">
        <v>27</v>
      </c>
      <c r="E2113" s="123">
        <v>0</v>
      </c>
      <c r="F2113" s="123">
        <v>26</v>
      </c>
      <c r="G2113" s="123">
        <v>0</v>
      </c>
      <c r="H2113" s="123">
        <v>1</v>
      </c>
      <c r="I2113" s="123">
        <v>0</v>
      </c>
      <c r="J2113" s="227">
        <f t="shared" si="370"/>
        <v>27</v>
      </c>
      <c r="K2113" s="141"/>
      <c r="L2113" s="184"/>
      <c r="T2113" s="18">
        <f t="shared" ref="T2113:Y2113" si="372">SUM(T2109:T2112)</f>
        <v>10</v>
      </c>
      <c r="U2113" s="18">
        <f t="shared" si="372"/>
        <v>61</v>
      </c>
      <c r="V2113" s="18">
        <f t="shared" si="372"/>
        <v>9</v>
      </c>
      <c r="W2113" s="18">
        <f t="shared" si="372"/>
        <v>39</v>
      </c>
      <c r="X2113" s="18">
        <f t="shared" si="372"/>
        <v>0</v>
      </c>
      <c r="Y2113" s="18">
        <f t="shared" si="372"/>
        <v>119</v>
      </c>
      <c r="Z2113" s="223">
        <v>119</v>
      </c>
      <c r="AL2113" s="18" t="s">
        <v>8293</v>
      </c>
      <c r="AM2113" s="24">
        <v>3</v>
      </c>
      <c r="AN2113" s="24">
        <v>0</v>
      </c>
      <c r="AO2113" s="24">
        <v>1</v>
      </c>
      <c r="AP2113" s="24">
        <v>1</v>
      </c>
      <c r="AQ2113" s="24">
        <v>1</v>
      </c>
      <c r="AR2113" s="24">
        <v>0</v>
      </c>
      <c r="AS2113" s="24">
        <v>0</v>
      </c>
      <c r="BR2113" s="18"/>
      <c r="BV2113" s="18"/>
    </row>
    <row r="2114" spans="1:74" x14ac:dyDescent="0.25">
      <c r="A2114" s="46" t="s">
        <v>8202</v>
      </c>
      <c r="B2114" s="46" t="s">
        <v>836</v>
      </c>
      <c r="C2114" s="228">
        <v>41</v>
      </c>
      <c r="D2114" s="227">
        <v>33</v>
      </c>
      <c r="E2114" s="123">
        <v>4</v>
      </c>
      <c r="F2114" s="123">
        <v>13</v>
      </c>
      <c r="G2114" s="123">
        <v>7</v>
      </c>
      <c r="H2114" s="123">
        <v>9</v>
      </c>
      <c r="I2114" s="123">
        <v>0</v>
      </c>
      <c r="J2114" s="227">
        <f t="shared" si="370"/>
        <v>33</v>
      </c>
      <c r="K2114" s="141"/>
      <c r="L2114" s="184"/>
      <c r="S2114" s="22" t="s">
        <v>8195</v>
      </c>
      <c r="T2114" s="22" t="s">
        <v>5758</v>
      </c>
      <c r="U2114" s="22" t="s">
        <v>5740</v>
      </c>
      <c r="V2114" s="22" t="s">
        <v>5712</v>
      </c>
      <c r="W2114" s="22" t="s">
        <v>5745</v>
      </c>
      <c r="X2114" s="22" t="s">
        <v>5868</v>
      </c>
      <c r="Y2114" s="22" t="s">
        <v>8196</v>
      </c>
      <c r="AL2114" s="18" t="s">
        <v>8294</v>
      </c>
      <c r="AM2114" s="24">
        <v>3</v>
      </c>
      <c r="AN2114" s="24">
        <v>3</v>
      </c>
      <c r="AO2114" s="24">
        <v>1</v>
      </c>
      <c r="AP2114" s="24">
        <v>1</v>
      </c>
      <c r="AQ2114" s="24">
        <v>1</v>
      </c>
      <c r="AR2114" s="24">
        <v>0</v>
      </c>
      <c r="AS2114" s="24">
        <v>0</v>
      </c>
      <c r="BR2114" s="18"/>
      <c r="BV2114" s="18"/>
    </row>
    <row r="2115" spans="1:74" x14ac:dyDescent="0.25">
      <c r="A2115" s="46" t="s">
        <v>8202</v>
      </c>
      <c r="B2115" s="46" t="s">
        <v>5524</v>
      </c>
      <c r="C2115" s="228">
        <v>2</v>
      </c>
      <c r="D2115" s="227">
        <v>2</v>
      </c>
      <c r="E2115" s="123">
        <v>0</v>
      </c>
      <c r="F2115" s="123">
        <v>2</v>
      </c>
      <c r="G2115" s="123">
        <v>0</v>
      </c>
      <c r="H2115" s="123">
        <v>0</v>
      </c>
      <c r="I2115" s="123">
        <v>0</v>
      </c>
      <c r="J2115" s="227">
        <f t="shared" si="370"/>
        <v>2</v>
      </c>
      <c r="K2115" s="141"/>
      <c r="L2115" s="184"/>
      <c r="S2115" s="22" t="s">
        <v>8074</v>
      </c>
      <c r="T2115" s="22">
        <f t="shared" ref="T2115:X2118" si="373" xml:space="preserve"> T2103-T2109</f>
        <v>4</v>
      </c>
      <c r="U2115" s="22">
        <f t="shared" si="373"/>
        <v>10</v>
      </c>
      <c r="V2115" s="22">
        <f t="shared" si="373"/>
        <v>0</v>
      </c>
      <c r="W2115" s="22">
        <f t="shared" si="373"/>
        <v>4</v>
      </c>
      <c r="X2115" s="22">
        <f t="shared" si="373"/>
        <v>0</v>
      </c>
      <c r="Y2115" s="22">
        <f>SUM(T2115:W2115)</f>
        <v>18</v>
      </c>
      <c r="Z2115" s="223">
        <f>SUM(T2115:X2115)</f>
        <v>18</v>
      </c>
      <c r="AL2115" s="18" t="s">
        <v>8295</v>
      </c>
      <c r="AM2115" s="24">
        <v>10</v>
      </c>
      <c r="AN2115" s="24">
        <v>3</v>
      </c>
      <c r="AO2115" s="24">
        <v>5</v>
      </c>
      <c r="AP2115" s="24">
        <v>3</v>
      </c>
      <c r="AQ2115" s="24">
        <v>2</v>
      </c>
      <c r="AR2115" s="24">
        <v>0</v>
      </c>
      <c r="AS2115" s="24">
        <v>0</v>
      </c>
      <c r="BR2115" s="18"/>
      <c r="BV2115" s="18"/>
    </row>
    <row r="2116" spans="1:74" x14ac:dyDescent="0.25">
      <c r="A2116" s="46" t="s">
        <v>8202</v>
      </c>
      <c r="B2116" s="46" t="s">
        <v>3855</v>
      </c>
      <c r="C2116" s="228">
        <v>2</v>
      </c>
      <c r="D2116" s="227">
        <v>2</v>
      </c>
      <c r="E2116" s="123">
        <v>0</v>
      </c>
      <c r="F2116" s="123">
        <v>2</v>
      </c>
      <c r="G2116" s="123">
        <v>0</v>
      </c>
      <c r="H2116" s="123">
        <v>0</v>
      </c>
      <c r="I2116" s="123">
        <v>0</v>
      </c>
      <c r="J2116" s="227">
        <f t="shared" si="370"/>
        <v>2</v>
      </c>
      <c r="K2116" s="141"/>
      <c r="L2116" s="184"/>
      <c r="S2116" s="22" t="s">
        <v>8075</v>
      </c>
      <c r="T2116" s="22">
        <f t="shared" si="373"/>
        <v>2</v>
      </c>
      <c r="U2116" s="22">
        <f t="shared" si="373"/>
        <v>17</v>
      </c>
      <c r="V2116" s="22">
        <f t="shared" si="373"/>
        <v>10</v>
      </c>
      <c r="W2116" s="22">
        <f t="shared" si="373"/>
        <v>33</v>
      </c>
      <c r="X2116" s="22">
        <f t="shared" si="373"/>
        <v>181</v>
      </c>
      <c r="Y2116" s="22">
        <f>SUM(T2116:W2116)</f>
        <v>62</v>
      </c>
      <c r="Z2116" s="223">
        <f>SUM(T2116:X2116)</f>
        <v>243</v>
      </c>
      <c r="AL2116" s="18" t="s">
        <v>8296</v>
      </c>
      <c r="AM2116" s="24">
        <v>51</v>
      </c>
      <c r="AN2116" s="24">
        <v>46</v>
      </c>
      <c r="AO2116" s="24">
        <v>37</v>
      </c>
      <c r="AP2116" s="24">
        <v>28</v>
      </c>
      <c r="AQ2116" s="24">
        <v>23</v>
      </c>
      <c r="AR2116" s="24">
        <v>12</v>
      </c>
      <c r="AS2116" s="24">
        <v>18</v>
      </c>
      <c r="BR2116" s="18"/>
      <c r="BV2116" s="18"/>
    </row>
    <row r="2117" spans="1:74" x14ac:dyDescent="0.25">
      <c r="A2117" s="46" t="s">
        <v>8202</v>
      </c>
      <c r="B2117" s="46" t="s">
        <v>10</v>
      </c>
      <c r="C2117" s="228">
        <v>2</v>
      </c>
      <c r="D2117" s="227">
        <v>2</v>
      </c>
      <c r="E2117" s="123">
        <v>0</v>
      </c>
      <c r="F2117" s="123">
        <v>2</v>
      </c>
      <c r="G2117" s="123">
        <v>0</v>
      </c>
      <c r="H2117" s="123">
        <v>0</v>
      </c>
      <c r="I2117" s="123">
        <v>0</v>
      </c>
      <c r="J2117" s="227">
        <f t="shared" si="370"/>
        <v>2</v>
      </c>
      <c r="K2117" s="141"/>
      <c r="L2117" s="184">
        <v>66</v>
      </c>
      <c r="S2117" s="22" t="s">
        <v>8076</v>
      </c>
      <c r="T2117" s="22">
        <f t="shared" si="373"/>
        <v>6</v>
      </c>
      <c r="U2117" s="22">
        <f t="shared" si="373"/>
        <v>50</v>
      </c>
      <c r="V2117" s="22">
        <f t="shared" si="373"/>
        <v>27</v>
      </c>
      <c r="W2117" s="22">
        <f t="shared" si="373"/>
        <v>62</v>
      </c>
      <c r="X2117" s="22">
        <f t="shared" si="373"/>
        <v>435</v>
      </c>
      <c r="Y2117" s="22">
        <f>SUM(T2117:W2117)</f>
        <v>145</v>
      </c>
      <c r="Z2117" s="223">
        <f>SUM(T2117:X2117)</f>
        <v>580</v>
      </c>
      <c r="AL2117" s="18" t="s">
        <v>8374</v>
      </c>
      <c r="AM2117" s="24">
        <v>713</v>
      </c>
      <c r="AN2117" s="24">
        <v>352</v>
      </c>
      <c r="AO2117" s="24">
        <v>266</v>
      </c>
      <c r="AP2117" s="24">
        <v>249</v>
      </c>
      <c r="AQ2117" s="24">
        <v>156</v>
      </c>
      <c r="AR2117" s="24">
        <v>84</v>
      </c>
      <c r="AS2117" s="24">
        <v>62</v>
      </c>
      <c r="BR2117" s="18"/>
      <c r="BV2117" s="18"/>
    </row>
    <row r="2118" spans="1:74" x14ac:dyDescent="0.25">
      <c r="A2118" s="22" t="s">
        <v>8193</v>
      </c>
      <c r="B2118" s="22"/>
      <c r="C2118" s="21">
        <f t="shared" ref="C2118:J2118" si="374" xml:space="preserve"> SUM(C2102:C2117)</f>
        <v>1056</v>
      </c>
      <c r="D2118" s="22">
        <f t="shared" si="374"/>
        <v>999</v>
      </c>
      <c r="E2118" s="21">
        <f t="shared" si="374"/>
        <v>26</v>
      </c>
      <c r="F2118" s="21">
        <f t="shared" si="374"/>
        <v>157</v>
      </c>
      <c r="G2118" s="21">
        <f t="shared" si="374"/>
        <v>53</v>
      </c>
      <c r="H2118" s="21">
        <f t="shared" si="374"/>
        <v>147</v>
      </c>
      <c r="I2118" s="21">
        <f t="shared" si="374"/>
        <v>616</v>
      </c>
      <c r="J2118" s="22">
        <f t="shared" si="374"/>
        <v>999</v>
      </c>
      <c r="L2118" s="20">
        <f>SUM(L2102:L2117)</f>
        <v>999</v>
      </c>
      <c r="S2118" s="22" t="s">
        <v>8077</v>
      </c>
      <c r="T2118" s="22">
        <f t="shared" si="373"/>
        <v>4</v>
      </c>
      <c r="U2118" s="22">
        <f t="shared" si="373"/>
        <v>19</v>
      </c>
      <c r="V2118" s="22">
        <f t="shared" si="373"/>
        <v>7</v>
      </c>
      <c r="W2118" s="22">
        <f t="shared" si="373"/>
        <v>9</v>
      </c>
      <c r="X2118" s="22">
        <f t="shared" si="373"/>
        <v>0</v>
      </c>
      <c r="Y2118" s="22">
        <f>SUM(T2118:W2118)</f>
        <v>39</v>
      </c>
      <c r="Z2118" s="223">
        <f>SUM(T2118:X2118)</f>
        <v>39</v>
      </c>
      <c r="AL2118" s="18" t="s">
        <v>8252</v>
      </c>
      <c r="AM2118" s="24">
        <v>364</v>
      </c>
      <c r="AN2118" s="24">
        <v>349</v>
      </c>
      <c r="AO2118" s="24">
        <v>510</v>
      </c>
      <c r="AP2118" s="24">
        <v>535</v>
      </c>
      <c r="AQ2118" s="24">
        <v>579</v>
      </c>
      <c r="AR2118" s="24">
        <v>91</v>
      </c>
      <c r="AS2118" s="24">
        <v>181</v>
      </c>
      <c r="BR2118" s="18"/>
      <c r="BV2118" s="18"/>
    </row>
    <row r="2119" spans="1:74" x14ac:dyDescent="0.25">
      <c r="T2119" s="187">
        <f t="shared" ref="T2119:Z2119" si="375">SUM(T2115:T2118)</f>
        <v>16</v>
      </c>
      <c r="U2119" s="187">
        <f t="shared" si="375"/>
        <v>96</v>
      </c>
      <c r="V2119" s="187">
        <f t="shared" si="375"/>
        <v>44</v>
      </c>
      <c r="W2119" s="187">
        <f t="shared" si="375"/>
        <v>108</v>
      </c>
      <c r="X2119" s="187">
        <f t="shared" si="375"/>
        <v>616</v>
      </c>
      <c r="Y2119" s="187">
        <f t="shared" si="375"/>
        <v>264</v>
      </c>
      <c r="Z2119" s="187">
        <f t="shared" si="375"/>
        <v>880</v>
      </c>
      <c r="AL2119" s="18" t="s">
        <v>8375</v>
      </c>
      <c r="AM2119" s="24">
        <v>1</v>
      </c>
      <c r="AN2119" s="24">
        <v>28</v>
      </c>
      <c r="AO2119" s="24">
        <v>72</v>
      </c>
      <c r="AP2119" s="24">
        <v>273</v>
      </c>
      <c r="AQ2119" s="24">
        <v>355</v>
      </c>
      <c r="AR2119" s="24">
        <v>161</v>
      </c>
      <c r="AS2119" s="24">
        <v>145</v>
      </c>
      <c r="BR2119" s="18"/>
      <c r="BV2119" s="18"/>
    </row>
    <row r="2120" spans="1:74" x14ac:dyDescent="0.25">
      <c r="AL2120" s="18" t="s">
        <v>8256</v>
      </c>
      <c r="AM2120" s="24">
        <v>0</v>
      </c>
      <c r="AN2120" s="24">
        <v>0</v>
      </c>
      <c r="AO2120" s="24">
        <v>0</v>
      </c>
      <c r="AP2120" s="24">
        <v>0</v>
      </c>
      <c r="AQ2120" s="24">
        <v>0</v>
      </c>
      <c r="AR2120" s="24">
        <v>415</v>
      </c>
      <c r="AS2120" s="24">
        <v>435</v>
      </c>
      <c r="BR2120" s="18"/>
      <c r="BV2120" s="18"/>
    </row>
    <row r="2121" spans="1:74" x14ac:dyDescent="0.25">
      <c r="AL2121" s="18" t="s">
        <v>8376</v>
      </c>
      <c r="AM2121" s="24">
        <v>0</v>
      </c>
      <c r="AN2121" s="24">
        <v>0</v>
      </c>
      <c r="AO2121" s="24">
        <v>0</v>
      </c>
      <c r="AP2121" s="24">
        <v>0</v>
      </c>
      <c r="AQ2121" s="24">
        <v>2</v>
      </c>
      <c r="AR2121" s="24">
        <v>15</v>
      </c>
      <c r="AS2121" s="24">
        <v>39</v>
      </c>
      <c r="BR2121" s="18"/>
      <c r="BV2121" s="18"/>
    </row>
    <row r="2122" spans="1:74" x14ac:dyDescent="0.25">
      <c r="BR2122" s="18"/>
      <c r="BV2122" s="18"/>
    </row>
    <row r="2123" spans="1:74" x14ac:dyDescent="0.25">
      <c r="BR2123" s="18"/>
      <c r="BV2123" s="18"/>
    </row>
    <row r="2124" spans="1:74" x14ac:dyDescent="0.25">
      <c r="BR2124" s="18"/>
      <c r="BV2124" s="18"/>
    </row>
    <row r="2125" spans="1:74" x14ac:dyDescent="0.25">
      <c r="BR2125" s="18"/>
      <c r="BV2125" s="18"/>
    </row>
    <row r="2126" spans="1:74" x14ac:dyDescent="0.25">
      <c r="BR2126" s="18"/>
      <c r="BV2126" s="18"/>
    </row>
    <row r="2127" spans="1:74" x14ac:dyDescent="0.25">
      <c r="BR2127" s="18"/>
      <c r="BV2127" s="18"/>
    </row>
    <row r="2128" spans="1:74" ht="39.6" x14ac:dyDescent="0.25">
      <c r="A2128" s="204" t="s">
        <v>8362</v>
      </c>
      <c r="B2128" s="204" t="s">
        <v>7633</v>
      </c>
      <c r="C2128" s="204" t="s">
        <v>8063</v>
      </c>
      <c r="D2128" s="204" t="s">
        <v>8181</v>
      </c>
      <c r="E2128" s="204" t="s">
        <v>8182</v>
      </c>
      <c r="F2128" s="204" t="s">
        <v>8183</v>
      </c>
      <c r="G2128" s="204" t="s">
        <v>8184</v>
      </c>
      <c r="H2128" s="204" t="s">
        <v>8185</v>
      </c>
      <c r="I2128" s="204" t="s">
        <v>8186</v>
      </c>
      <c r="J2128" s="25" t="s">
        <v>8193</v>
      </c>
      <c r="L2128" s="37" t="s">
        <v>8443</v>
      </c>
      <c r="S2128" s="18" t="s">
        <v>8362</v>
      </c>
      <c r="AL2128" s="18" t="s">
        <v>8444</v>
      </c>
      <c r="AM2128" s="24" t="s">
        <v>8362</v>
      </c>
      <c r="AN2128" s="24"/>
      <c r="AO2128" s="24"/>
      <c r="AP2128" s="24"/>
      <c r="BR2128" s="18"/>
      <c r="BV2128" s="18"/>
    </row>
    <row r="2129" spans="1:74" x14ac:dyDescent="0.25">
      <c r="A2129" s="22" t="s">
        <v>8399</v>
      </c>
      <c r="B2129" s="22" t="s">
        <v>10</v>
      </c>
      <c r="C2129" s="22">
        <v>13</v>
      </c>
      <c r="D2129" s="22">
        <v>12</v>
      </c>
      <c r="E2129" s="22">
        <v>1</v>
      </c>
      <c r="F2129" s="22">
        <v>7</v>
      </c>
      <c r="G2129" s="22">
        <v>0</v>
      </c>
      <c r="H2129" s="22">
        <v>4</v>
      </c>
      <c r="I2129" s="22">
        <v>0</v>
      </c>
      <c r="J2129" s="22">
        <f t="shared" ref="J2129:J2141" si="376">SUM(E2129:I2129)</f>
        <v>12</v>
      </c>
      <c r="L2129" s="20">
        <v>12</v>
      </c>
      <c r="S2129" s="22" t="s">
        <v>8190</v>
      </c>
      <c r="T2129" s="22" t="s">
        <v>5758</v>
      </c>
      <c r="U2129" s="22" t="s">
        <v>5740</v>
      </c>
      <c r="V2129" s="22" t="s">
        <v>5712</v>
      </c>
      <c r="W2129" s="22" t="s">
        <v>5745</v>
      </c>
      <c r="X2129" s="22" t="s">
        <v>5868</v>
      </c>
      <c r="Y2129" s="22" t="s">
        <v>5636</v>
      </c>
      <c r="AL2129" s="18" t="s">
        <v>8353</v>
      </c>
      <c r="AM2129" s="24"/>
      <c r="AN2129" s="24"/>
      <c r="AO2129" s="24"/>
      <c r="AP2129" s="24"/>
      <c r="BR2129" s="18"/>
      <c r="BV2129" s="18"/>
    </row>
    <row r="2130" spans="1:74" x14ac:dyDescent="0.25">
      <c r="A2130" s="46" t="s">
        <v>8207</v>
      </c>
      <c r="B2130" s="46" t="s">
        <v>3133</v>
      </c>
      <c r="C2130" s="46">
        <v>13</v>
      </c>
      <c r="D2130" s="46">
        <v>12</v>
      </c>
      <c r="E2130" s="46">
        <v>1</v>
      </c>
      <c r="F2130" s="46">
        <v>7</v>
      </c>
      <c r="G2130" s="46">
        <v>0</v>
      </c>
      <c r="H2130" s="46">
        <v>4</v>
      </c>
      <c r="I2130" s="46">
        <v>0</v>
      </c>
      <c r="J2130" s="46">
        <f t="shared" si="376"/>
        <v>12</v>
      </c>
      <c r="K2130" s="141"/>
      <c r="L2130" s="184"/>
      <c r="S2130" s="22" t="s">
        <v>8074</v>
      </c>
      <c r="T2130" s="22">
        <v>1</v>
      </c>
      <c r="U2130" s="22">
        <v>7</v>
      </c>
      <c r="V2130" s="22">
        <v>0</v>
      </c>
      <c r="W2130" s="22">
        <v>4</v>
      </c>
      <c r="X2130" s="22">
        <v>0</v>
      </c>
      <c r="Y2130" s="22">
        <f>SUM(T2130:X2130)</f>
        <v>12</v>
      </c>
      <c r="Z2130" s="223">
        <v>12</v>
      </c>
      <c r="AL2130" s="18" t="s">
        <v>8355</v>
      </c>
      <c r="AM2130" s="24"/>
      <c r="AN2130" s="24"/>
      <c r="AO2130" s="24"/>
      <c r="AP2130" s="24"/>
      <c r="BR2130" s="18"/>
      <c r="BV2130" s="18"/>
    </row>
    <row r="2131" spans="1:74" x14ac:dyDescent="0.25">
      <c r="A2131" s="46" t="s">
        <v>8207</v>
      </c>
      <c r="B2131" s="46" t="s">
        <v>836</v>
      </c>
      <c r="C2131" s="46">
        <v>56</v>
      </c>
      <c r="D2131" s="46">
        <v>56</v>
      </c>
      <c r="E2131" s="46">
        <v>0</v>
      </c>
      <c r="F2131" s="46">
        <v>0</v>
      </c>
      <c r="G2131" s="46">
        <v>0</v>
      </c>
      <c r="H2131" s="46">
        <v>0</v>
      </c>
      <c r="I2131" s="46">
        <v>56</v>
      </c>
      <c r="J2131" s="46">
        <f t="shared" si="376"/>
        <v>56</v>
      </c>
      <c r="K2131" s="141"/>
      <c r="L2131" s="184"/>
      <c r="S2131" s="22" t="s">
        <v>8075</v>
      </c>
      <c r="T2131" s="22">
        <v>5</v>
      </c>
      <c r="U2131" s="22">
        <v>40</v>
      </c>
      <c r="V2131" s="22">
        <v>13</v>
      </c>
      <c r="W2131" s="22">
        <v>38</v>
      </c>
      <c r="X2131" s="22">
        <v>91</v>
      </c>
      <c r="Y2131" s="22">
        <f>SUM(T2131:X2131)</f>
        <v>187</v>
      </c>
      <c r="Z2131" s="223">
        <v>187</v>
      </c>
      <c r="AM2131" s="24"/>
      <c r="AN2131" s="24"/>
      <c r="AO2131" s="24"/>
      <c r="AP2131" s="24"/>
      <c r="BR2131" s="18"/>
      <c r="BV2131" s="18"/>
    </row>
    <row r="2132" spans="1:74" x14ac:dyDescent="0.25">
      <c r="A2132" s="46" t="s">
        <v>8207</v>
      </c>
      <c r="B2132" s="46" t="s">
        <v>5524</v>
      </c>
      <c r="C2132" s="46">
        <v>1</v>
      </c>
      <c r="D2132" s="46">
        <v>1</v>
      </c>
      <c r="E2132" s="46">
        <v>0</v>
      </c>
      <c r="F2132" s="46">
        <v>1</v>
      </c>
      <c r="G2132" s="46">
        <v>0</v>
      </c>
      <c r="H2132" s="46">
        <v>0</v>
      </c>
      <c r="I2132" s="46">
        <v>0</v>
      </c>
      <c r="J2132" s="46">
        <f t="shared" si="376"/>
        <v>1</v>
      </c>
      <c r="K2132" s="141"/>
      <c r="L2132" s="184"/>
      <c r="S2132" s="22" t="s">
        <v>8076</v>
      </c>
      <c r="T2132" s="22">
        <v>11</v>
      </c>
      <c r="U2132" s="22">
        <v>96</v>
      </c>
      <c r="V2132" s="22">
        <v>56</v>
      </c>
      <c r="W2132" s="22">
        <v>87</v>
      </c>
      <c r="X2132" s="22">
        <v>415</v>
      </c>
      <c r="Y2132" s="22">
        <f>SUM(T2132:X2132)</f>
        <v>665</v>
      </c>
      <c r="Z2132" s="223">
        <v>665</v>
      </c>
      <c r="AL2132" s="18" t="s">
        <v>2</v>
      </c>
      <c r="AM2132" s="18" t="s">
        <v>8359</v>
      </c>
      <c r="AN2132" s="18" t="s">
        <v>8360</v>
      </c>
      <c r="AO2132" s="18" t="s">
        <v>8361</v>
      </c>
      <c r="AP2132" s="18" t="s">
        <v>8258</v>
      </c>
      <c r="AQ2132" s="18" t="s">
        <v>8253</v>
      </c>
      <c r="AR2132" s="18" t="s">
        <v>8362</v>
      </c>
      <c r="BR2132" s="18"/>
      <c r="BV2132" s="18"/>
    </row>
    <row r="2133" spans="1:74" x14ac:dyDescent="0.25">
      <c r="A2133" s="46" t="s">
        <v>8207</v>
      </c>
      <c r="B2133" s="46" t="s">
        <v>10</v>
      </c>
      <c r="C2133" s="46">
        <v>118</v>
      </c>
      <c r="D2133" s="46">
        <v>118</v>
      </c>
      <c r="E2133" s="46">
        <v>4</v>
      </c>
      <c r="F2133" s="46">
        <v>32</v>
      </c>
      <c r="G2133" s="46">
        <v>13</v>
      </c>
      <c r="H2133" s="46">
        <v>34</v>
      </c>
      <c r="I2133" s="46">
        <v>35</v>
      </c>
      <c r="J2133" s="46">
        <f t="shared" si="376"/>
        <v>118</v>
      </c>
      <c r="K2133" s="141"/>
      <c r="L2133" s="184">
        <f>SUM(D2130:D2133)</f>
        <v>187</v>
      </c>
      <c r="S2133" s="22" t="s">
        <v>8077</v>
      </c>
      <c r="T2133" s="22">
        <v>0</v>
      </c>
      <c r="U2133" s="22">
        <v>8</v>
      </c>
      <c r="V2133" s="22">
        <v>0</v>
      </c>
      <c r="W2133" s="22">
        <v>10</v>
      </c>
      <c r="X2133" s="22">
        <v>0</v>
      </c>
      <c r="Y2133" s="22">
        <f>SUM(T2133:X2133)</f>
        <v>18</v>
      </c>
      <c r="Z2133" s="223">
        <v>18</v>
      </c>
      <c r="AL2133" s="18" t="s">
        <v>8243</v>
      </c>
      <c r="AM2133" s="24">
        <v>0</v>
      </c>
      <c r="AN2133" s="24">
        <v>0</v>
      </c>
      <c r="AO2133" s="24">
        <v>0</v>
      </c>
      <c r="AP2133" s="24">
        <v>0</v>
      </c>
      <c r="AQ2133" s="24">
        <v>0</v>
      </c>
      <c r="AR2133" s="24">
        <v>0</v>
      </c>
      <c r="BR2133" s="18"/>
      <c r="BV2133" s="18"/>
    </row>
    <row r="2134" spans="1:74" x14ac:dyDescent="0.25">
      <c r="A2134" s="22" t="s">
        <v>8208</v>
      </c>
      <c r="B2134" s="22" t="s">
        <v>3133</v>
      </c>
      <c r="C2134" s="22">
        <v>90</v>
      </c>
      <c r="D2134" s="22">
        <v>89</v>
      </c>
      <c r="E2134" s="22">
        <v>5</v>
      </c>
      <c r="F2134" s="22">
        <v>39</v>
      </c>
      <c r="G2134" s="22">
        <v>8</v>
      </c>
      <c r="H2134" s="22">
        <v>37</v>
      </c>
      <c r="I2134" s="22">
        <v>0</v>
      </c>
      <c r="J2134" s="22">
        <f t="shared" si="376"/>
        <v>89</v>
      </c>
      <c r="T2134" s="18">
        <f t="shared" ref="T2134:Y2134" si="377">SUM(T2130:T2133)</f>
        <v>17</v>
      </c>
      <c r="U2134" s="18">
        <f t="shared" si="377"/>
        <v>151</v>
      </c>
      <c r="V2134" s="18">
        <f t="shared" si="377"/>
        <v>69</v>
      </c>
      <c r="W2134" s="18">
        <f t="shared" si="377"/>
        <v>139</v>
      </c>
      <c r="X2134" s="18">
        <f t="shared" si="377"/>
        <v>506</v>
      </c>
      <c r="Y2134" s="18">
        <f t="shared" si="377"/>
        <v>882</v>
      </c>
      <c r="Z2134" s="223">
        <v>882</v>
      </c>
      <c r="AL2134" s="18" t="s">
        <v>8244</v>
      </c>
      <c r="AM2134" s="24">
        <v>0</v>
      </c>
      <c r="AN2134" s="24">
        <v>0</v>
      </c>
      <c r="AO2134" s="24">
        <v>0</v>
      </c>
      <c r="AP2134" s="24">
        <v>0</v>
      </c>
      <c r="AQ2134" s="24">
        <v>0</v>
      </c>
      <c r="AR2134" s="24">
        <v>0</v>
      </c>
      <c r="BR2134" s="18"/>
      <c r="BV2134" s="18"/>
    </row>
    <row r="2135" spans="1:74" x14ac:dyDescent="0.25">
      <c r="A2135" s="22" t="s">
        <v>8208</v>
      </c>
      <c r="B2135" s="22" t="s">
        <v>836</v>
      </c>
      <c r="C2135" s="22">
        <v>12</v>
      </c>
      <c r="D2135" s="22">
        <v>11</v>
      </c>
      <c r="E2135" s="22">
        <v>0</v>
      </c>
      <c r="F2135" s="22">
        <v>2</v>
      </c>
      <c r="G2135" s="22">
        <v>2</v>
      </c>
      <c r="H2135" s="22">
        <v>7</v>
      </c>
      <c r="I2135" s="22">
        <v>0</v>
      </c>
      <c r="J2135" s="22">
        <f t="shared" si="376"/>
        <v>11</v>
      </c>
      <c r="S2135" s="22" t="s">
        <v>8192</v>
      </c>
      <c r="T2135" s="22" t="s">
        <v>5758</v>
      </c>
      <c r="U2135" s="22" t="s">
        <v>5740</v>
      </c>
      <c r="V2135" s="22" t="s">
        <v>5712</v>
      </c>
      <c r="W2135" s="22" t="s">
        <v>5745</v>
      </c>
      <c r="X2135" s="22" t="s">
        <v>5868</v>
      </c>
      <c r="Y2135" s="22" t="s">
        <v>5636</v>
      </c>
      <c r="AL2135" s="18" t="s">
        <v>8245</v>
      </c>
      <c r="AM2135" s="24">
        <v>0</v>
      </c>
      <c r="AN2135" s="24">
        <v>0</v>
      </c>
      <c r="AO2135" s="24">
        <v>0</v>
      </c>
      <c r="AP2135" s="24">
        <v>0</v>
      </c>
      <c r="AQ2135" s="24">
        <v>0</v>
      </c>
      <c r="AR2135" s="24">
        <v>0</v>
      </c>
      <c r="BR2135" s="18"/>
      <c r="BV2135" s="18"/>
    </row>
    <row r="2136" spans="1:74" x14ac:dyDescent="0.25">
      <c r="A2136" s="22" t="s">
        <v>8208</v>
      </c>
      <c r="B2136" s="22" t="s">
        <v>5524</v>
      </c>
      <c r="C2136" s="22">
        <v>1</v>
      </c>
      <c r="D2136" s="22">
        <v>1</v>
      </c>
      <c r="E2136" s="22">
        <v>0</v>
      </c>
      <c r="F2136" s="22">
        <v>0</v>
      </c>
      <c r="G2136" s="22">
        <v>1</v>
      </c>
      <c r="H2136" s="22">
        <v>0</v>
      </c>
      <c r="I2136" s="22">
        <v>0</v>
      </c>
      <c r="J2136" s="22">
        <f t="shared" si="376"/>
        <v>1</v>
      </c>
      <c r="S2136" s="22" t="s">
        <v>8074</v>
      </c>
      <c r="T2136" s="22">
        <v>0</v>
      </c>
      <c r="U2136" s="22">
        <v>0</v>
      </c>
      <c r="V2136" s="22">
        <v>0</v>
      </c>
      <c r="W2136" s="22">
        <v>0</v>
      </c>
      <c r="X2136" s="22">
        <v>0</v>
      </c>
      <c r="Y2136" s="22">
        <f>SUM(T2136:X2136)</f>
        <v>0</v>
      </c>
      <c r="Z2136" s="223">
        <v>0</v>
      </c>
      <c r="AL2136" s="18" t="s">
        <v>8246</v>
      </c>
      <c r="AM2136" s="24">
        <v>0</v>
      </c>
      <c r="AN2136" s="24">
        <v>0</v>
      </c>
      <c r="AO2136" s="24">
        <v>0</v>
      </c>
      <c r="AP2136" s="24">
        <v>0</v>
      </c>
      <c r="AQ2136" s="24">
        <v>0</v>
      </c>
      <c r="AR2136" s="24">
        <v>0</v>
      </c>
      <c r="BR2136" s="18"/>
      <c r="BV2136" s="18"/>
    </row>
    <row r="2137" spans="1:74" x14ac:dyDescent="0.25">
      <c r="A2137" s="22" t="s">
        <v>8208</v>
      </c>
      <c r="B2137" s="22" t="s">
        <v>3855</v>
      </c>
      <c r="C2137" s="22">
        <v>2</v>
      </c>
      <c r="D2137" s="22">
        <v>2</v>
      </c>
      <c r="E2137" s="22">
        <v>0</v>
      </c>
      <c r="F2137" s="22">
        <v>1</v>
      </c>
      <c r="G2137" s="22">
        <v>0</v>
      </c>
      <c r="H2137" s="22">
        <v>1</v>
      </c>
      <c r="I2137" s="22">
        <v>0</v>
      </c>
      <c r="J2137" s="22">
        <f t="shared" si="376"/>
        <v>2</v>
      </c>
      <c r="S2137" s="22" t="s">
        <v>8075</v>
      </c>
      <c r="T2137" s="22">
        <v>1</v>
      </c>
      <c r="U2137" s="22">
        <v>7</v>
      </c>
      <c r="V2137" s="22">
        <v>0</v>
      </c>
      <c r="W2137" s="22">
        <v>4</v>
      </c>
      <c r="X2137" s="22">
        <v>0</v>
      </c>
      <c r="Y2137" s="22">
        <f>SUM(T2137:X2137)</f>
        <v>12</v>
      </c>
      <c r="Z2137" s="223">
        <v>12</v>
      </c>
      <c r="AL2137" s="18" t="s">
        <v>8440</v>
      </c>
      <c r="AM2137" s="24">
        <v>0</v>
      </c>
      <c r="AN2137" s="24">
        <v>0</v>
      </c>
      <c r="AO2137" s="24">
        <v>0</v>
      </c>
      <c r="AP2137" s="24">
        <v>0</v>
      </c>
      <c r="AQ2137" s="24">
        <v>0</v>
      </c>
      <c r="AR2137" s="24">
        <v>415</v>
      </c>
      <c r="BR2137" s="18"/>
      <c r="BV2137" s="18"/>
    </row>
    <row r="2138" spans="1:74" x14ac:dyDescent="0.25">
      <c r="A2138" s="22" t="s">
        <v>8208</v>
      </c>
      <c r="B2138" s="22" t="s">
        <v>10</v>
      </c>
      <c r="C2138" s="22">
        <v>565</v>
      </c>
      <c r="D2138" s="22">
        <v>562</v>
      </c>
      <c r="E2138" s="22">
        <v>6</v>
      </c>
      <c r="F2138" s="22">
        <v>54</v>
      </c>
      <c r="G2138" s="22">
        <v>45</v>
      </c>
      <c r="H2138" s="22">
        <v>42</v>
      </c>
      <c r="I2138" s="22">
        <v>415</v>
      </c>
      <c r="J2138" s="22">
        <f t="shared" si="376"/>
        <v>562</v>
      </c>
      <c r="L2138" s="20">
        <f xml:space="preserve"> SUM(D2134:D2138)</f>
        <v>665</v>
      </c>
      <c r="S2138" s="22" t="s">
        <v>8076</v>
      </c>
      <c r="T2138" s="22">
        <v>5</v>
      </c>
      <c r="U2138" s="22">
        <v>39</v>
      </c>
      <c r="V2138" s="22">
        <v>8</v>
      </c>
      <c r="W2138" s="22">
        <v>37</v>
      </c>
      <c r="X2138" s="22">
        <v>0</v>
      </c>
      <c r="Y2138" s="22">
        <f>SUM(T2138:X2138)</f>
        <v>89</v>
      </c>
      <c r="Z2138" s="223">
        <v>89</v>
      </c>
      <c r="BR2138" s="18"/>
      <c r="BV2138" s="18"/>
    </row>
    <row r="2139" spans="1:74" x14ac:dyDescent="0.25">
      <c r="A2139" s="46" t="s">
        <v>8202</v>
      </c>
      <c r="B2139" s="46" t="s">
        <v>3133</v>
      </c>
      <c r="C2139" s="46">
        <v>3</v>
      </c>
      <c r="D2139" s="46">
        <v>3</v>
      </c>
      <c r="E2139" s="46">
        <v>0</v>
      </c>
      <c r="F2139" s="46">
        <v>3</v>
      </c>
      <c r="G2139" s="46">
        <v>0</v>
      </c>
      <c r="H2139" s="46">
        <v>0</v>
      </c>
      <c r="I2139" s="46">
        <v>0</v>
      </c>
      <c r="J2139" s="46">
        <f t="shared" si="376"/>
        <v>3</v>
      </c>
      <c r="K2139" s="141"/>
      <c r="L2139" s="184"/>
      <c r="S2139" s="22" t="s">
        <v>8077</v>
      </c>
      <c r="T2139" s="22">
        <v>0</v>
      </c>
      <c r="U2139" s="22">
        <v>3</v>
      </c>
      <c r="V2139" s="22">
        <v>0</v>
      </c>
      <c r="W2139" s="22">
        <v>0</v>
      </c>
      <c r="X2139" s="22">
        <v>0</v>
      </c>
      <c r="Y2139" s="22">
        <f>SUM(T2139:X2139)</f>
        <v>3</v>
      </c>
      <c r="Z2139" s="223">
        <v>3</v>
      </c>
      <c r="AL2139" s="18" t="s">
        <v>2</v>
      </c>
      <c r="AM2139" s="18" t="s">
        <v>8255</v>
      </c>
      <c r="AN2139" s="18" t="s">
        <v>8360</v>
      </c>
      <c r="AO2139" s="18" t="s">
        <v>8361</v>
      </c>
      <c r="AP2139" s="18" t="s">
        <v>8258</v>
      </c>
      <c r="AQ2139" s="18" t="s">
        <v>8253</v>
      </c>
      <c r="AR2139" s="18" t="s">
        <v>8362</v>
      </c>
      <c r="BR2139" s="18"/>
      <c r="BV2139" s="18"/>
    </row>
    <row r="2140" spans="1:74" x14ac:dyDescent="0.25">
      <c r="A2140" s="46" t="s">
        <v>8202</v>
      </c>
      <c r="B2140" s="46" t="s">
        <v>836</v>
      </c>
      <c r="C2140" s="46">
        <v>14</v>
      </c>
      <c r="D2140" s="46">
        <v>14</v>
      </c>
      <c r="E2140" s="46">
        <v>0</v>
      </c>
      <c r="F2140" s="46">
        <v>4</v>
      </c>
      <c r="G2140" s="46">
        <v>0</v>
      </c>
      <c r="H2140" s="46">
        <v>10</v>
      </c>
      <c r="I2140" s="46">
        <v>0</v>
      </c>
      <c r="J2140" s="46">
        <f t="shared" si="376"/>
        <v>14</v>
      </c>
      <c r="K2140" s="141"/>
      <c r="L2140" s="184"/>
      <c r="T2140" s="18">
        <f t="shared" ref="T2140:Z2140" si="378">SUM(T2136:T2139)</f>
        <v>6</v>
      </c>
      <c r="U2140" s="18">
        <f t="shared" si="378"/>
        <v>49</v>
      </c>
      <c r="V2140" s="18">
        <f t="shared" si="378"/>
        <v>8</v>
      </c>
      <c r="W2140" s="18">
        <f t="shared" si="378"/>
        <v>41</v>
      </c>
      <c r="X2140" s="18">
        <f t="shared" si="378"/>
        <v>0</v>
      </c>
      <c r="Y2140" s="18">
        <f t="shared" si="378"/>
        <v>104</v>
      </c>
      <c r="Z2140" s="18">
        <f t="shared" si="378"/>
        <v>104</v>
      </c>
      <c r="AL2140" s="18" t="s">
        <v>8293</v>
      </c>
      <c r="AM2140" s="24">
        <v>3</v>
      </c>
      <c r="AN2140" s="24">
        <v>0</v>
      </c>
      <c r="AO2140" s="24">
        <v>1</v>
      </c>
      <c r="AP2140" s="24">
        <v>1</v>
      </c>
      <c r="AQ2140" s="24">
        <v>1</v>
      </c>
      <c r="AR2140" s="24">
        <v>0</v>
      </c>
      <c r="BR2140" s="18"/>
      <c r="BV2140" s="18"/>
    </row>
    <row r="2141" spans="1:74" x14ac:dyDescent="0.25">
      <c r="A2141" s="46" t="s">
        <v>8202</v>
      </c>
      <c r="B2141" s="46" t="s">
        <v>10</v>
      </c>
      <c r="C2141" s="46">
        <v>1</v>
      </c>
      <c r="D2141" s="46">
        <v>1</v>
      </c>
      <c r="E2141" s="46">
        <v>0</v>
      </c>
      <c r="F2141" s="46">
        <v>1</v>
      </c>
      <c r="G2141" s="46">
        <v>0</v>
      </c>
      <c r="H2141" s="46">
        <v>0</v>
      </c>
      <c r="I2141" s="46">
        <v>0</v>
      </c>
      <c r="J2141" s="46">
        <f t="shared" si="376"/>
        <v>1</v>
      </c>
      <c r="K2141" s="141"/>
      <c r="L2141" s="184">
        <f>SUM(D2139:D2141)</f>
        <v>18</v>
      </c>
      <c r="S2141" s="22" t="s">
        <v>8195</v>
      </c>
      <c r="T2141" s="22" t="s">
        <v>5758</v>
      </c>
      <c r="U2141" s="22" t="s">
        <v>5740</v>
      </c>
      <c r="V2141" s="22" t="s">
        <v>5712</v>
      </c>
      <c r="W2141" s="22" t="s">
        <v>5745</v>
      </c>
      <c r="X2141" s="22" t="s">
        <v>5868</v>
      </c>
      <c r="Y2141" s="22" t="s">
        <v>8196</v>
      </c>
      <c r="AL2141" s="18" t="s">
        <v>8294</v>
      </c>
      <c r="AM2141" s="24">
        <v>3</v>
      </c>
      <c r="AN2141" s="24">
        <v>3</v>
      </c>
      <c r="AO2141" s="24">
        <v>1</v>
      </c>
      <c r="AP2141" s="24">
        <v>1</v>
      </c>
      <c r="AQ2141" s="24">
        <v>1</v>
      </c>
      <c r="AR2141" s="24">
        <v>0</v>
      </c>
      <c r="BR2141" s="18"/>
      <c r="BV2141" s="18"/>
    </row>
    <row r="2142" spans="1:74" x14ac:dyDescent="0.25">
      <c r="A2142" s="22" t="s">
        <v>8193</v>
      </c>
      <c r="B2142" s="22"/>
      <c r="C2142" s="22">
        <f t="shared" ref="C2142:J2142" si="379" xml:space="preserve"> SUM(C2129:C2141)</f>
        <v>889</v>
      </c>
      <c r="D2142" s="22">
        <f t="shared" si="379"/>
        <v>882</v>
      </c>
      <c r="E2142" s="22">
        <f t="shared" si="379"/>
        <v>17</v>
      </c>
      <c r="F2142" s="22">
        <f t="shared" si="379"/>
        <v>151</v>
      </c>
      <c r="G2142" s="22">
        <f t="shared" si="379"/>
        <v>69</v>
      </c>
      <c r="H2142" s="22">
        <f t="shared" si="379"/>
        <v>139</v>
      </c>
      <c r="I2142" s="22">
        <f t="shared" si="379"/>
        <v>506</v>
      </c>
      <c r="J2142" s="22">
        <f t="shared" si="379"/>
        <v>882</v>
      </c>
      <c r="L2142" s="20">
        <f>SUM(L2129:L2141)</f>
        <v>882</v>
      </c>
      <c r="S2142" s="22" t="s">
        <v>8074</v>
      </c>
      <c r="T2142" s="22">
        <f t="shared" ref="T2142:X2145" si="380" xml:space="preserve"> T2130-T2136</f>
        <v>1</v>
      </c>
      <c r="U2142" s="22">
        <f t="shared" si="380"/>
        <v>7</v>
      </c>
      <c r="V2142" s="22">
        <f t="shared" si="380"/>
        <v>0</v>
      </c>
      <c r="W2142" s="22">
        <f t="shared" si="380"/>
        <v>4</v>
      </c>
      <c r="X2142" s="22">
        <f t="shared" si="380"/>
        <v>0</v>
      </c>
      <c r="Y2142" s="22">
        <f>SUM(T2142:W2142)</f>
        <v>12</v>
      </c>
      <c r="Z2142" s="223">
        <f>SUM(T2142:X2142)</f>
        <v>12</v>
      </c>
      <c r="AL2142" s="18" t="s">
        <v>8295</v>
      </c>
      <c r="AM2142" s="24">
        <v>10</v>
      </c>
      <c r="AN2142" s="24">
        <v>3</v>
      </c>
      <c r="AO2142" s="24">
        <v>5</v>
      </c>
      <c r="AP2142" s="24">
        <v>3</v>
      </c>
      <c r="AQ2142" s="24">
        <v>2</v>
      </c>
      <c r="AR2142" s="24">
        <v>0</v>
      </c>
      <c r="BR2142" s="18"/>
      <c r="BV2142" s="18"/>
    </row>
    <row r="2143" spans="1:74" x14ac:dyDescent="0.25">
      <c r="S2143" s="22" t="s">
        <v>8075</v>
      </c>
      <c r="T2143" s="22">
        <f t="shared" si="380"/>
        <v>4</v>
      </c>
      <c r="U2143" s="22">
        <f t="shared" si="380"/>
        <v>33</v>
      </c>
      <c r="V2143" s="22">
        <f t="shared" si="380"/>
        <v>13</v>
      </c>
      <c r="W2143" s="22">
        <f t="shared" si="380"/>
        <v>34</v>
      </c>
      <c r="X2143" s="22">
        <f t="shared" si="380"/>
        <v>91</v>
      </c>
      <c r="Y2143" s="22">
        <f>SUM(T2143:W2143)</f>
        <v>84</v>
      </c>
      <c r="Z2143" s="223">
        <f>SUM(T2143:X2143)</f>
        <v>175</v>
      </c>
      <c r="AL2143" s="18" t="s">
        <v>8296</v>
      </c>
      <c r="AM2143" s="24">
        <v>51</v>
      </c>
      <c r="AN2143" s="24">
        <v>46</v>
      </c>
      <c r="AO2143" s="24">
        <v>37</v>
      </c>
      <c r="AP2143" s="24">
        <v>28</v>
      </c>
      <c r="AQ2143" s="24">
        <v>23</v>
      </c>
      <c r="AR2143" s="24">
        <v>12</v>
      </c>
      <c r="BR2143" s="18"/>
      <c r="BV2143" s="18"/>
    </row>
    <row r="2144" spans="1:74" x14ac:dyDescent="0.25">
      <c r="S2144" s="22" t="s">
        <v>8076</v>
      </c>
      <c r="T2144" s="22">
        <f t="shared" si="380"/>
        <v>6</v>
      </c>
      <c r="U2144" s="22">
        <f t="shared" si="380"/>
        <v>57</v>
      </c>
      <c r="V2144" s="22">
        <f t="shared" si="380"/>
        <v>48</v>
      </c>
      <c r="W2144" s="22">
        <f t="shared" si="380"/>
        <v>50</v>
      </c>
      <c r="X2144" s="22">
        <f t="shared" si="380"/>
        <v>415</v>
      </c>
      <c r="Y2144" s="22">
        <f>SUM(T2144:W2144)</f>
        <v>161</v>
      </c>
      <c r="Z2144" s="223">
        <f>SUM(T2144:X2144)</f>
        <v>576</v>
      </c>
      <c r="AL2144" s="18" t="s">
        <v>8374</v>
      </c>
      <c r="AM2144" s="24">
        <v>713</v>
      </c>
      <c r="AN2144" s="24">
        <v>352</v>
      </c>
      <c r="AO2144" s="24">
        <v>266</v>
      </c>
      <c r="AP2144" s="24">
        <v>249</v>
      </c>
      <c r="AQ2144" s="24">
        <v>156</v>
      </c>
      <c r="AR2144" s="24">
        <v>84</v>
      </c>
      <c r="BR2144" s="18"/>
      <c r="BV2144" s="18"/>
    </row>
    <row r="2145" spans="1:74" x14ac:dyDescent="0.25">
      <c r="S2145" s="22" t="s">
        <v>8077</v>
      </c>
      <c r="T2145" s="22">
        <f t="shared" si="380"/>
        <v>0</v>
      </c>
      <c r="U2145" s="22">
        <f t="shared" si="380"/>
        <v>5</v>
      </c>
      <c r="V2145" s="22">
        <f t="shared" si="380"/>
        <v>0</v>
      </c>
      <c r="W2145" s="22">
        <f t="shared" si="380"/>
        <v>10</v>
      </c>
      <c r="X2145" s="22">
        <f t="shared" si="380"/>
        <v>0</v>
      </c>
      <c r="Y2145" s="22">
        <f>SUM(T2145:W2145)</f>
        <v>15</v>
      </c>
      <c r="Z2145" s="223">
        <f>SUM(T2145:X2145)</f>
        <v>15</v>
      </c>
      <c r="AL2145" s="18" t="s">
        <v>8252</v>
      </c>
      <c r="AM2145" s="24">
        <v>364</v>
      </c>
      <c r="AN2145" s="24">
        <v>349</v>
      </c>
      <c r="AO2145" s="24">
        <v>510</v>
      </c>
      <c r="AP2145" s="24">
        <v>535</v>
      </c>
      <c r="AQ2145" s="24">
        <v>579</v>
      </c>
      <c r="AR2145" s="24">
        <v>91</v>
      </c>
      <c r="BR2145" s="18"/>
      <c r="BV2145" s="18"/>
    </row>
    <row r="2146" spans="1:74" x14ac:dyDescent="0.25">
      <c r="T2146" s="187">
        <f t="shared" ref="T2146:Z2146" si="381">SUM(T2142:T2145)</f>
        <v>11</v>
      </c>
      <c r="U2146" s="187">
        <f t="shared" si="381"/>
        <v>102</v>
      </c>
      <c r="V2146" s="187">
        <f t="shared" si="381"/>
        <v>61</v>
      </c>
      <c r="W2146" s="187">
        <f t="shared" si="381"/>
        <v>98</v>
      </c>
      <c r="X2146" s="187">
        <f t="shared" si="381"/>
        <v>506</v>
      </c>
      <c r="Y2146" s="187">
        <f t="shared" si="381"/>
        <v>272</v>
      </c>
      <c r="Z2146" s="187">
        <f t="shared" si="381"/>
        <v>778</v>
      </c>
      <c r="AL2146" s="18" t="s">
        <v>8375</v>
      </c>
      <c r="AM2146" s="24">
        <v>1</v>
      </c>
      <c r="AN2146" s="24">
        <v>28</v>
      </c>
      <c r="AO2146" s="24">
        <v>72</v>
      </c>
      <c r="AP2146" s="24">
        <v>273</v>
      </c>
      <c r="AQ2146" s="24">
        <v>355</v>
      </c>
      <c r="AR2146" s="24">
        <v>161</v>
      </c>
      <c r="BR2146" s="18"/>
      <c r="BV2146" s="18"/>
    </row>
    <row r="2147" spans="1:74" x14ac:dyDescent="0.25">
      <c r="AL2147" s="18" t="s">
        <v>8256</v>
      </c>
      <c r="AM2147" s="24">
        <v>0</v>
      </c>
      <c r="AN2147" s="24">
        <v>0</v>
      </c>
      <c r="AO2147" s="24">
        <v>0</v>
      </c>
      <c r="AP2147" s="24">
        <v>0</v>
      </c>
      <c r="AQ2147" s="24">
        <v>0</v>
      </c>
      <c r="AR2147" s="24">
        <v>415</v>
      </c>
      <c r="BR2147" s="18"/>
      <c r="BV2147" s="18"/>
    </row>
    <row r="2148" spans="1:74" x14ac:dyDescent="0.25">
      <c r="AL2148" s="18" t="s">
        <v>8376</v>
      </c>
      <c r="AM2148" s="24">
        <v>0</v>
      </c>
      <c r="AN2148" s="24">
        <v>0</v>
      </c>
      <c r="AO2148" s="24">
        <v>0</v>
      </c>
      <c r="AP2148" s="24">
        <v>0</v>
      </c>
      <c r="AQ2148" s="24">
        <v>2</v>
      </c>
      <c r="AR2148" s="24">
        <v>15</v>
      </c>
      <c r="BR2148" s="18"/>
      <c r="BV2148" s="18"/>
    </row>
    <row r="2154" spans="1:74" ht="45" customHeight="1" x14ac:dyDescent="0.25">
      <c r="A2154" s="204" t="s">
        <v>8253</v>
      </c>
      <c r="B2154" s="204" t="s">
        <v>7633</v>
      </c>
      <c r="C2154" s="204" t="s">
        <v>8063</v>
      </c>
      <c r="D2154" s="204" t="s">
        <v>8181</v>
      </c>
      <c r="E2154" s="204" t="s">
        <v>8182</v>
      </c>
      <c r="F2154" s="204" t="s">
        <v>8183</v>
      </c>
      <c r="G2154" s="204" t="s">
        <v>8184</v>
      </c>
      <c r="H2154" s="204" t="s">
        <v>8185</v>
      </c>
      <c r="I2154" s="204" t="s">
        <v>8186</v>
      </c>
      <c r="J2154" s="25" t="s">
        <v>8193</v>
      </c>
      <c r="K2154" s="24"/>
      <c r="L2154" s="37" t="s">
        <v>8445</v>
      </c>
      <c r="S2154" s="18" t="s">
        <v>8253</v>
      </c>
      <c r="AL2154" s="18" t="s">
        <v>8444</v>
      </c>
      <c r="AM2154" s="24" t="s">
        <v>8253</v>
      </c>
      <c r="AN2154" s="24"/>
      <c r="AO2154" s="24"/>
      <c r="AP2154" s="24"/>
      <c r="BR2154" s="18"/>
      <c r="BV2154" s="18"/>
    </row>
    <row r="2155" spans="1:74" x14ac:dyDescent="0.25">
      <c r="A2155" s="246" t="s">
        <v>8401</v>
      </c>
      <c r="B2155" s="246" t="s">
        <v>836</v>
      </c>
      <c r="C2155" s="247">
        <v>1</v>
      </c>
      <c r="D2155" s="247">
        <v>1</v>
      </c>
      <c r="E2155" s="22">
        <v>0</v>
      </c>
      <c r="F2155" s="22">
        <v>1</v>
      </c>
      <c r="G2155" s="22">
        <v>0</v>
      </c>
      <c r="H2155" s="22">
        <v>0</v>
      </c>
      <c r="I2155" s="22">
        <v>0</v>
      </c>
      <c r="J2155" s="22">
        <f t="shared" ref="J2155:J2179" si="382">SUM(E2155:I2155)</f>
        <v>1</v>
      </c>
      <c r="L2155" s="20">
        <v>1</v>
      </c>
      <c r="S2155" s="22" t="s">
        <v>8190</v>
      </c>
      <c r="T2155" s="22" t="s">
        <v>5758</v>
      </c>
      <c r="U2155" s="22" t="s">
        <v>5740</v>
      </c>
      <c r="V2155" s="22" t="s">
        <v>5712</v>
      </c>
      <c r="W2155" s="22" t="s">
        <v>5745</v>
      </c>
      <c r="X2155" s="22" t="s">
        <v>5868</v>
      </c>
      <c r="Y2155" s="22" t="s">
        <v>5636</v>
      </c>
      <c r="AL2155" s="18" t="s">
        <v>8353</v>
      </c>
      <c r="AM2155" s="24"/>
      <c r="AN2155" s="24"/>
      <c r="AO2155" s="24"/>
      <c r="AP2155" s="24"/>
      <c r="BR2155" s="18"/>
      <c r="BV2155" s="18"/>
    </row>
    <row r="2156" spans="1:74" x14ac:dyDescent="0.25">
      <c r="A2156" s="246" t="s">
        <v>8402</v>
      </c>
      <c r="B2156" s="246" t="s">
        <v>836</v>
      </c>
      <c r="C2156" s="247">
        <v>1</v>
      </c>
      <c r="D2156" s="247">
        <v>1</v>
      </c>
      <c r="E2156" s="22">
        <v>0</v>
      </c>
      <c r="F2156" s="22">
        <v>1</v>
      </c>
      <c r="G2156" s="22">
        <v>0</v>
      </c>
      <c r="H2156" s="22">
        <v>0</v>
      </c>
      <c r="I2156" s="22">
        <v>0</v>
      </c>
      <c r="J2156" s="22">
        <f t="shared" si="382"/>
        <v>1</v>
      </c>
      <c r="L2156" s="20">
        <v>1</v>
      </c>
      <c r="S2156" s="22" t="s">
        <v>8394</v>
      </c>
      <c r="T2156" s="22">
        <v>0</v>
      </c>
      <c r="U2156" s="22">
        <v>1</v>
      </c>
      <c r="V2156" s="22">
        <v>0</v>
      </c>
      <c r="W2156" s="22">
        <v>0</v>
      </c>
      <c r="X2156" s="22">
        <v>0</v>
      </c>
      <c r="Y2156" s="22">
        <f t="shared" ref="Y2156:Y2162" si="383">SUM(T2156:X2156)</f>
        <v>1</v>
      </c>
      <c r="Z2156" s="18">
        <v>1</v>
      </c>
      <c r="AL2156" s="18" t="s">
        <v>8355</v>
      </c>
      <c r="AM2156" s="24"/>
      <c r="AN2156" s="24"/>
      <c r="AO2156" s="24"/>
      <c r="AP2156" s="24"/>
      <c r="BR2156" s="18"/>
      <c r="BV2156" s="18"/>
    </row>
    <row r="2157" spans="1:74" x14ac:dyDescent="0.25">
      <c r="A2157" s="248" t="s">
        <v>8403</v>
      </c>
      <c r="B2157" s="248" t="s">
        <v>836</v>
      </c>
      <c r="C2157" s="249">
        <v>1</v>
      </c>
      <c r="D2157" s="249">
        <v>1</v>
      </c>
      <c r="E2157" s="127">
        <v>0</v>
      </c>
      <c r="F2157" s="127">
        <v>1</v>
      </c>
      <c r="G2157" s="127">
        <v>0</v>
      </c>
      <c r="H2157" s="127">
        <v>0</v>
      </c>
      <c r="I2157" s="127">
        <v>0</v>
      </c>
      <c r="J2157" s="46">
        <f t="shared" si="382"/>
        <v>1</v>
      </c>
      <c r="K2157" s="141"/>
      <c r="L2157" s="184"/>
      <c r="S2157" s="22" t="s">
        <v>8395</v>
      </c>
      <c r="T2157" s="22">
        <v>0</v>
      </c>
      <c r="U2157" s="22">
        <v>1</v>
      </c>
      <c r="V2157" s="22">
        <v>0</v>
      </c>
      <c r="W2157" s="22">
        <v>0</v>
      </c>
      <c r="X2157" s="22">
        <v>0</v>
      </c>
      <c r="Y2157" s="22">
        <f t="shared" si="383"/>
        <v>1</v>
      </c>
      <c r="Z2157" s="18">
        <v>1</v>
      </c>
      <c r="AM2157" s="24"/>
      <c r="AN2157" s="24"/>
      <c r="AO2157" s="24"/>
      <c r="AP2157" s="24"/>
      <c r="BR2157" s="18"/>
      <c r="BV2157" s="18"/>
    </row>
    <row r="2158" spans="1:74" x14ac:dyDescent="0.25">
      <c r="A2158" s="248" t="s">
        <v>8403</v>
      </c>
      <c r="B2158" s="248" t="s">
        <v>5524</v>
      </c>
      <c r="C2158" s="249">
        <v>1</v>
      </c>
      <c r="D2158" s="249">
        <v>1</v>
      </c>
      <c r="E2158" s="127">
        <v>0</v>
      </c>
      <c r="F2158" s="127">
        <v>1</v>
      </c>
      <c r="G2158" s="127">
        <v>0</v>
      </c>
      <c r="H2158" s="127">
        <v>0</v>
      </c>
      <c r="I2158" s="127">
        <v>0</v>
      </c>
      <c r="J2158" s="46">
        <f t="shared" si="382"/>
        <v>1</v>
      </c>
      <c r="K2158" s="141"/>
      <c r="L2158" s="184">
        <f>SUM(D2157:D2158)</f>
        <v>2</v>
      </c>
      <c r="S2158" s="22" t="s">
        <v>8396</v>
      </c>
      <c r="T2158" s="22">
        <v>0</v>
      </c>
      <c r="U2158" s="22">
        <v>2</v>
      </c>
      <c r="V2158" s="22">
        <v>0</v>
      </c>
      <c r="W2158" s="22">
        <v>0</v>
      </c>
      <c r="X2158" s="22">
        <v>0</v>
      </c>
      <c r="Y2158" s="22">
        <f t="shared" si="383"/>
        <v>2</v>
      </c>
      <c r="Z2158" s="18">
        <v>2</v>
      </c>
      <c r="AL2158" s="18" t="s">
        <v>2</v>
      </c>
      <c r="AM2158" s="18" t="s">
        <v>8359</v>
      </c>
      <c r="AN2158" s="18" t="s">
        <v>8360</v>
      </c>
      <c r="AO2158" s="18" t="s">
        <v>8361</v>
      </c>
      <c r="AP2158" s="18" t="s">
        <v>8258</v>
      </c>
      <c r="AQ2158" s="18" t="s">
        <v>8253</v>
      </c>
      <c r="BR2158" s="18"/>
      <c r="BV2158" s="18"/>
    </row>
    <row r="2159" spans="1:74" x14ac:dyDescent="0.25">
      <c r="A2159" s="246" t="s">
        <v>8399</v>
      </c>
      <c r="B2159" s="246" t="s">
        <v>3133</v>
      </c>
      <c r="C2159" s="247">
        <v>0</v>
      </c>
      <c r="D2159" s="247">
        <v>0</v>
      </c>
      <c r="E2159" s="22">
        <v>0</v>
      </c>
      <c r="F2159" s="22">
        <v>0</v>
      </c>
      <c r="G2159" s="22">
        <v>0</v>
      </c>
      <c r="H2159" s="22">
        <v>0</v>
      </c>
      <c r="I2159" s="22">
        <v>0</v>
      </c>
      <c r="J2159" s="22">
        <f t="shared" si="382"/>
        <v>0</v>
      </c>
      <c r="S2159" s="22" t="s">
        <v>8074</v>
      </c>
      <c r="T2159" s="22">
        <v>1</v>
      </c>
      <c r="U2159" s="22">
        <v>6</v>
      </c>
      <c r="V2159" s="22">
        <v>2</v>
      </c>
      <c r="W2159" s="22">
        <v>14</v>
      </c>
      <c r="X2159" s="22">
        <v>0</v>
      </c>
      <c r="Y2159" s="22">
        <f t="shared" si="383"/>
        <v>23</v>
      </c>
      <c r="Z2159" s="18">
        <v>23</v>
      </c>
      <c r="AL2159" s="18" t="s">
        <v>8243</v>
      </c>
      <c r="AM2159" s="24">
        <v>0</v>
      </c>
      <c r="AN2159" s="24">
        <v>0</v>
      </c>
      <c r="AO2159" s="24">
        <v>0</v>
      </c>
      <c r="AP2159" s="24">
        <v>0</v>
      </c>
      <c r="AQ2159" s="24">
        <v>0</v>
      </c>
      <c r="BR2159" s="18"/>
      <c r="BV2159" s="18"/>
    </row>
    <row r="2160" spans="1:74" x14ac:dyDescent="0.25">
      <c r="A2160" s="246" t="s">
        <v>8399</v>
      </c>
      <c r="B2160" s="246" t="s">
        <v>836</v>
      </c>
      <c r="C2160" s="247">
        <v>1</v>
      </c>
      <c r="D2160" s="247">
        <v>1</v>
      </c>
      <c r="E2160" s="22">
        <v>0</v>
      </c>
      <c r="F2160" s="22">
        <v>1</v>
      </c>
      <c r="G2160" s="22">
        <v>0</v>
      </c>
      <c r="H2160" s="22">
        <v>0</v>
      </c>
      <c r="I2160" s="22">
        <v>0</v>
      </c>
      <c r="J2160" s="22">
        <f t="shared" si="382"/>
        <v>1</v>
      </c>
      <c r="S2160" s="22" t="s">
        <v>8075</v>
      </c>
      <c r="T2160" s="22">
        <v>10</v>
      </c>
      <c r="U2160" s="22">
        <v>54</v>
      </c>
      <c r="V2160" s="22">
        <v>47</v>
      </c>
      <c r="W2160" s="22">
        <v>66</v>
      </c>
      <c r="X2160" s="22">
        <v>579</v>
      </c>
      <c r="Y2160" s="22">
        <f t="shared" si="383"/>
        <v>756</v>
      </c>
      <c r="Z2160" s="18">
        <v>756</v>
      </c>
      <c r="AL2160" s="18" t="s">
        <v>8244</v>
      </c>
      <c r="AM2160" s="24">
        <v>0</v>
      </c>
      <c r="AN2160" s="24">
        <v>0</v>
      </c>
      <c r="AO2160" s="24">
        <v>0</v>
      </c>
      <c r="AP2160" s="24">
        <v>0</v>
      </c>
      <c r="AQ2160" s="24">
        <v>0</v>
      </c>
      <c r="BR2160" s="18"/>
      <c r="BV2160" s="18"/>
    </row>
    <row r="2161" spans="1:74" x14ac:dyDescent="0.25">
      <c r="A2161" s="246" t="s">
        <v>8399</v>
      </c>
      <c r="B2161" s="246" t="s">
        <v>5524</v>
      </c>
      <c r="C2161" s="247">
        <v>0</v>
      </c>
      <c r="D2161" s="247">
        <v>0</v>
      </c>
      <c r="E2161" s="22">
        <v>0</v>
      </c>
      <c r="F2161" s="22">
        <v>0</v>
      </c>
      <c r="G2161" s="22">
        <v>0</v>
      </c>
      <c r="H2161" s="22">
        <v>0</v>
      </c>
      <c r="I2161" s="22">
        <v>0</v>
      </c>
      <c r="J2161" s="22">
        <f t="shared" si="382"/>
        <v>0</v>
      </c>
      <c r="S2161" s="22" t="s">
        <v>8076</v>
      </c>
      <c r="T2161" s="22">
        <v>29</v>
      </c>
      <c r="U2161" s="22">
        <v>209</v>
      </c>
      <c r="V2161" s="22">
        <v>140</v>
      </c>
      <c r="W2161" s="22">
        <v>136</v>
      </c>
      <c r="X2161" s="22">
        <v>0</v>
      </c>
      <c r="Y2161" s="22">
        <f t="shared" si="383"/>
        <v>514</v>
      </c>
      <c r="Z2161" s="18">
        <v>514</v>
      </c>
      <c r="AL2161" s="18" t="s">
        <v>8245</v>
      </c>
      <c r="AM2161" s="24">
        <v>0</v>
      </c>
      <c r="AN2161" s="24">
        <v>0</v>
      </c>
      <c r="AO2161" s="24">
        <v>0</v>
      </c>
      <c r="AP2161" s="24">
        <v>0</v>
      </c>
      <c r="AQ2161" s="24">
        <v>0</v>
      </c>
      <c r="BR2161" s="18"/>
      <c r="BV2161" s="18"/>
    </row>
    <row r="2162" spans="1:74" x14ac:dyDescent="0.25">
      <c r="A2162" s="246" t="s">
        <v>8399</v>
      </c>
      <c r="B2162" s="246" t="s">
        <v>3855</v>
      </c>
      <c r="C2162" s="247">
        <v>0</v>
      </c>
      <c r="D2162" s="247">
        <v>0</v>
      </c>
      <c r="E2162" s="22">
        <v>0</v>
      </c>
      <c r="F2162" s="22">
        <v>0</v>
      </c>
      <c r="G2162" s="22">
        <v>0</v>
      </c>
      <c r="H2162" s="22">
        <v>0</v>
      </c>
      <c r="I2162" s="22">
        <v>0</v>
      </c>
      <c r="J2162" s="22">
        <f t="shared" si="382"/>
        <v>0</v>
      </c>
      <c r="S2162" s="22" t="s">
        <v>8077</v>
      </c>
      <c r="T2162" s="22">
        <v>0</v>
      </c>
      <c r="U2162" s="22">
        <v>2</v>
      </c>
      <c r="V2162" s="22">
        <v>0</v>
      </c>
      <c r="W2162" s="22">
        <v>0</v>
      </c>
      <c r="X2162" s="22">
        <v>0</v>
      </c>
      <c r="Y2162" s="22">
        <f t="shared" si="383"/>
        <v>2</v>
      </c>
      <c r="Z2162" s="18">
        <v>2</v>
      </c>
      <c r="AL2162" s="18" t="s">
        <v>8246</v>
      </c>
      <c r="AM2162" s="24">
        <v>0</v>
      </c>
      <c r="AN2162" s="24">
        <v>0</v>
      </c>
      <c r="AO2162" s="24">
        <v>0</v>
      </c>
      <c r="AP2162" s="24">
        <v>0</v>
      </c>
      <c r="AQ2162" s="24">
        <v>0</v>
      </c>
      <c r="BR2162" s="18"/>
      <c r="BV2162" s="18"/>
    </row>
    <row r="2163" spans="1:74" x14ac:dyDescent="0.25">
      <c r="A2163" s="246" t="s">
        <v>8399</v>
      </c>
      <c r="B2163" s="246" t="s">
        <v>10</v>
      </c>
      <c r="C2163" s="247">
        <v>22</v>
      </c>
      <c r="D2163" s="247">
        <v>22</v>
      </c>
      <c r="E2163" s="22">
        <v>1</v>
      </c>
      <c r="F2163" s="22">
        <v>5</v>
      </c>
      <c r="G2163" s="22">
        <v>2</v>
      </c>
      <c r="H2163" s="22">
        <v>14</v>
      </c>
      <c r="I2163" s="22">
        <v>0</v>
      </c>
      <c r="J2163" s="22">
        <f t="shared" si="382"/>
        <v>22</v>
      </c>
      <c r="L2163" s="20">
        <f>SUM(D2159:D2163)</f>
        <v>23</v>
      </c>
      <c r="T2163" s="18">
        <f t="shared" ref="T2163:Y2163" si="384">SUM(T2156:T2162)</f>
        <v>40</v>
      </c>
      <c r="U2163" s="18">
        <f t="shared" si="384"/>
        <v>275</v>
      </c>
      <c r="V2163" s="18">
        <f t="shared" si="384"/>
        <v>189</v>
      </c>
      <c r="W2163" s="18">
        <f t="shared" si="384"/>
        <v>216</v>
      </c>
      <c r="X2163" s="18">
        <f t="shared" si="384"/>
        <v>579</v>
      </c>
      <c r="Y2163" s="18">
        <f t="shared" si="384"/>
        <v>1299</v>
      </c>
      <c r="AL2163" s="18" t="s">
        <v>8440</v>
      </c>
      <c r="AM2163" s="24">
        <v>0</v>
      </c>
      <c r="AN2163" s="24">
        <v>0</v>
      </c>
      <c r="AO2163" s="24">
        <v>0</v>
      </c>
      <c r="AP2163" s="24">
        <v>0</v>
      </c>
      <c r="AQ2163" s="24">
        <v>0</v>
      </c>
      <c r="BR2163" s="18"/>
      <c r="BV2163" s="18"/>
    </row>
    <row r="2164" spans="1:74" x14ac:dyDescent="0.25">
      <c r="A2164" s="248" t="s">
        <v>8207</v>
      </c>
      <c r="B2164" s="248" t="s">
        <v>3133</v>
      </c>
      <c r="C2164" s="249">
        <v>21</v>
      </c>
      <c r="D2164" s="249">
        <v>21</v>
      </c>
      <c r="E2164" s="127">
        <v>1</v>
      </c>
      <c r="F2164" s="127">
        <v>4</v>
      </c>
      <c r="G2164" s="127">
        <v>2</v>
      </c>
      <c r="H2164" s="127">
        <v>14</v>
      </c>
      <c r="I2164" s="127">
        <v>0</v>
      </c>
      <c r="J2164" s="46">
        <f t="shared" si="382"/>
        <v>21</v>
      </c>
      <c r="K2164" s="141"/>
      <c r="L2164" s="184"/>
      <c r="S2164" s="22" t="s">
        <v>8192</v>
      </c>
      <c r="T2164" s="22" t="s">
        <v>5758</v>
      </c>
      <c r="U2164" s="22" t="s">
        <v>5740</v>
      </c>
      <c r="V2164" s="22" t="s">
        <v>5712</v>
      </c>
      <c r="W2164" s="22" t="s">
        <v>5745</v>
      </c>
      <c r="X2164" s="22" t="s">
        <v>5868</v>
      </c>
      <c r="Y2164" s="22" t="s">
        <v>5636</v>
      </c>
      <c r="BR2164" s="18"/>
      <c r="BV2164" s="18"/>
    </row>
    <row r="2165" spans="1:74" x14ac:dyDescent="0.25">
      <c r="A2165" s="248" t="s">
        <v>8207</v>
      </c>
      <c r="B2165" s="248" t="s">
        <v>836</v>
      </c>
      <c r="C2165" s="249">
        <v>76</v>
      </c>
      <c r="D2165" s="249">
        <v>76</v>
      </c>
      <c r="E2165" s="127">
        <v>0</v>
      </c>
      <c r="F2165" s="127">
        <v>1</v>
      </c>
      <c r="G2165" s="127">
        <v>0</v>
      </c>
      <c r="H2165" s="127">
        <v>1</v>
      </c>
      <c r="I2165" s="127">
        <v>74</v>
      </c>
      <c r="J2165" s="46">
        <f t="shared" si="382"/>
        <v>76</v>
      </c>
      <c r="K2165" s="141"/>
      <c r="L2165" s="184"/>
      <c r="S2165" s="22" t="s">
        <v>8394</v>
      </c>
      <c r="T2165" s="22">
        <v>0</v>
      </c>
      <c r="U2165" s="22">
        <v>0</v>
      </c>
      <c r="V2165" s="22">
        <v>0</v>
      </c>
      <c r="W2165" s="22">
        <v>0</v>
      </c>
      <c r="X2165" s="22">
        <v>0</v>
      </c>
      <c r="Y2165" s="22">
        <f t="shared" ref="Y2165:Y2171" si="385">SUM(T2165:X2165)</f>
        <v>0</v>
      </c>
      <c r="Z2165" s="187">
        <v>0</v>
      </c>
      <c r="AL2165" s="18" t="s">
        <v>2</v>
      </c>
      <c r="AM2165" s="18" t="s">
        <v>8255</v>
      </c>
      <c r="AN2165" s="18" t="s">
        <v>8360</v>
      </c>
      <c r="AO2165" s="18" t="s">
        <v>8361</v>
      </c>
      <c r="AP2165" s="18" t="s">
        <v>8258</v>
      </c>
      <c r="AQ2165" s="18" t="s">
        <v>8253</v>
      </c>
      <c r="BR2165" s="18"/>
      <c r="BV2165" s="18"/>
    </row>
    <row r="2166" spans="1:74" x14ac:dyDescent="0.25">
      <c r="A2166" s="248" t="s">
        <v>8207</v>
      </c>
      <c r="B2166" s="248" t="s">
        <v>5524</v>
      </c>
      <c r="C2166" s="249">
        <v>2</v>
      </c>
      <c r="D2166" s="249">
        <v>2</v>
      </c>
      <c r="E2166" s="127">
        <v>0</v>
      </c>
      <c r="F2166" s="127">
        <v>2</v>
      </c>
      <c r="G2166" s="127">
        <v>0</v>
      </c>
      <c r="H2166" s="127">
        <v>0</v>
      </c>
      <c r="I2166" s="127">
        <v>0</v>
      </c>
      <c r="J2166" s="46">
        <f t="shared" si="382"/>
        <v>2</v>
      </c>
      <c r="K2166" s="141"/>
      <c r="L2166" s="184"/>
      <c r="S2166" s="22" t="s">
        <v>8395</v>
      </c>
      <c r="T2166" s="22">
        <v>0</v>
      </c>
      <c r="U2166" s="22">
        <v>0</v>
      </c>
      <c r="V2166" s="22">
        <v>0</v>
      </c>
      <c r="W2166" s="22">
        <v>0</v>
      </c>
      <c r="X2166" s="22">
        <v>0</v>
      </c>
      <c r="Y2166" s="22">
        <f t="shared" si="385"/>
        <v>0</v>
      </c>
      <c r="Z2166" s="187">
        <v>0</v>
      </c>
      <c r="AL2166" s="18" t="s">
        <v>8293</v>
      </c>
      <c r="AM2166" s="24">
        <v>3</v>
      </c>
      <c r="AN2166" s="24">
        <v>0</v>
      </c>
      <c r="AO2166" s="24">
        <v>1</v>
      </c>
      <c r="AP2166" s="24">
        <v>1</v>
      </c>
      <c r="AQ2166" s="24">
        <v>1</v>
      </c>
      <c r="BR2166" s="18"/>
      <c r="BV2166" s="18"/>
    </row>
    <row r="2167" spans="1:74" x14ac:dyDescent="0.25">
      <c r="A2167" s="248" t="s">
        <v>8207</v>
      </c>
      <c r="B2167" s="248" t="s">
        <v>3855</v>
      </c>
      <c r="C2167" s="249">
        <v>2</v>
      </c>
      <c r="D2167" s="249">
        <v>2</v>
      </c>
      <c r="E2167" s="127">
        <v>0</v>
      </c>
      <c r="F2167" s="127">
        <v>2</v>
      </c>
      <c r="G2167" s="127">
        <v>0</v>
      </c>
      <c r="H2167" s="127">
        <v>0</v>
      </c>
      <c r="I2167" s="127">
        <v>0</v>
      </c>
      <c r="J2167" s="46">
        <f t="shared" si="382"/>
        <v>2</v>
      </c>
      <c r="K2167" s="141"/>
      <c r="L2167" s="184"/>
      <c r="S2167" s="22" t="s">
        <v>8396</v>
      </c>
      <c r="T2167" s="22">
        <v>0</v>
      </c>
      <c r="U2167" s="22">
        <v>0</v>
      </c>
      <c r="V2167" s="22">
        <v>0</v>
      </c>
      <c r="W2167" s="22">
        <v>0</v>
      </c>
      <c r="X2167" s="22">
        <v>0</v>
      </c>
      <c r="Y2167" s="22">
        <f t="shared" si="385"/>
        <v>0</v>
      </c>
      <c r="Z2167" s="187">
        <v>0</v>
      </c>
      <c r="AL2167" s="18" t="s">
        <v>8294</v>
      </c>
      <c r="AM2167" s="24">
        <v>3</v>
      </c>
      <c r="AN2167" s="24">
        <v>3</v>
      </c>
      <c r="AO2167" s="24">
        <v>1</v>
      </c>
      <c r="AP2167" s="24">
        <v>1</v>
      </c>
      <c r="AQ2167" s="24">
        <v>1</v>
      </c>
      <c r="BR2167" s="18"/>
      <c r="BV2167" s="18"/>
    </row>
    <row r="2168" spans="1:74" x14ac:dyDescent="0.25">
      <c r="A2168" s="248" t="s">
        <v>8207</v>
      </c>
      <c r="B2168" s="248" t="s">
        <v>10</v>
      </c>
      <c r="C2168" s="249">
        <v>850</v>
      </c>
      <c r="D2168" s="249">
        <v>655</v>
      </c>
      <c r="E2168" s="127">
        <v>9</v>
      </c>
      <c r="F2168" s="127">
        <v>45</v>
      </c>
      <c r="G2168" s="127">
        <v>45</v>
      </c>
      <c r="H2168" s="127">
        <v>51</v>
      </c>
      <c r="I2168" s="127">
        <v>505</v>
      </c>
      <c r="J2168" s="46">
        <f t="shared" si="382"/>
        <v>655</v>
      </c>
      <c r="K2168" s="141"/>
      <c r="L2168" s="184">
        <f>SUM(D2164:D2168)</f>
        <v>756</v>
      </c>
      <c r="S2168" s="22" t="s">
        <v>8074</v>
      </c>
      <c r="T2168" s="22">
        <v>0</v>
      </c>
      <c r="U2168" s="22">
        <v>0</v>
      </c>
      <c r="V2168" s="22">
        <v>0</v>
      </c>
      <c r="W2168" s="22">
        <v>0</v>
      </c>
      <c r="X2168" s="22">
        <v>0</v>
      </c>
      <c r="Y2168" s="22">
        <f t="shared" si="385"/>
        <v>0</v>
      </c>
      <c r="Z2168" s="187">
        <v>0</v>
      </c>
      <c r="AL2168" s="18" t="s">
        <v>8295</v>
      </c>
      <c r="AM2168" s="24">
        <v>10</v>
      </c>
      <c r="AN2168" s="24">
        <v>3</v>
      </c>
      <c r="AO2168" s="24">
        <v>5</v>
      </c>
      <c r="AP2168" s="24">
        <v>3</v>
      </c>
      <c r="AQ2168" s="24">
        <v>2</v>
      </c>
      <c r="BR2168" s="18"/>
      <c r="BV2168" s="18"/>
    </row>
    <row r="2169" spans="1:74" x14ac:dyDescent="0.25">
      <c r="A2169" s="246" t="s">
        <v>8208</v>
      </c>
      <c r="B2169" s="246" t="s">
        <v>3133</v>
      </c>
      <c r="C2169" s="247">
        <v>162</v>
      </c>
      <c r="D2169" s="247">
        <v>159</v>
      </c>
      <c r="E2169" s="22">
        <v>9</v>
      </c>
      <c r="F2169" s="22">
        <v>52</v>
      </c>
      <c r="G2169" s="22">
        <v>38</v>
      </c>
      <c r="H2169" s="22">
        <v>60</v>
      </c>
      <c r="I2169" s="22">
        <v>0</v>
      </c>
      <c r="J2169" s="22">
        <f t="shared" si="382"/>
        <v>159</v>
      </c>
      <c r="S2169" s="22" t="s">
        <v>8075</v>
      </c>
      <c r="T2169" s="22">
        <v>1</v>
      </c>
      <c r="U2169" s="22">
        <v>4</v>
      </c>
      <c r="V2169" s="22">
        <v>2</v>
      </c>
      <c r="W2169" s="22">
        <v>14</v>
      </c>
      <c r="X2169" s="22">
        <v>0</v>
      </c>
      <c r="Y2169" s="22">
        <f t="shared" si="385"/>
        <v>21</v>
      </c>
      <c r="Z2169" s="187">
        <v>21</v>
      </c>
      <c r="AL2169" s="18" t="s">
        <v>8296</v>
      </c>
      <c r="AM2169" s="24">
        <v>51</v>
      </c>
      <c r="AN2169" s="24">
        <v>46</v>
      </c>
      <c r="AO2169" s="24">
        <v>37</v>
      </c>
      <c r="AP2169" s="24">
        <v>28</v>
      </c>
      <c r="AQ2169" s="24">
        <v>23</v>
      </c>
      <c r="BR2169" s="18"/>
      <c r="BV2169" s="18"/>
    </row>
    <row r="2170" spans="1:74" x14ac:dyDescent="0.25">
      <c r="A2170" s="246" t="s">
        <v>8208</v>
      </c>
      <c r="B2170" s="246" t="s">
        <v>836</v>
      </c>
      <c r="C2170" s="247">
        <v>65</v>
      </c>
      <c r="D2170" s="247">
        <v>65</v>
      </c>
      <c r="E2170" s="22">
        <v>0</v>
      </c>
      <c r="F2170" s="22">
        <v>24</v>
      </c>
      <c r="G2170" s="22">
        <v>7</v>
      </c>
      <c r="H2170" s="22">
        <v>34</v>
      </c>
      <c r="I2170" s="22">
        <v>0</v>
      </c>
      <c r="J2170" s="22">
        <f t="shared" si="382"/>
        <v>65</v>
      </c>
      <c r="S2170" s="22" t="s">
        <v>8076</v>
      </c>
      <c r="T2170" s="22">
        <v>9</v>
      </c>
      <c r="U2170" s="22">
        <v>52</v>
      </c>
      <c r="V2170" s="22">
        <v>38</v>
      </c>
      <c r="W2170" s="22">
        <v>60</v>
      </c>
      <c r="X2170" s="22">
        <v>0</v>
      </c>
      <c r="Y2170" s="22">
        <f t="shared" si="385"/>
        <v>159</v>
      </c>
      <c r="Z2170" s="187">
        <v>159</v>
      </c>
      <c r="AL2170" s="18" t="s">
        <v>8374</v>
      </c>
      <c r="AM2170" s="24">
        <v>713</v>
      </c>
      <c r="AN2170" s="24">
        <v>352</v>
      </c>
      <c r="AO2170" s="24">
        <v>266</v>
      </c>
      <c r="AP2170" s="24">
        <v>249</v>
      </c>
      <c r="AQ2170" s="24">
        <v>156</v>
      </c>
      <c r="BR2170" s="18"/>
      <c r="BV2170" s="18"/>
    </row>
    <row r="2171" spans="1:74" x14ac:dyDescent="0.25">
      <c r="A2171" s="246" t="s">
        <v>8208</v>
      </c>
      <c r="B2171" s="246" t="s">
        <v>5524</v>
      </c>
      <c r="C2171" s="247">
        <v>16</v>
      </c>
      <c r="D2171" s="247">
        <v>13</v>
      </c>
      <c r="E2171" s="22">
        <v>0</v>
      </c>
      <c r="F2171" s="22">
        <v>8</v>
      </c>
      <c r="G2171" s="22">
        <v>5</v>
      </c>
      <c r="H2171" s="22">
        <v>0</v>
      </c>
      <c r="I2171" s="22">
        <v>0</v>
      </c>
      <c r="J2171" s="22">
        <f t="shared" si="382"/>
        <v>13</v>
      </c>
      <c r="S2171" s="22" t="s">
        <v>8077</v>
      </c>
      <c r="T2171" s="22">
        <v>0</v>
      </c>
      <c r="U2171" s="22">
        <v>0</v>
      </c>
      <c r="V2171" s="22">
        <v>0</v>
      </c>
      <c r="W2171" s="22">
        <v>0</v>
      </c>
      <c r="X2171" s="22">
        <v>0</v>
      </c>
      <c r="Y2171" s="22">
        <f t="shared" si="385"/>
        <v>0</v>
      </c>
      <c r="Z2171" s="187">
        <v>0</v>
      </c>
      <c r="AL2171" s="18" t="s">
        <v>8252</v>
      </c>
      <c r="AM2171" s="24">
        <v>364</v>
      </c>
      <c r="AN2171" s="24">
        <v>349</v>
      </c>
      <c r="AO2171" s="24">
        <v>510</v>
      </c>
      <c r="AP2171" s="24">
        <v>535</v>
      </c>
      <c r="AQ2171" s="24">
        <v>579</v>
      </c>
      <c r="BR2171" s="18"/>
      <c r="BV2171" s="18"/>
    </row>
    <row r="2172" spans="1:74" x14ac:dyDescent="0.25">
      <c r="A2172" s="246" t="s">
        <v>8208</v>
      </c>
      <c r="B2172" s="246" t="s">
        <v>3855</v>
      </c>
      <c r="C2172" s="247">
        <v>3</v>
      </c>
      <c r="D2172" s="247">
        <v>3</v>
      </c>
      <c r="E2172" s="22">
        <v>0</v>
      </c>
      <c r="F2172" s="22">
        <v>2</v>
      </c>
      <c r="G2172" s="22">
        <v>1</v>
      </c>
      <c r="H2172" s="22">
        <v>0</v>
      </c>
      <c r="I2172" s="22">
        <v>0</v>
      </c>
      <c r="J2172" s="22">
        <f t="shared" si="382"/>
        <v>3</v>
      </c>
      <c r="T2172" s="18">
        <f t="shared" ref="T2172:Y2172" si="386">SUM(T2165:T2171)</f>
        <v>10</v>
      </c>
      <c r="U2172" s="18">
        <f t="shared" si="386"/>
        <v>56</v>
      </c>
      <c r="V2172" s="18">
        <f t="shared" si="386"/>
        <v>40</v>
      </c>
      <c r="W2172" s="18">
        <f t="shared" si="386"/>
        <v>74</v>
      </c>
      <c r="X2172" s="18">
        <f t="shared" si="386"/>
        <v>0</v>
      </c>
      <c r="Y2172" s="18">
        <f t="shared" si="386"/>
        <v>180</v>
      </c>
      <c r="AL2172" s="18" t="s">
        <v>8375</v>
      </c>
      <c r="AM2172" s="24">
        <v>1</v>
      </c>
      <c r="AN2172" s="24">
        <v>28</v>
      </c>
      <c r="AO2172" s="24">
        <v>72</v>
      </c>
      <c r="AP2172" s="24">
        <v>273</v>
      </c>
      <c r="AQ2172" s="24">
        <v>355</v>
      </c>
      <c r="BR2172" s="18"/>
      <c r="BV2172" s="18"/>
    </row>
    <row r="2173" spans="1:74" x14ac:dyDescent="0.25">
      <c r="A2173" s="246" t="s">
        <v>8208</v>
      </c>
      <c r="B2173" s="246" t="s">
        <v>10</v>
      </c>
      <c r="C2173" s="247">
        <v>283</v>
      </c>
      <c r="D2173" s="247">
        <v>274</v>
      </c>
      <c r="E2173" s="22">
        <v>20</v>
      </c>
      <c r="F2173" s="22">
        <v>123</v>
      </c>
      <c r="G2173" s="22">
        <v>89</v>
      </c>
      <c r="H2173" s="22">
        <v>42</v>
      </c>
      <c r="I2173" s="22">
        <v>0</v>
      </c>
      <c r="J2173" s="22">
        <f t="shared" si="382"/>
        <v>274</v>
      </c>
      <c r="L2173" s="20">
        <f>SUM(D2169:D2173)</f>
        <v>514</v>
      </c>
      <c r="S2173" s="22" t="s">
        <v>8195</v>
      </c>
      <c r="T2173" s="22" t="s">
        <v>5758</v>
      </c>
      <c r="U2173" s="22" t="s">
        <v>5740</v>
      </c>
      <c r="V2173" s="22" t="s">
        <v>5712</v>
      </c>
      <c r="W2173" s="22" t="s">
        <v>5745</v>
      </c>
      <c r="X2173" s="22" t="s">
        <v>5868</v>
      </c>
      <c r="Y2173" s="22" t="s">
        <v>8196</v>
      </c>
      <c r="AL2173" s="18" t="s">
        <v>8376</v>
      </c>
      <c r="AM2173" s="24">
        <v>0</v>
      </c>
      <c r="AN2173" s="24">
        <v>0</v>
      </c>
      <c r="AO2173" s="24">
        <v>0</v>
      </c>
      <c r="AP2173" s="24">
        <v>0</v>
      </c>
      <c r="AQ2173" s="24">
        <v>2</v>
      </c>
      <c r="BR2173" s="18"/>
      <c r="BV2173" s="18"/>
    </row>
    <row r="2174" spans="1:74" x14ac:dyDescent="0.25">
      <c r="A2174" s="250" t="s">
        <v>8202</v>
      </c>
      <c r="B2174" s="248" t="s">
        <v>3133</v>
      </c>
      <c r="C2174" s="249">
        <v>0</v>
      </c>
      <c r="D2174" s="249">
        <v>0</v>
      </c>
      <c r="E2174" s="127">
        <v>0</v>
      </c>
      <c r="F2174" s="127">
        <v>0</v>
      </c>
      <c r="G2174" s="127">
        <v>0</v>
      </c>
      <c r="H2174" s="127">
        <v>0</v>
      </c>
      <c r="I2174" s="127">
        <v>0</v>
      </c>
      <c r="J2174" s="46">
        <f t="shared" si="382"/>
        <v>0</v>
      </c>
      <c r="K2174" s="141"/>
      <c r="L2174" s="184"/>
      <c r="S2174" s="22" t="s">
        <v>8394</v>
      </c>
      <c r="T2174" s="22">
        <f t="shared" ref="T2174:X2180" si="387">T2156-T2165</f>
        <v>0</v>
      </c>
      <c r="U2174" s="22">
        <f t="shared" si="387"/>
        <v>1</v>
      </c>
      <c r="V2174" s="22">
        <f t="shared" si="387"/>
        <v>0</v>
      </c>
      <c r="W2174" s="22">
        <f t="shared" si="387"/>
        <v>0</v>
      </c>
      <c r="X2174" s="22">
        <f t="shared" si="387"/>
        <v>0</v>
      </c>
      <c r="Y2174" s="22">
        <f t="shared" ref="Y2174:Y2180" si="388">SUM(T2174:W2174)</f>
        <v>1</v>
      </c>
      <c r="BR2174" s="18"/>
      <c r="BV2174" s="18"/>
    </row>
    <row r="2175" spans="1:74" x14ac:dyDescent="0.25">
      <c r="A2175" s="250" t="s">
        <v>8202</v>
      </c>
      <c r="B2175" s="248" t="s">
        <v>836</v>
      </c>
      <c r="C2175" s="249">
        <v>2</v>
      </c>
      <c r="D2175" s="249">
        <v>2</v>
      </c>
      <c r="E2175" s="127">
        <v>0</v>
      </c>
      <c r="F2175" s="127">
        <v>2</v>
      </c>
      <c r="G2175" s="127">
        <v>0</v>
      </c>
      <c r="H2175" s="127">
        <v>0</v>
      </c>
      <c r="I2175" s="127">
        <v>0</v>
      </c>
      <c r="J2175" s="46">
        <f t="shared" si="382"/>
        <v>2</v>
      </c>
      <c r="K2175" s="141"/>
      <c r="L2175" s="184"/>
      <c r="S2175" s="22" t="s">
        <v>8395</v>
      </c>
      <c r="T2175" s="22">
        <f t="shared" si="387"/>
        <v>0</v>
      </c>
      <c r="U2175" s="22">
        <f t="shared" si="387"/>
        <v>1</v>
      </c>
      <c r="V2175" s="22">
        <f t="shared" si="387"/>
        <v>0</v>
      </c>
      <c r="W2175" s="22">
        <f t="shared" si="387"/>
        <v>0</v>
      </c>
      <c r="X2175" s="22">
        <f t="shared" si="387"/>
        <v>0</v>
      </c>
      <c r="Y2175" s="22">
        <f t="shared" si="388"/>
        <v>1</v>
      </c>
      <c r="BR2175" s="18"/>
      <c r="BV2175" s="18"/>
    </row>
    <row r="2176" spans="1:74" x14ac:dyDescent="0.25">
      <c r="A2176" s="250" t="s">
        <v>8202</v>
      </c>
      <c r="B2176" s="248" t="s">
        <v>5524</v>
      </c>
      <c r="C2176" s="249">
        <v>0</v>
      </c>
      <c r="D2176" s="249">
        <v>0</v>
      </c>
      <c r="E2176" s="127">
        <v>0</v>
      </c>
      <c r="F2176" s="127">
        <v>0</v>
      </c>
      <c r="G2176" s="127">
        <v>0</v>
      </c>
      <c r="H2176" s="127">
        <v>0</v>
      </c>
      <c r="I2176" s="127">
        <v>0</v>
      </c>
      <c r="J2176" s="46">
        <f t="shared" si="382"/>
        <v>0</v>
      </c>
      <c r="K2176" s="141"/>
      <c r="L2176" s="184"/>
      <c r="S2176" s="22" t="s">
        <v>8396</v>
      </c>
      <c r="T2176" s="22">
        <f t="shared" si="387"/>
        <v>0</v>
      </c>
      <c r="U2176" s="22">
        <f t="shared" si="387"/>
        <v>2</v>
      </c>
      <c r="V2176" s="22">
        <f t="shared" si="387"/>
        <v>0</v>
      </c>
      <c r="W2176" s="22">
        <f t="shared" si="387"/>
        <v>0</v>
      </c>
      <c r="X2176" s="22">
        <f t="shared" si="387"/>
        <v>0</v>
      </c>
      <c r="Y2176" s="22">
        <f t="shared" si="388"/>
        <v>2</v>
      </c>
      <c r="BR2176" s="18"/>
      <c r="BV2176" s="18"/>
    </row>
    <row r="2177" spans="1:74" x14ac:dyDescent="0.25">
      <c r="A2177" s="250" t="s">
        <v>8202</v>
      </c>
      <c r="B2177" s="248" t="s">
        <v>3855</v>
      </c>
      <c r="C2177" s="249">
        <v>0</v>
      </c>
      <c r="D2177" s="249">
        <v>0</v>
      </c>
      <c r="E2177" s="127">
        <v>0</v>
      </c>
      <c r="F2177" s="127">
        <v>0</v>
      </c>
      <c r="G2177" s="127">
        <v>0</v>
      </c>
      <c r="H2177" s="127">
        <v>0</v>
      </c>
      <c r="I2177" s="127">
        <v>0</v>
      </c>
      <c r="J2177" s="46">
        <f t="shared" si="382"/>
        <v>0</v>
      </c>
      <c r="K2177" s="141"/>
      <c r="L2177" s="184"/>
      <c r="S2177" s="22" t="s">
        <v>8074</v>
      </c>
      <c r="T2177" s="22">
        <f t="shared" si="387"/>
        <v>1</v>
      </c>
      <c r="U2177" s="22">
        <f t="shared" si="387"/>
        <v>6</v>
      </c>
      <c r="V2177" s="22">
        <f t="shared" si="387"/>
        <v>2</v>
      </c>
      <c r="W2177" s="22">
        <f t="shared" si="387"/>
        <v>14</v>
      </c>
      <c r="X2177" s="22">
        <f t="shared" si="387"/>
        <v>0</v>
      </c>
      <c r="Y2177" s="22">
        <f t="shared" si="388"/>
        <v>23</v>
      </c>
      <c r="BR2177" s="18"/>
      <c r="BV2177" s="18"/>
    </row>
    <row r="2178" spans="1:74" x14ac:dyDescent="0.25">
      <c r="A2178" s="250" t="s">
        <v>8202</v>
      </c>
      <c r="B2178" s="248" t="s">
        <v>10</v>
      </c>
      <c r="C2178" s="249">
        <v>0</v>
      </c>
      <c r="D2178" s="249">
        <v>0</v>
      </c>
      <c r="E2178" s="127">
        <v>0</v>
      </c>
      <c r="F2178" s="127">
        <v>0</v>
      </c>
      <c r="G2178" s="127">
        <v>0</v>
      </c>
      <c r="H2178" s="127">
        <v>0</v>
      </c>
      <c r="I2178" s="127">
        <v>0</v>
      </c>
      <c r="J2178" s="46">
        <f t="shared" si="382"/>
        <v>0</v>
      </c>
      <c r="K2178" s="141"/>
      <c r="L2178" s="184">
        <f>SUM(J2174:J2178)</f>
        <v>2</v>
      </c>
      <c r="S2178" s="22" t="s">
        <v>8075</v>
      </c>
      <c r="T2178" s="46">
        <f t="shared" si="387"/>
        <v>9</v>
      </c>
      <c r="U2178" s="46">
        <f t="shared" si="387"/>
        <v>50</v>
      </c>
      <c r="V2178" s="46">
        <f t="shared" si="387"/>
        <v>45</v>
      </c>
      <c r="W2178" s="46">
        <f t="shared" si="387"/>
        <v>52</v>
      </c>
      <c r="X2178" s="22">
        <f t="shared" si="387"/>
        <v>579</v>
      </c>
      <c r="Y2178" s="22">
        <f t="shared" si="388"/>
        <v>156</v>
      </c>
      <c r="BR2178" s="18"/>
      <c r="BV2178" s="18"/>
    </row>
    <row r="2179" spans="1:74" x14ac:dyDescent="0.25">
      <c r="A2179" s="246" t="s">
        <v>8193</v>
      </c>
      <c r="B2179" s="22"/>
      <c r="C2179" s="22">
        <f t="shared" ref="C2179:I2179" si="389">SUM(C2155:C2178)</f>
        <v>1509</v>
      </c>
      <c r="D2179" s="22">
        <f t="shared" si="389"/>
        <v>1299</v>
      </c>
      <c r="E2179" s="22">
        <f t="shared" si="389"/>
        <v>40</v>
      </c>
      <c r="F2179" s="22">
        <f t="shared" si="389"/>
        <v>275</v>
      </c>
      <c r="G2179" s="22">
        <f t="shared" si="389"/>
        <v>189</v>
      </c>
      <c r="H2179" s="22">
        <f t="shared" si="389"/>
        <v>216</v>
      </c>
      <c r="I2179" s="22">
        <f t="shared" si="389"/>
        <v>579</v>
      </c>
      <c r="J2179" s="22">
        <f t="shared" si="382"/>
        <v>1299</v>
      </c>
      <c r="L2179" s="20">
        <f>SUM(L2155:L2178)</f>
        <v>1299</v>
      </c>
      <c r="S2179" s="22" t="s">
        <v>8076</v>
      </c>
      <c r="T2179" s="46">
        <f t="shared" si="387"/>
        <v>20</v>
      </c>
      <c r="U2179" s="46">
        <f t="shared" si="387"/>
        <v>157</v>
      </c>
      <c r="V2179" s="46">
        <f t="shared" si="387"/>
        <v>102</v>
      </c>
      <c r="W2179" s="46">
        <f t="shared" si="387"/>
        <v>76</v>
      </c>
      <c r="X2179" s="22">
        <f t="shared" si="387"/>
        <v>0</v>
      </c>
      <c r="Y2179" s="22">
        <f t="shared" si="388"/>
        <v>355</v>
      </c>
      <c r="BR2179" s="18"/>
      <c r="BV2179" s="18"/>
    </row>
    <row r="2180" spans="1:74" x14ac:dyDescent="0.25">
      <c r="S2180" s="22" t="s">
        <v>8077</v>
      </c>
      <c r="T2180" s="22">
        <f t="shared" si="387"/>
        <v>0</v>
      </c>
      <c r="U2180" s="22">
        <f t="shared" si="387"/>
        <v>2</v>
      </c>
      <c r="V2180" s="22">
        <f t="shared" si="387"/>
        <v>0</v>
      </c>
      <c r="W2180" s="22">
        <f t="shared" si="387"/>
        <v>0</v>
      </c>
      <c r="X2180" s="22">
        <f t="shared" si="387"/>
        <v>0</v>
      </c>
      <c r="Y2180" s="22">
        <f t="shared" si="388"/>
        <v>2</v>
      </c>
      <c r="BR2180" s="18"/>
      <c r="BV2180" s="18"/>
    </row>
    <row r="2185" spans="1:74" s="24" customFormat="1" ht="43.5" customHeight="1" x14ac:dyDescent="0.25">
      <c r="A2185" s="204" t="s">
        <v>8258</v>
      </c>
      <c r="B2185" s="204" t="s">
        <v>7633</v>
      </c>
      <c r="C2185" s="204" t="s">
        <v>8063</v>
      </c>
      <c r="D2185" s="204" t="s">
        <v>8181</v>
      </c>
      <c r="E2185" s="204" t="s">
        <v>8182</v>
      </c>
      <c r="F2185" s="204" t="s">
        <v>8183</v>
      </c>
      <c r="G2185" s="204" t="s">
        <v>8184</v>
      </c>
      <c r="H2185" s="204" t="s">
        <v>8185</v>
      </c>
      <c r="I2185" s="204" t="s">
        <v>8186</v>
      </c>
      <c r="J2185" s="25" t="s">
        <v>8193</v>
      </c>
      <c r="L2185" s="37" t="s">
        <v>8446</v>
      </c>
      <c r="S2185" s="24" t="s">
        <v>8258</v>
      </c>
      <c r="AL2185" s="18" t="s">
        <v>8444</v>
      </c>
      <c r="BR2185" s="30"/>
      <c r="BV2185" s="30"/>
    </row>
    <row r="2186" spans="1:74" x14ac:dyDescent="0.25">
      <c r="A2186" s="246" t="s">
        <v>8401</v>
      </c>
      <c r="B2186" s="246" t="s">
        <v>836</v>
      </c>
      <c r="C2186" s="22">
        <v>1</v>
      </c>
      <c r="D2186" s="247">
        <v>1</v>
      </c>
      <c r="E2186" s="22">
        <v>0</v>
      </c>
      <c r="F2186" s="22">
        <v>1</v>
      </c>
      <c r="G2186" s="22">
        <v>0</v>
      </c>
      <c r="H2186" s="22">
        <v>0</v>
      </c>
      <c r="I2186" s="22">
        <v>0</v>
      </c>
      <c r="J2186" s="22">
        <f t="shared" ref="J2186:J2205" si="390">SUM(E2186:I2186)</f>
        <v>1</v>
      </c>
      <c r="L2186" s="20">
        <v>1</v>
      </c>
      <c r="S2186" s="18" t="s">
        <v>8190</v>
      </c>
      <c r="T2186" s="18" t="s">
        <v>5758</v>
      </c>
      <c r="U2186" s="18" t="s">
        <v>5740</v>
      </c>
      <c r="V2186" s="18" t="s">
        <v>5712</v>
      </c>
      <c r="W2186" s="18" t="s">
        <v>5745</v>
      </c>
      <c r="X2186" s="18" t="s">
        <v>5868</v>
      </c>
      <c r="Y2186" s="18" t="s">
        <v>5636</v>
      </c>
      <c r="AL2186" s="18" t="s">
        <v>8353</v>
      </c>
      <c r="AM2186" s="24"/>
      <c r="AN2186" s="24"/>
      <c r="AO2186" s="24"/>
      <c r="AP2186" s="24"/>
    </row>
    <row r="2187" spans="1:74" x14ac:dyDescent="0.25">
      <c r="A2187" s="246" t="s">
        <v>8402</v>
      </c>
      <c r="B2187" s="246" t="s">
        <v>836</v>
      </c>
      <c r="C2187" s="22">
        <v>1</v>
      </c>
      <c r="D2187" s="247">
        <v>1</v>
      </c>
      <c r="E2187" s="22">
        <v>0</v>
      </c>
      <c r="F2187" s="22">
        <v>1</v>
      </c>
      <c r="G2187" s="22">
        <v>0</v>
      </c>
      <c r="H2187" s="22">
        <v>0</v>
      </c>
      <c r="I2187" s="22">
        <v>0</v>
      </c>
      <c r="J2187" s="22">
        <f t="shared" si="390"/>
        <v>1</v>
      </c>
      <c r="L2187" s="20">
        <v>1</v>
      </c>
      <c r="S2187" s="18" t="s">
        <v>8394</v>
      </c>
      <c r="T2187" s="18">
        <v>0</v>
      </c>
      <c r="U2187" s="18">
        <v>1</v>
      </c>
      <c r="V2187" s="18">
        <v>0</v>
      </c>
      <c r="W2187" s="18">
        <v>0</v>
      </c>
      <c r="X2187" s="18">
        <v>0</v>
      </c>
      <c r="Y2187" s="18">
        <f t="shared" ref="Y2187:Y2192" si="391">SUM(T2187:X2187)</f>
        <v>1</v>
      </c>
      <c r="Z2187" s="18">
        <v>1</v>
      </c>
      <c r="AL2187" s="18" t="s">
        <v>8355</v>
      </c>
      <c r="AM2187" s="24"/>
      <c r="AN2187" s="24"/>
      <c r="AO2187" s="24"/>
      <c r="AP2187" s="24"/>
    </row>
    <row r="2188" spans="1:74" x14ac:dyDescent="0.25">
      <c r="A2188" s="248" t="s">
        <v>8403</v>
      </c>
      <c r="B2188" s="248" t="s">
        <v>836</v>
      </c>
      <c r="C2188" s="127">
        <v>1</v>
      </c>
      <c r="D2188" s="249">
        <v>1</v>
      </c>
      <c r="E2188" s="127">
        <v>0</v>
      </c>
      <c r="F2188" s="127">
        <v>1</v>
      </c>
      <c r="G2188" s="127">
        <v>0</v>
      </c>
      <c r="H2188" s="127">
        <v>0</v>
      </c>
      <c r="I2188" s="127">
        <v>0</v>
      </c>
      <c r="J2188" s="46">
        <f t="shared" si="390"/>
        <v>1</v>
      </c>
      <c r="K2188" s="141"/>
      <c r="L2188" s="184"/>
      <c r="S2188" s="18" t="s">
        <v>8395</v>
      </c>
      <c r="T2188" s="18">
        <v>0</v>
      </c>
      <c r="U2188" s="18">
        <v>1</v>
      </c>
      <c r="V2188" s="18">
        <v>0</v>
      </c>
      <c r="W2188" s="18">
        <v>0</v>
      </c>
      <c r="X2188" s="18">
        <v>0</v>
      </c>
      <c r="Y2188" s="18">
        <f t="shared" si="391"/>
        <v>1</v>
      </c>
      <c r="Z2188" s="18">
        <v>1</v>
      </c>
      <c r="AM2188" s="24"/>
      <c r="AN2188" s="24"/>
      <c r="AO2188" s="24"/>
      <c r="AP2188" s="24"/>
    </row>
    <row r="2189" spans="1:74" x14ac:dyDescent="0.25">
      <c r="A2189" s="248" t="s">
        <v>8403</v>
      </c>
      <c r="B2189" s="248" t="s">
        <v>10</v>
      </c>
      <c r="C2189" s="127">
        <v>2</v>
      </c>
      <c r="D2189" s="249">
        <v>2</v>
      </c>
      <c r="E2189" s="127">
        <v>0</v>
      </c>
      <c r="F2189" s="127">
        <v>2</v>
      </c>
      <c r="G2189" s="127">
        <v>0</v>
      </c>
      <c r="H2189" s="127">
        <v>0</v>
      </c>
      <c r="I2189" s="127">
        <v>0</v>
      </c>
      <c r="J2189" s="46">
        <f t="shared" si="390"/>
        <v>2</v>
      </c>
      <c r="K2189" s="141"/>
      <c r="L2189" s="184">
        <f>SUM(D2188:D2189)</f>
        <v>3</v>
      </c>
      <c r="S2189" s="18" t="s">
        <v>8396</v>
      </c>
      <c r="T2189" s="18">
        <v>0</v>
      </c>
      <c r="U2189" s="18">
        <v>3</v>
      </c>
      <c r="V2189" s="18">
        <v>0</v>
      </c>
      <c r="W2189" s="18">
        <v>0</v>
      </c>
      <c r="X2189" s="18">
        <v>0</v>
      </c>
      <c r="Y2189" s="18">
        <f t="shared" si="391"/>
        <v>3</v>
      </c>
      <c r="Z2189" s="18">
        <v>3</v>
      </c>
      <c r="AL2189" s="18" t="s">
        <v>2</v>
      </c>
      <c r="AM2189" s="18" t="s">
        <v>8359</v>
      </c>
      <c r="AN2189" s="18" t="s">
        <v>8360</v>
      </c>
      <c r="AO2189" s="18" t="s">
        <v>8361</v>
      </c>
      <c r="AP2189" s="18" t="s">
        <v>8258</v>
      </c>
    </row>
    <row r="2190" spans="1:74" x14ac:dyDescent="0.25">
      <c r="A2190" s="246" t="s">
        <v>8399</v>
      </c>
      <c r="B2190" s="246" t="s">
        <v>3133</v>
      </c>
      <c r="C2190" s="22">
        <v>2</v>
      </c>
      <c r="D2190" s="247">
        <v>2</v>
      </c>
      <c r="E2190" s="22">
        <v>0</v>
      </c>
      <c r="F2190" s="22">
        <v>2</v>
      </c>
      <c r="G2190" s="22">
        <v>0</v>
      </c>
      <c r="H2190" s="22">
        <v>0</v>
      </c>
      <c r="I2190" s="22">
        <v>0</v>
      </c>
      <c r="J2190" s="22">
        <f t="shared" si="390"/>
        <v>2</v>
      </c>
      <c r="S2190" s="18" t="s">
        <v>8074</v>
      </c>
      <c r="T2190" s="18">
        <v>4</v>
      </c>
      <c r="U2190" s="18">
        <f>SUM(F2190:F2194)</f>
        <v>18</v>
      </c>
      <c r="V2190" s="18">
        <v>2</v>
      </c>
      <c r="W2190" s="18">
        <v>6</v>
      </c>
      <c r="X2190" s="18">
        <v>0</v>
      </c>
      <c r="Y2190" s="18">
        <f t="shared" si="391"/>
        <v>30</v>
      </c>
      <c r="Z2190" s="18">
        <v>30</v>
      </c>
      <c r="AL2190" s="18" t="s">
        <v>8243</v>
      </c>
      <c r="AM2190" s="24">
        <v>0</v>
      </c>
      <c r="AN2190" s="24">
        <v>0</v>
      </c>
      <c r="AO2190" s="24">
        <v>0</v>
      </c>
      <c r="AP2190" s="24">
        <v>0</v>
      </c>
    </row>
    <row r="2191" spans="1:74" x14ac:dyDescent="0.25">
      <c r="A2191" s="246" t="s">
        <v>8399</v>
      </c>
      <c r="B2191" s="246" t="s">
        <v>836</v>
      </c>
      <c r="C2191" s="22">
        <v>1</v>
      </c>
      <c r="D2191" s="247">
        <v>1</v>
      </c>
      <c r="E2191" s="22">
        <v>0</v>
      </c>
      <c r="F2191" s="22">
        <v>1</v>
      </c>
      <c r="G2191" s="22">
        <v>0</v>
      </c>
      <c r="H2191" s="22">
        <v>0</v>
      </c>
      <c r="I2191" s="22">
        <v>0</v>
      </c>
      <c r="J2191" s="22">
        <f t="shared" si="390"/>
        <v>1</v>
      </c>
      <c r="S2191" s="18" t="s">
        <v>8075</v>
      </c>
      <c r="T2191" s="18">
        <v>17</v>
      </c>
      <c r="U2191" s="18">
        <f>SUM(F2195:F2199)</f>
        <v>85</v>
      </c>
      <c r="V2191" s="18">
        <f>SUM(G2195:G2199)</f>
        <v>48</v>
      </c>
      <c r="W2191" s="18">
        <f>SUM(H2195:H2199)</f>
        <v>126</v>
      </c>
      <c r="X2191" s="18">
        <f>SUM(I2195:I2199)</f>
        <v>535</v>
      </c>
      <c r="Y2191" s="18">
        <f t="shared" si="391"/>
        <v>811</v>
      </c>
      <c r="Z2191" s="18">
        <v>811</v>
      </c>
      <c r="AL2191" s="18" t="s">
        <v>8244</v>
      </c>
      <c r="AM2191" s="24">
        <v>0</v>
      </c>
      <c r="AN2191" s="24">
        <v>0</v>
      </c>
      <c r="AO2191" s="24">
        <v>0</v>
      </c>
      <c r="AP2191" s="24">
        <v>0</v>
      </c>
    </row>
    <row r="2192" spans="1:74" x14ac:dyDescent="0.25">
      <c r="A2192" s="246" t="s">
        <v>8399</v>
      </c>
      <c r="B2192" s="246" t="s">
        <v>5524</v>
      </c>
      <c r="C2192" s="22">
        <v>2</v>
      </c>
      <c r="D2192" s="247">
        <v>1</v>
      </c>
      <c r="E2192" s="22">
        <v>0</v>
      </c>
      <c r="F2192" s="22">
        <v>1</v>
      </c>
      <c r="G2192" s="22">
        <v>0</v>
      </c>
      <c r="H2192" s="22">
        <v>0</v>
      </c>
      <c r="I2192" s="22">
        <v>0</v>
      </c>
      <c r="J2192" s="22">
        <f t="shared" si="390"/>
        <v>1</v>
      </c>
      <c r="S2192" s="18" t="s">
        <v>8076</v>
      </c>
      <c r="T2192" s="18">
        <f>SUM(E2200:E2204)</f>
        <v>33</v>
      </c>
      <c r="U2192" s="18">
        <f>SUM(F2200:F2204)</f>
        <v>177</v>
      </c>
      <c r="V2192" s="18">
        <f>SUM(G2200:G2204)</f>
        <v>84</v>
      </c>
      <c r="W2192" s="18">
        <f>SUM(H2200:H2204)</f>
        <v>182</v>
      </c>
      <c r="X2192" s="18">
        <f>SUM(I2200:I2204)</f>
        <v>0</v>
      </c>
      <c r="Y2192" s="18">
        <f t="shared" si="391"/>
        <v>476</v>
      </c>
      <c r="Z2192" s="18">
        <v>476</v>
      </c>
      <c r="AL2192" s="18" t="s">
        <v>8245</v>
      </c>
      <c r="AM2192" s="24">
        <v>0</v>
      </c>
      <c r="AN2192" s="24">
        <v>0</v>
      </c>
      <c r="AO2192" s="24">
        <v>0</v>
      </c>
      <c r="AP2192" s="24">
        <v>0</v>
      </c>
    </row>
    <row r="2193" spans="1:74" x14ac:dyDescent="0.25">
      <c r="A2193" s="246" t="s">
        <v>8399</v>
      </c>
      <c r="B2193" s="246" t="s">
        <v>3855</v>
      </c>
      <c r="C2193" s="22">
        <v>1</v>
      </c>
      <c r="D2193" s="247">
        <v>1</v>
      </c>
      <c r="E2193" s="22">
        <v>0</v>
      </c>
      <c r="F2193" s="22">
        <v>1</v>
      </c>
      <c r="G2193" s="22">
        <v>0</v>
      </c>
      <c r="H2193" s="22">
        <v>0</v>
      </c>
      <c r="I2193" s="22">
        <v>0</v>
      </c>
      <c r="J2193" s="22">
        <f t="shared" si="390"/>
        <v>1</v>
      </c>
      <c r="T2193" s="18">
        <f t="shared" ref="T2193:Y2193" si="392">SUM(T2187:T2192)</f>
        <v>54</v>
      </c>
      <c r="U2193" s="18">
        <f t="shared" si="392"/>
        <v>285</v>
      </c>
      <c r="V2193" s="18">
        <f t="shared" si="392"/>
        <v>134</v>
      </c>
      <c r="W2193" s="18">
        <f t="shared" si="392"/>
        <v>314</v>
      </c>
      <c r="X2193" s="18">
        <f t="shared" si="392"/>
        <v>535</v>
      </c>
      <c r="Y2193" s="18">
        <f t="shared" si="392"/>
        <v>1322</v>
      </c>
      <c r="AL2193" s="18" t="s">
        <v>8246</v>
      </c>
      <c r="AM2193" s="24">
        <v>0</v>
      </c>
      <c r="AN2193" s="24">
        <v>0</v>
      </c>
      <c r="AO2193" s="24">
        <v>0</v>
      </c>
      <c r="AP2193" s="24">
        <v>0</v>
      </c>
    </row>
    <row r="2194" spans="1:74" x14ac:dyDescent="0.25">
      <c r="A2194" s="246" t="s">
        <v>8399</v>
      </c>
      <c r="B2194" s="246" t="s">
        <v>10</v>
      </c>
      <c r="C2194" s="22">
        <v>26</v>
      </c>
      <c r="D2194" s="247">
        <v>25</v>
      </c>
      <c r="E2194" s="22">
        <v>4</v>
      </c>
      <c r="F2194" s="22">
        <v>13</v>
      </c>
      <c r="G2194" s="22">
        <v>2</v>
      </c>
      <c r="H2194" s="22">
        <v>6</v>
      </c>
      <c r="I2194" s="22">
        <v>0</v>
      </c>
      <c r="J2194" s="22">
        <f t="shared" si="390"/>
        <v>25</v>
      </c>
      <c r="L2194" s="20">
        <f>SUM(D2190:D2194)</f>
        <v>30</v>
      </c>
      <c r="AL2194" s="18" t="s">
        <v>8440</v>
      </c>
      <c r="AM2194" s="24">
        <v>0</v>
      </c>
      <c r="AN2194" s="24">
        <v>0</v>
      </c>
      <c r="AO2194" s="24">
        <v>0</v>
      </c>
      <c r="AP2194" s="24">
        <v>0</v>
      </c>
    </row>
    <row r="2195" spans="1:74" x14ac:dyDescent="0.25">
      <c r="A2195" s="248" t="s">
        <v>8207</v>
      </c>
      <c r="B2195" s="248" t="s">
        <v>3133</v>
      </c>
      <c r="C2195" s="127">
        <v>30</v>
      </c>
      <c r="D2195" s="249">
        <v>27</v>
      </c>
      <c r="E2195" s="127">
        <v>3</v>
      </c>
      <c r="F2195" s="127">
        <v>17</v>
      </c>
      <c r="G2195" s="127">
        <v>2</v>
      </c>
      <c r="H2195" s="127">
        <v>5</v>
      </c>
      <c r="I2195" s="127">
        <v>0</v>
      </c>
      <c r="J2195" s="46">
        <f t="shared" si="390"/>
        <v>27</v>
      </c>
      <c r="K2195" s="141"/>
      <c r="L2195" s="184"/>
    </row>
    <row r="2196" spans="1:74" x14ac:dyDescent="0.25">
      <c r="A2196" s="248" t="s">
        <v>8207</v>
      </c>
      <c r="B2196" s="248" t="s">
        <v>836</v>
      </c>
      <c r="C2196" s="127">
        <v>58</v>
      </c>
      <c r="D2196" s="249">
        <v>57</v>
      </c>
      <c r="E2196" s="127">
        <v>0</v>
      </c>
      <c r="F2196" s="127">
        <v>1</v>
      </c>
      <c r="G2196" s="127">
        <v>1</v>
      </c>
      <c r="H2196" s="127">
        <v>0</v>
      </c>
      <c r="I2196" s="127">
        <v>55</v>
      </c>
      <c r="J2196" s="46">
        <f t="shared" si="390"/>
        <v>57</v>
      </c>
      <c r="K2196" s="141"/>
      <c r="L2196" s="184"/>
      <c r="S2196" s="18" t="s">
        <v>8258</v>
      </c>
      <c r="AL2196" s="18" t="s">
        <v>2</v>
      </c>
      <c r="AM2196" s="18" t="s">
        <v>8255</v>
      </c>
      <c r="AN2196" s="18" t="s">
        <v>8360</v>
      </c>
      <c r="AO2196" s="18" t="s">
        <v>8361</v>
      </c>
      <c r="AP2196" s="18" t="s">
        <v>8258</v>
      </c>
    </row>
    <row r="2197" spans="1:74" x14ac:dyDescent="0.25">
      <c r="A2197" s="248" t="s">
        <v>8207</v>
      </c>
      <c r="B2197" s="248" t="s">
        <v>5524</v>
      </c>
      <c r="C2197" s="127">
        <v>4</v>
      </c>
      <c r="D2197" s="249">
        <v>2</v>
      </c>
      <c r="E2197" s="127">
        <v>0</v>
      </c>
      <c r="F2197" s="127">
        <v>2</v>
      </c>
      <c r="G2197" s="127">
        <v>0</v>
      </c>
      <c r="H2197" s="127">
        <v>0</v>
      </c>
      <c r="I2197" s="127">
        <v>0</v>
      </c>
      <c r="J2197" s="46">
        <f t="shared" si="390"/>
        <v>2</v>
      </c>
      <c r="K2197" s="141"/>
      <c r="L2197" s="184"/>
      <c r="S2197" s="18" t="s">
        <v>8192</v>
      </c>
      <c r="T2197" s="18" t="s">
        <v>5758</v>
      </c>
      <c r="U2197" s="18" t="s">
        <v>5740</v>
      </c>
      <c r="V2197" s="18" t="s">
        <v>5712</v>
      </c>
      <c r="W2197" s="18" t="s">
        <v>5745</v>
      </c>
      <c r="X2197" s="18" t="s">
        <v>5868</v>
      </c>
      <c r="Y2197" s="18" t="s">
        <v>5636</v>
      </c>
      <c r="AL2197" s="18" t="s">
        <v>8293</v>
      </c>
      <c r="AM2197" s="24">
        <v>3</v>
      </c>
      <c r="AN2197" s="24">
        <v>0</v>
      </c>
      <c r="AO2197" s="24">
        <v>1</v>
      </c>
      <c r="AP2197" s="24">
        <v>1</v>
      </c>
    </row>
    <row r="2198" spans="1:74" x14ac:dyDescent="0.25">
      <c r="A2198" s="248" t="s">
        <v>8207</v>
      </c>
      <c r="B2198" s="248" t="s">
        <v>3855</v>
      </c>
      <c r="C2198" s="127">
        <v>1</v>
      </c>
      <c r="D2198" s="249">
        <v>1</v>
      </c>
      <c r="E2198" s="127">
        <v>0</v>
      </c>
      <c r="F2198" s="127">
        <v>1</v>
      </c>
      <c r="G2198" s="127">
        <v>0</v>
      </c>
      <c r="H2198" s="127">
        <v>0</v>
      </c>
      <c r="I2198" s="127">
        <v>0</v>
      </c>
      <c r="J2198" s="46">
        <f t="shared" si="390"/>
        <v>1</v>
      </c>
      <c r="K2198" s="141"/>
      <c r="L2198" s="184"/>
      <c r="S2198" s="18" t="s">
        <v>8394</v>
      </c>
      <c r="T2198" s="18">
        <v>0</v>
      </c>
      <c r="U2198" s="18">
        <v>0</v>
      </c>
      <c r="V2198" s="18">
        <v>0</v>
      </c>
      <c r="W2198" s="18">
        <v>0</v>
      </c>
      <c r="X2198" s="18">
        <v>0</v>
      </c>
      <c r="Y2198" s="18">
        <f t="shared" ref="Y2198:Y2203" si="393">SUM(T2198:X2198)</f>
        <v>0</v>
      </c>
      <c r="Z2198" s="18">
        <v>0</v>
      </c>
      <c r="AL2198" s="18" t="s">
        <v>8294</v>
      </c>
      <c r="AM2198" s="24">
        <v>3</v>
      </c>
      <c r="AN2198" s="24">
        <v>3</v>
      </c>
      <c r="AO2198" s="24">
        <v>1</v>
      </c>
      <c r="AP2198" s="24">
        <v>1</v>
      </c>
      <c r="BR2198" s="18"/>
      <c r="BV2198" s="18"/>
    </row>
    <row r="2199" spans="1:74" x14ac:dyDescent="0.25">
      <c r="A2199" s="248" t="s">
        <v>8207</v>
      </c>
      <c r="B2199" s="248" t="s">
        <v>10</v>
      </c>
      <c r="C2199" s="127">
        <v>727</v>
      </c>
      <c r="D2199" s="249">
        <v>724</v>
      </c>
      <c r="E2199" s="127">
        <v>14</v>
      </c>
      <c r="F2199" s="127">
        <v>64</v>
      </c>
      <c r="G2199" s="127">
        <v>45</v>
      </c>
      <c r="H2199" s="127">
        <v>121</v>
      </c>
      <c r="I2199" s="127">
        <v>480</v>
      </c>
      <c r="J2199" s="46">
        <f t="shared" si="390"/>
        <v>724</v>
      </c>
      <c r="K2199" s="141"/>
      <c r="L2199" s="184">
        <f>SUM(D2195:D2199)</f>
        <v>811</v>
      </c>
      <c r="S2199" s="18" t="s">
        <v>8395</v>
      </c>
      <c r="T2199" s="18">
        <v>0</v>
      </c>
      <c r="U2199" s="18">
        <v>0</v>
      </c>
      <c r="V2199" s="18">
        <v>0</v>
      </c>
      <c r="W2199" s="18">
        <v>0</v>
      </c>
      <c r="X2199" s="18">
        <v>0</v>
      </c>
      <c r="Y2199" s="18">
        <f t="shared" si="393"/>
        <v>0</v>
      </c>
      <c r="Z2199" s="18">
        <v>0</v>
      </c>
      <c r="AL2199" s="18" t="s">
        <v>8295</v>
      </c>
      <c r="AM2199" s="24">
        <v>10</v>
      </c>
      <c r="AN2199" s="24">
        <v>3</v>
      </c>
      <c r="AO2199" s="24">
        <v>5</v>
      </c>
      <c r="AP2199" s="24">
        <v>3</v>
      </c>
      <c r="BR2199" s="18"/>
      <c r="BV2199" s="18"/>
    </row>
    <row r="2200" spans="1:74" x14ac:dyDescent="0.25">
      <c r="A2200" s="246" t="s">
        <v>8208</v>
      </c>
      <c r="B2200" s="246" t="s">
        <v>3133</v>
      </c>
      <c r="C2200" s="22">
        <v>213</v>
      </c>
      <c r="D2200" s="247">
        <v>203</v>
      </c>
      <c r="E2200" s="22">
        <v>5</v>
      </c>
      <c r="F2200" s="22">
        <v>70</v>
      </c>
      <c r="G2200" s="22">
        <v>31</v>
      </c>
      <c r="H2200" s="22">
        <v>97</v>
      </c>
      <c r="I2200" s="22">
        <v>0</v>
      </c>
      <c r="J2200" s="22">
        <f t="shared" si="390"/>
        <v>203</v>
      </c>
      <c r="S2200" s="18" t="s">
        <v>8396</v>
      </c>
      <c r="T2200" s="18">
        <v>0</v>
      </c>
      <c r="U2200" s="18">
        <v>0</v>
      </c>
      <c r="V2200" s="18">
        <v>0</v>
      </c>
      <c r="W2200" s="18">
        <v>0</v>
      </c>
      <c r="X2200" s="18">
        <v>0</v>
      </c>
      <c r="Y2200" s="18">
        <f t="shared" si="393"/>
        <v>0</v>
      </c>
      <c r="Z2200" s="18">
        <v>0</v>
      </c>
      <c r="AL2200" s="18" t="s">
        <v>8296</v>
      </c>
      <c r="AM2200" s="24">
        <v>51</v>
      </c>
      <c r="AN2200" s="24">
        <v>46</v>
      </c>
      <c r="AO2200" s="24">
        <v>37</v>
      </c>
      <c r="AP2200" s="24">
        <v>28</v>
      </c>
      <c r="BR2200" s="18"/>
      <c r="BV2200" s="18"/>
    </row>
    <row r="2201" spans="1:74" x14ac:dyDescent="0.25">
      <c r="A2201" s="246" t="s">
        <v>8208</v>
      </c>
      <c r="B2201" s="246" t="s">
        <v>836</v>
      </c>
      <c r="C2201" s="22">
        <v>176</v>
      </c>
      <c r="D2201" s="247">
        <v>175</v>
      </c>
      <c r="E2201" s="22">
        <v>18</v>
      </c>
      <c r="F2201" s="22">
        <v>46</v>
      </c>
      <c r="G2201" s="22">
        <v>44</v>
      </c>
      <c r="H2201" s="22">
        <v>67</v>
      </c>
      <c r="I2201" s="22">
        <v>0</v>
      </c>
      <c r="J2201" s="22">
        <f t="shared" si="390"/>
        <v>175</v>
      </c>
      <c r="S2201" s="18" t="s">
        <v>8074</v>
      </c>
      <c r="T2201" s="18">
        <v>0</v>
      </c>
      <c r="U2201" s="18">
        <v>2</v>
      </c>
      <c r="V2201" s="18">
        <v>0</v>
      </c>
      <c r="W2201" s="18">
        <v>0</v>
      </c>
      <c r="X2201" s="18">
        <v>0</v>
      </c>
      <c r="Y2201" s="18">
        <f t="shared" si="393"/>
        <v>2</v>
      </c>
      <c r="Z2201" s="18">
        <v>2</v>
      </c>
      <c r="AL2201" s="18" t="s">
        <v>8374</v>
      </c>
      <c r="AM2201" s="24">
        <v>713</v>
      </c>
      <c r="AN2201" s="24">
        <v>352</v>
      </c>
      <c r="AO2201" s="24">
        <v>266</v>
      </c>
      <c r="AP2201" s="24">
        <v>249</v>
      </c>
      <c r="BR2201" s="18"/>
      <c r="BV2201" s="18"/>
    </row>
    <row r="2202" spans="1:74" x14ac:dyDescent="0.25">
      <c r="A2202" s="246" t="s">
        <v>8208</v>
      </c>
      <c r="B2202" s="246" t="s">
        <v>5524</v>
      </c>
      <c r="C2202" s="22">
        <v>11</v>
      </c>
      <c r="D2202" s="247">
        <v>10</v>
      </c>
      <c r="E2202" s="22">
        <v>1</v>
      </c>
      <c r="F2202" s="22">
        <v>9</v>
      </c>
      <c r="G2202" s="22">
        <v>0</v>
      </c>
      <c r="H2202" s="22">
        <v>0</v>
      </c>
      <c r="I2202" s="22">
        <v>0</v>
      </c>
      <c r="J2202" s="22">
        <f t="shared" si="390"/>
        <v>10</v>
      </c>
      <c r="S2202" s="18" t="s">
        <v>8075</v>
      </c>
      <c r="T2202" s="18">
        <v>3</v>
      </c>
      <c r="U2202" s="18">
        <v>17</v>
      </c>
      <c r="V2202" s="18">
        <v>2</v>
      </c>
      <c r="W2202" s="18">
        <v>5</v>
      </c>
      <c r="X2202" s="18">
        <f>SUM(I2206:I2210)</f>
        <v>0</v>
      </c>
      <c r="Y2202" s="18">
        <f t="shared" si="393"/>
        <v>27</v>
      </c>
      <c r="Z2202" s="18">
        <v>27</v>
      </c>
      <c r="AL2202" s="18" t="s">
        <v>8252</v>
      </c>
      <c r="AM2202" s="24">
        <v>364</v>
      </c>
      <c r="AN2202" s="24">
        <v>349</v>
      </c>
      <c r="AO2202" s="24">
        <v>510</v>
      </c>
      <c r="AP2202" s="24">
        <v>535</v>
      </c>
      <c r="BR2202" s="18"/>
      <c r="BV2202" s="18"/>
    </row>
    <row r="2203" spans="1:74" x14ac:dyDescent="0.25">
      <c r="A2203" s="246" t="s">
        <v>8208</v>
      </c>
      <c r="B2203" s="246" t="s">
        <v>3855</v>
      </c>
      <c r="C2203" s="22">
        <v>5</v>
      </c>
      <c r="D2203" s="247">
        <v>5</v>
      </c>
      <c r="E2203" s="22">
        <v>3</v>
      </c>
      <c r="F2203" s="22">
        <v>2</v>
      </c>
      <c r="G2203" s="22">
        <v>0</v>
      </c>
      <c r="H2203" s="22">
        <v>0</v>
      </c>
      <c r="I2203" s="22">
        <v>0</v>
      </c>
      <c r="J2203" s="22">
        <f t="shared" si="390"/>
        <v>5</v>
      </c>
      <c r="S2203" s="18" t="s">
        <v>8076</v>
      </c>
      <c r="T2203" s="18">
        <v>5</v>
      </c>
      <c r="U2203" s="18">
        <v>70</v>
      </c>
      <c r="V2203" s="18">
        <v>31</v>
      </c>
      <c r="W2203" s="18">
        <v>97</v>
      </c>
      <c r="X2203" s="18">
        <f>SUM(I2211:I2215)</f>
        <v>0</v>
      </c>
      <c r="Y2203" s="18">
        <f t="shared" si="393"/>
        <v>203</v>
      </c>
      <c r="Z2203" s="18">
        <v>203</v>
      </c>
      <c r="AL2203" s="18" t="s">
        <v>8375</v>
      </c>
      <c r="AM2203" s="24">
        <v>1</v>
      </c>
      <c r="AN2203" s="24">
        <v>28</v>
      </c>
      <c r="AO2203" s="24">
        <v>72</v>
      </c>
      <c r="AP2203" s="24">
        <v>273</v>
      </c>
      <c r="BR2203" s="18"/>
      <c r="BV2203" s="18"/>
    </row>
    <row r="2204" spans="1:74" x14ac:dyDescent="0.25">
      <c r="A2204" s="246" t="s">
        <v>8208</v>
      </c>
      <c r="B2204" s="246" t="s">
        <v>10</v>
      </c>
      <c r="C2204" s="22">
        <v>83</v>
      </c>
      <c r="D2204" s="247">
        <v>83</v>
      </c>
      <c r="E2204" s="22">
        <v>6</v>
      </c>
      <c r="F2204" s="22">
        <v>50</v>
      </c>
      <c r="G2204" s="22">
        <v>9</v>
      </c>
      <c r="H2204" s="22">
        <v>18</v>
      </c>
      <c r="I2204" s="22">
        <v>0</v>
      </c>
      <c r="J2204" s="22">
        <f t="shared" si="390"/>
        <v>83</v>
      </c>
      <c r="L2204" s="20">
        <f>SUM(D2200:D2204)</f>
        <v>476</v>
      </c>
      <c r="T2204" s="18">
        <f t="shared" ref="T2204:Y2204" si="394">SUM(T2198:T2203)</f>
        <v>8</v>
      </c>
      <c r="U2204" s="18">
        <f t="shared" si="394"/>
        <v>89</v>
      </c>
      <c r="V2204" s="18">
        <f t="shared" si="394"/>
        <v>33</v>
      </c>
      <c r="W2204" s="18">
        <f t="shared" si="394"/>
        <v>102</v>
      </c>
      <c r="X2204" s="18">
        <f t="shared" si="394"/>
        <v>0</v>
      </c>
      <c r="Y2204" s="18">
        <f t="shared" si="394"/>
        <v>232</v>
      </c>
      <c r="BR2204" s="18"/>
      <c r="BV2204" s="18"/>
    </row>
    <row r="2205" spans="1:74" x14ac:dyDescent="0.25">
      <c r="A2205" s="246" t="s">
        <v>8193</v>
      </c>
      <c r="B2205" s="22"/>
      <c r="C2205" s="22">
        <f t="shared" ref="C2205:I2205" si="395">SUM(C2186:C2204)</f>
        <v>1345</v>
      </c>
      <c r="D2205" s="22">
        <f t="shared" si="395"/>
        <v>1322</v>
      </c>
      <c r="E2205" s="22">
        <f t="shared" si="395"/>
        <v>54</v>
      </c>
      <c r="F2205" s="22">
        <f t="shared" si="395"/>
        <v>285</v>
      </c>
      <c r="G2205" s="22">
        <f t="shared" si="395"/>
        <v>134</v>
      </c>
      <c r="H2205" s="22">
        <f t="shared" si="395"/>
        <v>314</v>
      </c>
      <c r="I2205" s="22">
        <f t="shared" si="395"/>
        <v>535</v>
      </c>
      <c r="J2205" s="22">
        <f t="shared" si="390"/>
        <v>1322</v>
      </c>
      <c r="L2205" s="20">
        <f>SUM(L2186:L2204)</f>
        <v>1322</v>
      </c>
      <c r="BR2205" s="18"/>
      <c r="BV2205" s="18"/>
    </row>
    <row r="2206" spans="1:74" x14ac:dyDescent="0.25">
      <c r="S2206" s="18" t="s">
        <v>8258</v>
      </c>
      <c r="BR2206" s="18"/>
      <c r="BV2206" s="18"/>
    </row>
    <row r="2207" spans="1:74" x14ac:dyDescent="0.25">
      <c r="S2207" s="18" t="s">
        <v>8195</v>
      </c>
      <c r="T2207" s="18" t="s">
        <v>5758</v>
      </c>
      <c r="U2207" s="18" t="s">
        <v>5740</v>
      </c>
      <c r="V2207" s="18" t="s">
        <v>5712</v>
      </c>
      <c r="W2207" s="18" t="s">
        <v>5745</v>
      </c>
      <c r="X2207" s="18" t="s">
        <v>5868</v>
      </c>
      <c r="Y2207" s="18" t="s">
        <v>8447</v>
      </c>
      <c r="BR2207" s="18"/>
      <c r="BV2207" s="18"/>
    </row>
    <row r="2208" spans="1:74" x14ac:dyDescent="0.25">
      <c r="S2208" s="18" t="s">
        <v>8394</v>
      </c>
      <c r="T2208" s="18">
        <v>0</v>
      </c>
      <c r="U2208" s="18">
        <v>1</v>
      </c>
      <c r="V2208" s="18">
        <v>0</v>
      </c>
      <c r="W2208" s="18">
        <v>0</v>
      </c>
      <c r="X2208" s="18">
        <v>0</v>
      </c>
      <c r="Y2208" s="18">
        <f t="shared" ref="Y2208:Y2214" si="396">SUM(T2208:W2208)</f>
        <v>1</v>
      </c>
      <c r="BR2208" s="18"/>
      <c r="BV2208" s="18"/>
    </row>
    <row r="2209" spans="1:74" x14ac:dyDescent="0.25">
      <c r="S2209" s="18" t="s">
        <v>8395</v>
      </c>
      <c r="T2209" s="18">
        <v>0</v>
      </c>
      <c r="U2209" s="18">
        <v>1</v>
      </c>
      <c r="V2209" s="18">
        <v>0</v>
      </c>
      <c r="W2209" s="18">
        <v>0</v>
      </c>
      <c r="X2209" s="18">
        <v>0</v>
      </c>
      <c r="Y2209" s="18">
        <f t="shared" si="396"/>
        <v>1</v>
      </c>
      <c r="BR2209" s="18"/>
      <c r="BV2209" s="18"/>
    </row>
    <row r="2210" spans="1:74" x14ac:dyDescent="0.25">
      <c r="S2210" s="18" t="s">
        <v>8396</v>
      </c>
      <c r="T2210" s="18">
        <v>0</v>
      </c>
      <c r="U2210" s="18">
        <v>3</v>
      </c>
      <c r="V2210" s="18">
        <v>0</v>
      </c>
      <c r="W2210" s="18">
        <v>0</v>
      </c>
      <c r="X2210" s="18">
        <v>0</v>
      </c>
      <c r="Y2210" s="18">
        <f t="shared" si="396"/>
        <v>3</v>
      </c>
      <c r="BR2210" s="18"/>
      <c r="BV2210" s="18"/>
    </row>
    <row r="2211" spans="1:74" x14ac:dyDescent="0.25">
      <c r="S2211" s="18" t="s">
        <v>8074</v>
      </c>
      <c r="T2211" s="18">
        <v>4</v>
      </c>
      <c r="U2211" s="141">
        <v>16</v>
      </c>
      <c r="V2211" s="18">
        <v>2</v>
      </c>
      <c r="W2211" s="18">
        <v>6</v>
      </c>
      <c r="X2211" s="18">
        <v>0</v>
      </c>
      <c r="Y2211" s="18">
        <f t="shared" si="396"/>
        <v>28</v>
      </c>
      <c r="BR2211" s="18"/>
      <c r="BV2211" s="18"/>
    </row>
    <row r="2212" spans="1:74" ht="30" customHeight="1" x14ac:dyDescent="0.25">
      <c r="A2212" s="251" t="s">
        <v>8361</v>
      </c>
      <c r="B2212" s="251" t="s">
        <v>7633</v>
      </c>
      <c r="C2212" s="251"/>
      <c r="D2212" s="251" t="s">
        <v>8181</v>
      </c>
      <c r="S2212" s="18" t="s">
        <v>8075</v>
      </c>
      <c r="T2212" s="141">
        <v>14</v>
      </c>
      <c r="U2212" s="141">
        <v>68</v>
      </c>
      <c r="V2212" s="141">
        <v>46</v>
      </c>
      <c r="W2212" s="141">
        <v>121</v>
      </c>
      <c r="X2212" s="18">
        <v>535</v>
      </c>
      <c r="Y2212" s="18">
        <f t="shared" si="396"/>
        <v>249</v>
      </c>
      <c r="BR2212" s="18"/>
      <c r="BV2212" s="18"/>
    </row>
    <row r="2213" spans="1:74" x14ac:dyDescent="0.25">
      <c r="A2213" s="252" t="s">
        <v>8401</v>
      </c>
      <c r="B2213" s="252" t="s">
        <v>836</v>
      </c>
      <c r="C2213" s="253"/>
      <c r="D2213" s="253">
        <v>1</v>
      </c>
      <c r="S2213" s="18" t="s">
        <v>8076</v>
      </c>
      <c r="T2213" s="141">
        <v>28</v>
      </c>
      <c r="U2213" s="141">
        <v>107</v>
      </c>
      <c r="V2213" s="141">
        <v>53</v>
      </c>
      <c r="W2213" s="141">
        <v>85</v>
      </c>
      <c r="X2213" s="18">
        <v>0</v>
      </c>
      <c r="Y2213" s="18">
        <f t="shared" si="396"/>
        <v>273</v>
      </c>
      <c r="BR2213" s="18"/>
      <c r="BV2213" s="18"/>
    </row>
    <row r="2214" spans="1:74" x14ac:dyDescent="0.25">
      <c r="A2214" s="252" t="s">
        <v>8402</v>
      </c>
      <c r="B2214" s="252" t="s">
        <v>836</v>
      </c>
      <c r="C2214" s="253"/>
      <c r="D2214" s="253">
        <v>1</v>
      </c>
      <c r="T2214" s="18">
        <f>SUM(T2208:T2213)</f>
        <v>46</v>
      </c>
      <c r="U2214" s="18">
        <f>SUM(U2208:U2213)</f>
        <v>196</v>
      </c>
      <c r="V2214" s="18">
        <f>SUM(V2208:V2213)</f>
        <v>101</v>
      </c>
      <c r="W2214" s="18">
        <f>SUM(W2208:W2213)</f>
        <v>212</v>
      </c>
      <c r="X2214" s="18">
        <f>SUM(X2208:X2213)</f>
        <v>535</v>
      </c>
      <c r="Y2214" s="18">
        <f t="shared" si="396"/>
        <v>555</v>
      </c>
      <c r="BR2214" s="18"/>
      <c r="BV2214" s="18"/>
    </row>
    <row r="2215" spans="1:74" x14ac:dyDescent="0.25">
      <c r="A2215" s="252" t="s">
        <v>8403</v>
      </c>
      <c r="B2215" s="252" t="s">
        <v>836</v>
      </c>
      <c r="C2215" s="253"/>
      <c r="D2215" s="253">
        <v>1</v>
      </c>
      <c r="BR2215" s="18"/>
      <c r="BV2215" s="18"/>
    </row>
    <row r="2216" spans="1:74" x14ac:dyDescent="0.25">
      <c r="A2216" s="252" t="s">
        <v>8403</v>
      </c>
      <c r="B2216" s="252" t="s">
        <v>10</v>
      </c>
      <c r="C2216" s="253"/>
      <c r="D2216" s="253">
        <v>4</v>
      </c>
      <c r="BR2216" s="18"/>
      <c r="BV2216" s="18"/>
    </row>
    <row r="2217" spans="1:74" x14ac:dyDescent="0.25">
      <c r="A2217" s="252" t="s">
        <v>8399</v>
      </c>
      <c r="B2217" s="252" t="s">
        <v>3133</v>
      </c>
      <c r="C2217" s="253"/>
      <c r="D2217" s="253">
        <v>4</v>
      </c>
      <c r="BR2217" s="18"/>
      <c r="BV2217" s="18"/>
    </row>
    <row r="2218" spans="1:74" x14ac:dyDescent="0.25">
      <c r="A2218" s="252" t="s">
        <v>8399</v>
      </c>
      <c r="B2218" s="252" t="s">
        <v>836</v>
      </c>
      <c r="C2218" s="253"/>
      <c r="D2218" s="253">
        <v>1</v>
      </c>
      <c r="BR2218" s="18"/>
      <c r="BV2218" s="18"/>
    </row>
    <row r="2219" spans="1:74" x14ac:dyDescent="0.25">
      <c r="A2219" s="252" t="s">
        <v>8399</v>
      </c>
      <c r="B2219" s="252" t="s">
        <v>5524</v>
      </c>
      <c r="C2219" s="253"/>
      <c r="D2219" s="253">
        <v>2</v>
      </c>
      <c r="BR2219" s="18"/>
      <c r="BV2219" s="18"/>
    </row>
    <row r="2220" spans="1:74" x14ac:dyDescent="0.25">
      <c r="A2220" s="252" t="s">
        <v>8399</v>
      </c>
      <c r="B2220" s="252" t="s">
        <v>10</v>
      </c>
      <c r="C2220" s="253"/>
      <c r="D2220" s="253">
        <v>34</v>
      </c>
      <c r="BR2220" s="18"/>
      <c r="BV2220" s="18"/>
    </row>
    <row r="2221" spans="1:74" x14ac:dyDescent="0.25">
      <c r="A2221" s="252" t="s">
        <v>8207</v>
      </c>
      <c r="B2221" s="252" t="s">
        <v>3133</v>
      </c>
      <c r="C2221" s="253"/>
      <c r="D2221" s="253">
        <v>32</v>
      </c>
      <c r="BR2221" s="18"/>
      <c r="BV2221" s="18"/>
    </row>
    <row r="2222" spans="1:74" x14ac:dyDescent="0.25">
      <c r="A2222" s="252" t="s">
        <v>8207</v>
      </c>
      <c r="B2222" s="252" t="s">
        <v>836</v>
      </c>
      <c r="C2222" s="253"/>
      <c r="D2222" s="253">
        <v>28</v>
      </c>
      <c r="BR2222" s="18"/>
      <c r="BV2222" s="18"/>
    </row>
    <row r="2223" spans="1:74" x14ac:dyDescent="0.25">
      <c r="A2223" s="252" t="s">
        <v>8207</v>
      </c>
      <c r="B2223" s="252" t="s">
        <v>5524</v>
      </c>
      <c r="C2223" s="253"/>
      <c r="D2223" s="253">
        <v>2</v>
      </c>
      <c r="BR2223" s="18"/>
      <c r="BV2223" s="18"/>
    </row>
    <row r="2224" spans="1:74" x14ac:dyDescent="0.25">
      <c r="A2224" s="252" t="s">
        <v>8207</v>
      </c>
      <c r="B2224" s="252" t="s">
        <v>10</v>
      </c>
      <c r="C2224" s="253"/>
      <c r="D2224" s="253">
        <v>746</v>
      </c>
      <c r="BR2224" s="18"/>
      <c r="BV2224" s="18"/>
    </row>
    <row r="2225" spans="1:74" x14ac:dyDescent="0.25">
      <c r="A2225" s="252" t="s">
        <v>8208</v>
      </c>
      <c r="B2225" s="252" t="s">
        <v>3133</v>
      </c>
      <c r="C2225" s="253"/>
      <c r="D2225" s="253">
        <v>100</v>
      </c>
      <c r="BR2225" s="18"/>
      <c r="BV2225" s="18"/>
    </row>
    <row r="2226" spans="1:74" x14ac:dyDescent="0.25">
      <c r="A2226" s="252" t="s">
        <v>8208</v>
      </c>
      <c r="B2226" s="252" t="s">
        <v>836</v>
      </c>
      <c r="C2226" s="253"/>
      <c r="D2226" s="253">
        <v>59</v>
      </c>
      <c r="BR2226" s="18"/>
      <c r="BV2226" s="18"/>
    </row>
    <row r="2227" spans="1:74" x14ac:dyDescent="0.25">
      <c r="A2227" s="252" t="s">
        <v>8208</v>
      </c>
      <c r="B2227" s="252" t="s">
        <v>5524</v>
      </c>
      <c r="C2227" s="253"/>
      <c r="D2227" s="253">
        <v>1</v>
      </c>
      <c r="BR2227" s="18"/>
      <c r="BV2227" s="18"/>
    </row>
    <row r="2228" spans="1:74" x14ac:dyDescent="0.25">
      <c r="A2228" s="252" t="s">
        <v>8208</v>
      </c>
      <c r="B2228" s="252" t="s">
        <v>3855</v>
      </c>
      <c r="C2228" s="253"/>
      <c r="D2228" s="253">
        <v>1</v>
      </c>
      <c r="BR2228" s="18"/>
      <c r="BV2228" s="18"/>
    </row>
    <row r="2229" spans="1:74" x14ac:dyDescent="0.25">
      <c r="A2229" s="252" t="s">
        <v>8208</v>
      </c>
      <c r="B2229" s="252" t="s">
        <v>10</v>
      </c>
      <c r="C2229" s="253"/>
      <c r="D2229" s="253">
        <v>11</v>
      </c>
      <c r="BR2229" s="18"/>
      <c r="BV2229" s="18"/>
    </row>
    <row r="2230" spans="1:74" x14ac:dyDescent="0.25">
      <c r="D2230" s="18">
        <f>SUM(D2213:D2229)</f>
        <v>1028</v>
      </c>
      <c r="T2230" s="24"/>
      <c r="U2230" s="24"/>
      <c r="V2230" s="24"/>
      <c r="W2230" s="24"/>
      <c r="BR2230" s="18"/>
      <c r="BV2230" s="18"/>
    </row>
    <row r="2231" spans="1:74" x14ac:dyDescent="0.25">
      <c r="T2231" s="24"/>
      <c r="U2231" s="24"/>
      <c r="V2231" s="24"/>
      <c r="W2231" s="24"/>
      <c r="BR2231" s="18"/>
      <c r="BV2231" s="18"/>
    </row>
    <row r="2232" spans="1:74" x14ac:dyDescent="0.25">
      <c r="S2232" s="18" t="s">
        <v>8444</v>
      </c>
      <c r="T2232" s="24"/>
      <c r="U2232" s="24"/>
      <c r="V2232" s="24"/>
      <c r="W2232" s="24"/>
      <c r="BR2232" s="18"/>
      <c r="BV2232" s="18"/>
    </row>
    <row r="2233" spans="1:74" x14ac:dyDescent="0.25">
      <c r="S2233" s="18" t="s">
        <v>8353</v>
      </c>
      <c r="T2233" s="24"/>
      <c r="U2233" s="24"/>
      <c r="V2233" s="24"/>
      <c r="W2233" s="24"/>
      <c r="BR2233" s="18"/>
      <c r="BV2233" s="18"/>
    </row>
    <row r="2234" spans="1:74" x14ac:dyDescent="0.25">
      <c r="S2234" s="18" t="s">
        <v>8355</v>
      </c>
      <c r="T2234" s="24"/>
      <c r="U2234" s="24"/>
      <c r="V2234" s="24"/>
      <c r="W2234" s="24"/>
      <c r="BR2234" s="18"/>
      <c r="BV2234" s="18"/>
    </row>
    <row r="2235" spans="1:74" x14ac:dyDescent="0.25">
      <c r="T2235" s="24"/>
      <c r="U2235" s="24"/>
      <c r="V2235" s="24"/>
      <c r="W2235" s="24"/>
      <c r="BR2235" s="18"/>
      <c r="BV2235" s="18"/>
    </row>
    <row r="2236" spans="1:74" x14ac:dyDescent="0.25">
      <c r="S2236" s="18" t="s">
        <v>2</v>
      </c>
      <c r="T2236" s="18" t="s">
        <v>8359</v>
      </c>
      <c r="U2236" s="18" t="s">
        <v>8360</v>
      </c>
      <c r="V2236" s="18" t="s">
        <v>8361</v>
      </c>
      <c r="W2236" s="18" t="s">
        <v>8258</v>
      </c>
      <c r="BR2236" s="18"/>
      <c r="BV2236" s="18"/>
    </row>
    <row r="2237" spans="1:74" ht="26.4" x14ac:dyDescent="0.25">
      <c r="A2237" s="251" t="s">
        <v>8360</v>
      </c>
      <c r="B2237" s="251" t="s">
        <v>7633</v>
      </c>
      <c r="C2237" s="251"/>
      <c r="D2237" s="251" t="s">
        <v>8181</v>
      </c>
      <c r="S2237" s="18" t="s">
        <v>8243</v>
      </c>
      <c r="T2237" s="24">
        <v>0</v>
      </c>
      <c r="U2237" s="24">
        <v>0</v>
      </c>
      <c r="V2237" s="24">
        <v>0</v>
      </c>
      <c r="W2237" s="24">
        <v>0</v>
      </c>
      <c r="BR2237" s="18"/>
      <c r="BV2237" s="18"/>
    </row>
    <row r="2238" spans="1:74" x14ac:dyDescent="0.25">
      <c r="A2238" s="252" t="s">
        <v>8402</v>
      </c>
      <c r="B2238" s="252" t="s">
        <v>10</v>
      </c>
      <c r="C2238" s="253"/>
      <c r="D2238" s="253">
        <v>3</v>
      </c>
      <c r="S2238" s="18" t="s">
        <v>8244</v>
      </c>
      <c r="T2238" s="24">
        <v>0</v>
      </c>
      <c r="U2238" s="24">
        <v>0</v>
      </c>
      <c r="V2238" s="24">
        <v>0</v>
      </c>
      <c r="W2238" s="24">
        <v>0</v>
      </c>
      <c r="BR2238" s="18"/>
      <c r="BV2238" s="18"/>
    </row>
    <row r="2239" spans="1:74" x14ac:dyDescent="0.25">
      <c r="A2239" s="252" t="s">
        <v>8403</v>
      </c>
      <c r="B2239" s="252" t="s">
        <v>3133</v>
      </c>
      <c r="C2239" s="253"/>
      <c r="D2239" s="253">
        <v>3</v>
      </c>
      <c r="S2239" s="18" t="s">
        <v>8245</v>
      </c>
      <c r="T2239" s="24">
        <v>0</v>
      </c>
      <c r="U2239" s="24">
        <v>0</v>
      </c>
      <c r="V2239" s="24">
        <v>0</v>
      </c>
      <c r="W2239" s="24">
        <v>0</v>
      </c>
      <c r="BR2239" s="18"/>
      <c r="BV2239" s="18"/>
    </row>
    <row r="2240" spans="1:74" x14ac:dyDescent="0.25">
      <c r="A2240" s="252" t="s">
        <v>8403</v>
      </c>
      <c r="B2240" s="252" t="s">
        <v>10</v>
      </c>
      <c r="C2240" s="253"/>
      <c r="D2240" s="253">
        <v>3</v>
      </c>
      <c r="S2240" s="18" t="s">
        <v>8246</v>
      </c>
      <c r="T2240" s="24">
        <v>0</v>
      </c>
      <c r="U2240" s="24">
        <v>0</v>
      </c>
      <c r="V2240" s="24">
        <v>0</v>
      </c>
      <c r="W2240" s="24">
        <v>0</v>
      </c>
      <c r="BR2240" s="18"/>
      <c r="BV2240" s="18"/>
    </row>
    <row r="2241" spans="1:74" x14ac:dyDescent="0.25">
      <c r="A2241" s="252" t="s">
        <v>8399</v>
      </c>
      <c r="B2241" s="252" t="s">
        <v>3133</v>
      </c>
      <c r="C2241" s="253"/>
      <c r="D2241" s="253">
        <v>2</v>
      </c>
      <c r="S2241" s="18" t="s">
        <v>8440</v>
      </c>
      <c r="T2241" s="24">
        <v>0</v>
      </c>
      <c r="U2241" s="24">
        <v>0</v>
      </c>
      <c r="V2241" s="24">
        <v>0</v>
      </c>
      <c r="W2241" s="24">
        <v>0</v>
      </c>
      <c r="BR2241" s="18"/>
      <c r="BV2241" s="18"/>
    </row>
    <row r="2242" spans="1:74" x14ac:dyDescent="0.25">
      <c r="A2242" s="252" t="s">
        <v>8399</v>
      </c>
      <c r="B2242" s="252" t="s">
        <v>10</v>
      </c>
      <c r="C2242" s="253"/>
      <c r="D2242" s="253">
        <v>46</v>
      </c>
      <c r="BR2242" s="18"/>
      <c r="BV2242" s="18"/>
    </row>
    <row r="2243" spans="1:74" x14ac:dyDescent="0.25">
      <c r="A2243" s="252" t="s">
        <v>8207</v>
      </c>
      <c r="B2243" s="252" t="s">
        <v>9</v>
      </c>
      <c r="C2243" s="253"/>
      <c r="D2243" s="253">
        <v>45</v>
      </c>
      <c r="S2243" s="18" t="s">
        <v>2</v>
      </c>
      <c r="T2243" s="18" t="s">
        <v>8255</v>
      </c>
      <c r="U2243" s="18" t="s">
        <v>8360</v>
      </c>
      <c r="V2243" s="18" t="s">
        <v>8361</v>
      </c>
      <c r="W2243" s="18" t="s">
        <v>8258</v>
      </c>
      <c r="BR2243" s="18"/>
      <c r="BV2243" s="18"/>
    </row>
    <row r="2244" spans="1:74" x14ac:dyDescent="0.25">
      <c r="A2244" s="252" t="s">
        <v>8207</v>
      </c>
      <c r="B2244" s="252" t="s">
        <v>3133</v>
      </c>
      <c r="C2244" s="253"/>
      <c r="D2244" s="253">
        <v>43</v>
      </c>
      <c r="S2244" s="18" t="s">
        <v>8293</v>
      </c>
      <c r="T2244" s="24">
        <v>3</v>
      </c>
      <c r="U2244" s="24">
        <v>0</v>
      </c>
      <c r="V2244" s="24">
        <v>1</v>
      </c>
      <c r="W2244" s="24">
        <v>1</v>
      </c>
      <c r="BR2244" s="18"/>
      <c r="BV2244" s="18"/>
    </row>
    <row r="2245" spans="1:74" x14ac:dyDescent="0.25">
      <c r="A2245" s="252" t="s">
        <v>8207</v>
      </c>
      <c r="B2245" s="252" t="s">
        <v>836</v>
      </c>
      <c r="C2245" s="253"/>
      <c r="D2245" s="253">
        <v>2</v>
      </c>
      <c r="S2245" s="18" t="s">
        <v>8294</v>
      </c>
      <c r="T2245" s="24">
        <v>3</v>
      </c>
      <c r="U2245" s="24">
        <v>3</v>
      </c>
      <c r="V2245" s="24">
        <v>1</v>
      </c>
      <c r="W2245" s="24">
        <v>1</v>
      </c>
      <c r="BR2245" s="18"/>
      <c r="BV2245" s="18"/>
    </row>
    <row r="2246" spans="1:74" x14ac:dyDescent="0.25">
      <c r="A2246" s="252" t="s">
        <v>8207</v>
      </c>
      <c r="B2246" s="252" t="s">
        <v>5524</v>
      </c>
      <c r="C2246" s="253"/>
      <c r="D2246" s="253">
        <v>2</v>
      </c>
      <c r="S2246" s="18" t="s">
        <v>8295</v>
      </c>
      <c r="T2246" s="24">
        <v>10</v>
      </c>
      <c r="U2246" s="24">
        <v>3</v>
      </c>
      <c r="V2246" s="24">
        <v>5</v>
      </c>
      <c r="W2246" s="24">
        <v>3</v>
      </c>
      <c r="BR2246" s="18"/>
      <c r="BV2246" s="18"/>
    </row>
    <row r="2247" spans="1:74" x14ac:dyDescent="0.25">
      <c r="A2247" s="252" t="s">
        <v>8207</v>
      </c>
      <c r="B2247" s="252" t="s">
        <v>10</v>
      </c>
      <c r="C2247" s="253"/>
      <c r="D2247" s="253">
        <v>652</v>
      </c>
      <c r="S2247" s="18" t="s">
        <v>8296</v>
      </c>
      <c r="T2247" s="24">
        <v>51</v>
      </c>
      <c r="U2247" s="24">
        <v>46</v>
      </c>
      <c r="V2247" s="24">
        <v>37</v>
      </c>
      <c r="W2247" s="24">
        <v>28</v>
      </c>
      <c r="BR2247" s="18"/>
      <c r="BV2247" s="18"/>
    </row>
    <row r="2248" spans="1:74" x14ac:dyDescent="0.25">
      <c r="A2248" s="252" t="s">
        <v>8208</v>
      </c>
      <c r="B2248" s="252" t="s">
        <v>836</v>
      </c>
      <c r="C2248" s="253"/>
      <c r="D2248" s="253">
        <v>25</v>
      </c>
      <c r="S2248" s="18" t="s">
        <v>8374</v>
      </c>
      <c r="T2248" s="24">
        <v>713</v>
      </c>
      <c r="U2248" s="24">
        <v>352</v>
      </c>
      <c r="V2248" s="24">
        <v>266</v>
      </c>
      <c r="W2248" s="24">
        <v>249</v>
      </c>
      <c r="BR2248" s="18"/>
      <c r="BV2248" s="18"/>
    </row>
    <row r="2249" spans="1:74" x14ac:dyDescent="0.25">
      <c r="A2249" s="252" t="s">
        <v>8208</v>
      </c>
      <c r="B2249" s="252" t="s">
        <v>5524</v>
      </c>
      <c r="C2249" s="253"/>
      <c r="D2249" s="253">
        <v>1</v>
      </c>
      <c r="S2249" s="18" t="s">
        <v>8252</v>
      </c>
      <c r="T2249" s="24">
        <v>364</v>
      </c>
      <c r="U2249" s="24">
        <v>349</v>
      </c>
      <c r="V2249" s="24">
        <v>510</v>
      </c>
      <c r="W2249" s="24">
        <v>535</v>
      </c>
      <c r="BR2249" s="18"/>
      <c r="BV2249" s="18"/>
    </row>
    <row r="2250" spans="1:74" x14ac:dyDescent="0.25">
      <c r="A2250" s="252" t="s">
        <v>8208</v>
      </c>
      <c r="B2250" s="252" t="s">
        <v>10</v>
      </c>
      <c r="C2250" s="253"/>
      <c r="D2250" s="253">
        <v>2</v>
      </c>
      <c r="S2250" s="18" t="s">
        <v>8375</v>
      </c>
      <c r="T2250" s="24">
        <v>1</v>
      </c>
      <c r="U2250" s="24">
        <v>28</v>
      </c>
      <c r="V2250" s="24">
        <v>72</v>
      </c>
      <c r="W2250" s="24">
        <v>273</v>
      </c>
      <c r="BR2250" s="18"/>
      <c r="BV2250" s="18"/>
    </row>
    <row r="2251" spans="1:74" x14ac:dyDescent="0.25">
      <c r="D2251" s="18">
        <f>SUM(D2238:D2250)</f>
        <v>829</v>
      </c>
      <c r="T2251" s="24"/>
      <c r="U2251" s="24"/>
      <c r="V2251" s="24"/>
      <c r="W2251" s="24"/>
      <c r="BR2251" s="18"/>
      <c r="BV2251" s="18"/>
    </row>
    <row r="2252" spans="1:74" x14ac:dyDescent="0.25">
      <c r="T2252" s="24"/>
      <c r="U2252" s="24"/>
      <c r="V2252" s="24"/>
      <c r="W2252" s="24"/>
      <c r="BR2252" s="18"/>
      <c r="BV2252" s="18"/>
    </row>
    <row r="2253" spans="1:74" x14ac:dyDescent="0.25">
      <c r="T2253" s="24"/>
      <c r="U2253" s="24"/>
      <c r="V2253" s="24"/>
      <c r="W2253" s="24"/>
      <c r="BR2253" s="18"/>
      <c r="BV2253" s="18"/>
    </row>
    <row r="2254" spans="1:74" ht="26.4" x14ac:dyDescent="0.25">
      <c r="A2254" s="251" t="s">
        <v>8255</v>
      </c>
      <c r="B2254" s="251" t="s">
        <v>7633</v>
      </c>
      <c r="C2254" s="251"/>
      <c r="D2254" s="251" t="s">
        <v>8181</v>
      </c>
      <c r="T2254" s="24"/>
      <c r="U2254" s="24"/>
      <c r="V2254" s="24"/>
      <c r="W2254" s="24"/>
      <c r="BR2254" s="18"/>
      <c r="BV2254" s="18"/>
    </row>
    <row r="2255" spans="1:74" x14ac:dyDescent="0.25">
      <c r="A2255" s="252" t="s">
        <v>8401</v>
      </c>
      <c r="B2255" s="252" t="s">
        <v>836</v>
      </c>
      <c r="C2255" s="253"/>
      <c r="D2255" s="253">
        <v>1</v>
      </c>
      <c r="T2255" s="24"/>
      <c r="U2255" s="24"/>
      <c r="V2255" s="24"/>
      <c r="W2255" s="24"/>
      <c r="BR2255" s="18"/>
      <c r="BV2255" s="18"/>
    </row>
    <row r="2256" spans="1:74" x14ac:dyDescent="0.25">
      <c r="A2256" s="252" t="s">
        <v>8401</v>
      </c>
      <c r="B2256" s="252" t="s">
        <v>10</v>
      </c>
      <c r="C2256" s="253"/>
      <c r="D2256" s="253">
        <v>2</v>
      </c>
      <c r="BR2256" s="18"/>
      <c r="BV2256" s="18"/>
    </row>
    <row r="2257" spans="1:74" x14ac:dyDescent="0.25">
      <c r="A2257" s="252" t="s">
        <v>8402</v>
      </c>
      <c r="B2257" s="252" t="s">
        <v>3133</v>
      </c>
      <c r="C2257" s="253"/>
      <c r="D2257" s="253">
        <v>1</v>
      </c>
      <c r="BR2257" s="18"/>
      <c r="BV2257" s="18"/>
    </row>
    <row r="2258" spans="1:74" x14ac:dyDescent="0.25">
      <c r="A2258" s="252" t="s">
        <v>8402</v>
      </c>
      <c r="B2258" s="252" t="s">
        <v>836</v>
      </c>
      <c r="C2258" s="253"/>
      <c r="D2258" s="253">
        <v>1</v>
      </c>
      <c r="BR2258" s="18"/>
      <c r="BV2258" s="18"/>
    </row>
    <row r="2259" spans="1:74" x14ac:dyDescent="0.25">
      <c r="A2259" s="252" t="s">
        <v>8402</v>
      </c>
      <c r="B2259" s="252" t="s">
        <v>3855</v>
      </c>
      <c r="C2259" s="253"/>
      <c r="D2259" s="253">
        <v>1</v>
      </c>
      <c r="BR2259" s="18"/>
      <c r="BV2259" s="18"/>
    </row>
    <row r="2260" spans="1:74" x14ac:dyDescent="0.25">
      <c r="A2260" s="252" t="s">
        <v>8402</v>
      </c>
      <c r="B2260" s="252" t="s">
        <v>10</v>
      </c>
      <c r="C2260" s="253"/>
      <c r="D2260" s="253">
        <v>1</v>
      </c>
      <c r="BR2260" s="18"/>
      <c r="BV2260" s="18"/>
    </row>
    <row r="2261" spans="1:74" x14ac:dyDescent="0.25">
      <c r="A2261" s="252" t="s">
        <v>8403</v>
      </c>
      <c r="B2261" s="252" t="s">
        <v>3133</v>
      </c>
      <c r="C2261" s="253"/>
      <c r="D2261" s="253">
        <v>2</v>
      </c>
      <c r="BR2261" s="18"/>
      <c r="BV2261" s="18"/>
    </row>
    <row r="2262" spans="1:74" x14ac:dyDescent="0.25">
      <c r="A2262" s="252" t="s">
        <v>8403</v>
      </c>
      <c r="B2262" s="252" t="s">
        <v>836</v>
      </c>
      <c r="C2262" s="253"/>
      <c r="D2262" s="253">
        <v>1</v>
      </c>
      <c r="BR2262" s="18"/>
      <c r="BV2262" s="18"/>
    </row>
    <row r="2263" spans="1:74" x14ac:dyDescent="0.25">
      <c r="A2263" s="252" t="s">
        <v>8403</v>
      </c>
      <c r="B2263" s="252" t="s">
        <v>3855</v>
      </c>
      <c r="C2263" s="253"/>
      <c r="D2263" s="253">
        <v>1</v>
      </c>
      <c r="BR2263" s="18"/>
      <c r="BV2263" s="18"/>
    </row>
    <row r="2264" spans="1:74" x14ac:dyDescent="0.25">
      <c r="A2264" s="252" t="s">
        <v>8403</v>
      </c>
      <c r="B2264" s="252" t="s">
        <v>10</v>
      </c>
      <c r="C2264" s="253"/>
      <c r="D2264" s="253">
        <v>8</v>
      </c>
      <c r="BR2264" s="18"/>
      <c r="BV2264" s="18"/>
    </row>
    <row r="2265" spans="1:74" x14ac:dyDescent="0.25">
      <c r="A2265" s="252" t="s">
        <v>8399</v>
      </c>
      <c r="B2265" s="252" t="s">
        <v>3133</v>
      </c>
      <c r="C2265" s="253"/>
      <c r="D2265" s="253">
        <v>7</v>
      </c>
      <c r="BR2265" s="18"/>
      <c r="BV2265" s="18"/>
    </row>
    <row r="2266" spans="1:74" x14ac:dyDescent="0.25">
      <c r="A2266" s="252" t="s">
        <v>8399</v>
      </c>
      <c r="B2266" s="252" t="s">
        <v>836</v>
      </c>
      <c r="C2266" s="253"/>
      <c r="D2266" s="253">
        <v>1</v>
      </c>
      <c r="BR2266" s="18"/>
      <c r="BV2266" s="18"/>
    </row>
    <row r="2267" spans="1:74" x14ac:dyDescent="0.25">
      <c r="A2267" s="252" t="s">
        <v>8399</v>
      </c>
      <c r="B2267" s="252" t="s">
        <v>3855</v>
      </c>
      <c r="C2267" s="253"/>
      <c r="D2267" s="253">
        <v>2</v>
      </c>
      <c r="BR2267" s="18"/>
      <c r="BV2267" s="18"/>
    </row>
    <row r="2268" spans="1:74" x14ac:dyDescent="0.25">
      <c r="A2268" s="252" t="s">
        <v>8399</v>
      </c>
      <c r="B2268" s="252" t="s">
        <v>10</v>
      </c>
      <c r="C2268" s="253"/>
      <c r="D2268" s="253">
        <v>48</v>
      </c>
      <c r="BR2268" s="18"/>
      <c r="BV2268" s="18"/>
    </row>
    <row r="2269" spans="1:74" x14ac:dyDescent="0.25">
      <c r="A2269" s="252" t="s">
        <v>8207</v>
      </c>
      <c r="B2269" s="252" t="s">
        <v>3133</v>
      </c>
      <c r="C2269" s="253"/>
      <c r="D2269" s="253">
        <v>54</v>
      </c>
      <c r="BR2269" s="18"/>
      <c r="BV2269" s="18"/>
    </row>
    <row r="2270" spans="1:74" x14ac:dyDescent="0.25">
      <c r="A2270" s="252" t="s">
        <v>8207</v>
      </c>
      <c r="B2270" s="252" t="s">
        <v>836</v>
      </c>
      <c r="C2270" s="253"/>
      <c r="D2270" s="253">
        <v>32</v>
      </c>
      <c r="BR2270" s="18"/>
      <c r="BV2270" s="18"/>
    </row>
    <row r="2271" spans="1:74" x14ac:dyDescent="0.25">
      <c r="A2271" s="252" t="s">
        <v>8207</v>
      </c>
      <c r="B2271" s="252" t="s">
        <v>5524</v>
      </c>
      <c r="C2271" s="253"/>
      <c r="D2271" s="253">
        <v>1</v>
      </c>
      <c r="BR2271" s="18"/>
      <c r="BV2271" s="18"/>
    </row>
    <row r="2272" spans="1:74" x14ac:dyDescent="0.25">
      <c r="A2272" s="252" t="s">
        <v>8207</v>
      </c>
      <c r="B2272" s="252" t="s">
        <v>3855</v>
      </c>
      <c r="C2272" s="253"/>
      <c r="D2272" s="253">
        <v>4</v>
      </c>
      <c r="BR2272" s="18"/>
      <c r="BV2272" s="18"/>
    </row>
    <row r="2273" spans="1:74" x14ac:dyDescent="0.25">
      <c r="A2273" s="252" t="s">
        <v>8207</v>
      </c>
      <c r="B2273" s="252" t="s">
        <v>10</v>
      </c>
      <c r="C2273" s="253"/>
      <c r="D2273" s="253">
        <v>1040</v>
      </c>
      <c r="BR2273" s="18"/>
      <c r="BV2273" s="18"/>
    </row>
    <row r="2274" spans="1:74" x14ac:dyDescent="0.25">
      <c r="A2274" s="252" t="s">
        <v>8208</v>
      </c>
      <c r="B2274" s="252" t="s">
        <v>10</v>
      </c>
      <c r="C2274" s="253"/>
      <c r="D2274" s="253">
        <v>1</v>
      </c>
      <c r="BR2274" s="18"/>
      <c r="BV2274" s="18"/>
    </row>
    <row r="2275" spans="1:74" x14ac:dyDescent="0.25">
      <c r="D2275" s="18">
        <f>SUM(D2255:D2274)</f>
        <v>1209</v>
      </c>
      <c r="BR2275" s="18"/>
      <c r="BV2275" s="18"/>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682C5-9B1F-43BD-B177-A80EBF20A7C5}">
  <dimension ref="A1:O1918"/>
  <sheetViews>
    <sheetView zoomScale="70" zoomScaleNormal="70" workbookViewId="0">
      <pane ySplit="708" topLeftCell="A1892"/>
      <selection activeCell="BC1904" sqref="BC1904"/>
      <selection pane="bottomLeft" activeCell="G1907" sqref="G1907"/>
    </sheetView>
  </sheetViews>
  <sheetFormatPr defaultRowHeight="14.4" x14ac:dyDescent="0.3"/>
  <cols>
    <col min="1" max="1" width="8.33203125" customWidth="1"/>
    <col min="2" max="3" width="5.33203125" style="15" customWidth="1"/>
    <col min="4" max="4" width="7.44140625" style="15" customWidth="1"/>
    <col min="5" max="5" width="4.5546875" style="15" customWidth="1"/>
    <col min="6" max="6" width="10.6640625" customWidth="1"/>
    <col min="7" max="7" width="10.5546875" customWidth="1"/>
    <col min="8" max="8" width="10.33203125" customWidth="1"/>
    <col min="9" max="9" width="86" customWidth="1"/>
    <col min="10" max="10" width="7.6640625" customWidth="1"/>
    <col min="11" max="11" width="10.6640625" customWidth="1"/>
    <col min="12" max="12" width="6.6640625" customWidth="1"/>
    <col min="13" max="13" width="25" customWidth="1"/>
    <col min="14" max="14" width="8.88671875" style="15"/>
    <col min="15" max="15" width="59.44140625" customWidth="1"/>
  </cols>
  <sheetData>
    <row r="1" spans="1:15" ht="36" x14ac:dyDescent="0.3">
      <c r="A1" s="254" t="s">
        <v>0</v>
      </c>
      <c r="B1" s="255" t="s">
        <v>1</v>
      </c>
      <c r="C1" s="255" t="s">
        <v>7631</v>
      </c>
      <c r="D1" s="257" t="s">
        <v>7632</v>
      </c>
      <c r="E1" s="257" t="s">
        <v>7633</v>
      </c>
      <c r="F1" s="256" t="s">
        <v>7634</v>
      </c>
      <c r="G1" s="256" t="s">
        <v>7635</v>
      </c>
      <c r="H1" s="256" t="s">
        <v>7636</v>
      </c>
      <c r="I1" s="256" t="s">
        <v>7637</v>
      </c>
      <c r="J1" s="256" t="s">
        <v>7638</v>
      </c>
      <c r="K1" s="256" t="s">
        <v>7639</v>
      </c>
      <c r="L1" s="257" t="s">
        <v>7640</v>
      </c>
      <c r="M1" s="256" t="s">
        <v>7641</v>
      </c>
      <c r="N1" s="257" t="s">
        <v>7642</v>
      </c>
      <c r="O1" s="258" t="s">
        <v>7643</v>
      </c>
    </row>
    <row r="2" spans="1:15" x14ac:dyDescent="0.3">
      <c r="A2" s="259" t="s">
        <v>2015</v>
      </c>
      <c r="B2" s="261" t="s">
        <v>2016</v>
      </c>
      <c r="C2" s="261" t="s">
        <v>7700</v>
      </c>
      <c r="D2" s="261" t="s">
        <v>454</v>
      </c>
      <c r="E2" s="261" t="s">
        <v>10</v>
      </c>
      <c r="F2" s="259" t="s">
        <v>2010</v>
      </c>
      <c r="G2" s="259" t="s">
        <v>2014</v>
      </c>
      <c r="H2" s="259" t="s">
        <v>6</v>
      </c>
      <c r="I2" s="259" t="s">
        <v>2018</v>
      </c>
      <c r="J2" s="259" t="s">
        <v>2017</v>
      </c>
      <c r="K2" s="259" t="s">
        <v>5</v>
      </c>
      <c r="L2" s="259" t="s">
        <v>5861</v>
      </c>
      <c r="M2" s="259" t="s">
        <v>8089</v>
      </c>
      <c r="N2" s="261" t="s">
        <v>8448</v>
      </c>
      <c r="O2" s="259"/>
    </row>
    <row r="3" spans="1:15" x14ac:dyDescent="0.3">
      <c r="A3" s="259" t="s">
        <v>2015</v>
      </c>
      <c r="B3" s="261" t="s">
        <v>2020</v>
      </c>
      <c r="C3" s="261" t="s">
        <v>7700</v>
      </c>
      <c r="D3" s="261" t="s">
        <v>454</v>
      </c>
      <c r="E3" s="261" t="s">
        <v>10</v>
      </c>
      <c r="F3" s="259" t="s">
        <v>2010</v>
      </c>
      <c r="G3" s="259" t="s">
        <v>2019</v>
      </c>
      <c r="H3" s="259" t="s">
        <v>6</v>
      </c>
      <c r="I3" s="259" t="s">
        <v>2021</v>
      </c>
      <c r="J3" s="259" t="s">
        <v>2017</v>
      </c>
      <c r="K3" s="259" t="s">
        <v>5</v>
      </c>
      <c r="L3" s="259" t="s">
        <v>5861</v>
      </c>
      <c r="M3" s="259" t="s">
        <v>8089</v>
      </c>
      <c r="N3" s="261" t="s">
        <v>8448</v>
      </c>
      <c r="O3" s="259"/>
    </row>
    <row r="4" spans="1:15" x14ac:dyDescent="0.3">
      <c r="A4" s="259" t="s">
        <v>2015</v>
      </c>
      <c r="B4" s="261" t="s">
        <v>2033</v>
      </c>
      <c r="C4" s="261" t="s">
        <v>7700</v>
      </c>
      <c r="D4" s="261" t="s">
        <v>454</v>
      </c>
      <c r="E4" s="261" t="s">
        <v>10</v>
      </c>
      <c r="F4" s="259" t="s">
        <v>2010</v>
      </c>
      <c r="G4" s="259" t="s">
        <v>2032</v>
      </c>
      <c r="H4" s="259" t="s">
        <v>6</v>
      </c>
      <c r="I4" s="259" t="s">
        <v>2034</v>
      </c>
      <c r="J4" s="259" t="s">
        <v>2017</v>
      </c>
      <c r="K4" s="259" t="s">
        <v>5</v>
      </c>
      <c r="L4" s="259" t="s">
        <v>5861</v>
      </c>
      <c r="M4" s="259" t="s">
        <v>8089</v>
      </c>
      <c r="N4" s="261" t="s">
        <v>8448</v>
      </c>
      <c r="O4" s="259"/>
    </row>
    <row r="5" spans="1:15" x14ac:dyDescent="0.3">
      <c r="A5" s="259" t="s">
        <v>2015</v>
      </c>
      <c r="B5" s="261" t="s">
        <v>2050</v>
      </c>
      <c r="C5" s="261" t="s">
        <v>7700</v>
      </c>
      <c r="D5" s="261" t="s">
        <v>454</v>
      </c>
      <c r="E5" s="261" t="s">
        <v>10</v>
      </c>
      <c r="F5" s="259" t="s">
        <v>2010</v>
      </c>
      <c r="G5" s="259" t="s">
        <v>2049</v>
      </c>
      <c r="H5" s="259" t="s">
        <v>6</v>
      </c>
      <c r="I5" s="259" t="s">
        <v>2051</v>
      </c>
      <c r="J5" s="259" t="s">
        <v>2017</v>
      </c>
      <c r="K5" s="259" t="s">
        <v>5</v>
      </c>
      <c r="L5" s="259" t="s">
        <v>5861</v>
      </c>
      <c r="M5" s="259" t="s">
        <v>8091</v>
      </c>
      <c r="N5" s="261" t="s">
        <v>8448</v>
      </c>
      <c r="O5" s="259"/>
    </row>
    <row r="6" spans="1:15" x14ac:dyDescent="0.3">
      <c r="A6" s="259" t="s">
        <v>2015</v>
      </c>
      <c r="B6" s="261" t="s">
        <v>2192</v>
      </c>
      <c r="C6" s="261" t="s">
        <v>7700</v>
      </c>
      <c r="D6" s="261" t="s">
        <v>454</v>
      </c>
      <c r="E6" s="261" t="s">
        <v>10</v>
      </c>
      <c r="F6" s="259" t="s">
        <v>2104</v>
      </c>
      <c r="G6" s="259" t="s">
        <v>2191</v>
      </c>
      <c r="H6" s="259" t="s">
        <v>6</v>
      </c>
      <c r="I6" s="259" t="s">
        <v>2193</v>
      </c>
      <c r="J6" s="259" t="s">
        <v>2017</v>
      </c>
      <c r="K6" s="259" t="s">
        <v>5</v>
      </c>
      <c r="L6" s="259" t="s">
        <v>5861</v>
      </c>
      <c r="M6" s="259" t="s">
        <v>8090</v>
      </c>
      <c r="N6" s="261" t="s">
        <v>8448</v>
      </c>
      <c r="O6" s="259"/>
    </row>
    <row r="7" spans="1:15" x14ac:dyDescent="0.3">
      <c r="A7" s="259" t="s">
        <v>2170</v>
      </c>
      <c r="B7" s="261" t="s">
        <v>2188</v>
      </c>
      <c r="C7" s="261" t="s">
        <v>67</v>
      </c>
      <c r="D7" s="261" t="s">
        <v>454</v>
      </c>
      <c r="E7" s="261" t="s">
        <v>10</v>
      </c>
      <c r="F7" s="259" t="s">
        <v>2104</v>
      </c>
      <c r="G7" s="259" t="s">
        <v>2187</v>
      </c>
      <c r="H7" s="259" t="s">
        <v>6</v>
      </c>
      <c r="I7" s="259" t="s">
        <v>2178</v>
      </c>
      <c r="J7" s="259" t="s">
        <v>2172</v>
      </c>
      <c r="K7" s="259" t="s">
        <v>5</v>
      </c>
      <c r="L7" s="259" t="s">
        <v>5861</v>
      </c>
      <c r="M7" s="259" t="s">
        <v>8090</v>
      </c>
      <c r="N7" s="261" t="s">
        <v>8448</v>
      </c>
      <c r="O7" s="259"/>
    </row>
    <row r="8" spans="1:15" x14ac:dyDescent="0.3">
      <c r="A8" s="259" t="s">
        <v>2170</v>
      </c>
      <c r="B8" s="261" t="s">
        <v>2190</v>
      </c>
      <c r="C8" s="261" t="s">
        <v>67</v>
      </c>
      <c r="D8" s="261" t="s">
        <v>454</v>
      </c>
      <c r="E8" s="261" t="s">
        <v>10</v>
      </c>
      <c r="F8" s="259" t="s">
        <v>2104</v>
      </c>
      <c r="G8" s="259" t="s">
        <v>2189</v>
      </c>
      <c r="H8" s="259" t="s">
        <v>6</v>
      </c>
      <c r="I8" s="259" t="s">
        <v>2180</v>
      </c>
      <c r="J8" s="259" t="s">
        <v>2172</v>
      </c>
      <c r="K8" s="259" t="s">
        <v>5</v>
      </c>
      <c r="L8" s="259" t="s">
        <v>5861</v>
      </c>
      <c r="M8" s="259" t="s">
        <v>8090</v>
      </c>
      <c r="N8" s="261" t="s">
        <v>8448</v>
      </c>
      <c r="O8" s="259"/>
    </row>
    <row r="9" spans="1:15" x14ac:dyDescent="0.3">
      <c r="A9" s="259" t="s">
        <v>2170</v>
      </c>
      <c r="B9" s="261" t="s">
        <v>2200</v>
      </c>
      <c r="C9" s="261" t="s">
        <v>67</v>
      </c>
      <c r="D9" s="261" t="s">
        <v>454</v>
      </c>
      <c r="E9" s="261" t="s">
        <v>10</v>
      </c>
      <c r="F9" s="259" t="s">
        <v>2104</v>
      </c>
      <c r="G9" s="259" t="s">
        <v>2199</v>
      </c>
      <c r="H9" s="259" t="s">
        <v>6</v>
      </c>
      <c r="I9" s="259" t="s">
        <v>2201</v>
      </c>
      <c r="J9" s="259" t="s">
        <v>2172</v>
      </c>
      <c r="K9" s="259" t="s">
        <v>5</v>
      </c>
      <c r="L9" s="259" t="s">
        <v>5861</v>
      </c>
      <c r="M9" s="259" t="s">
        <v>8090</v>
      </c>
      <c r="N9" s="261" t="s">
        <v>8448</v>
      </c>
      <c r="O9" s="259"/>
    </row>
    <row r="10" spans="1:15" x14ac:dyDescent="0.3">
      <c r="A10" s="259" t="s">
        <v>2170</v>
      </c>
      <c r="B10" s="261" t="s">
        <v>2171</v>
      </c>
      <c r="C10" s="261" t="s">
        <v>7700</v>
      </c>
      <c r="D10" s="261" t="s">
        <v>454</v>
      </c>
      <c r="E10" s="261" t="s">
        <v>10</v>
      </c>
      <c r="F10" s="259" t="s">
        <v>2104</v>
      </c>
      <c r="G10" s="259" t="s">
        <v>2169</v>
      </c>
      <c r="H10" s="259" t="s">
        <v>6</v>
      </c>
      <c r="I10" s="259" t="s">
        <v>2173</v>
      </c>
      <c r="J10" s="259" t="s">
        <v>2172</v>
      </c>
      <c r="K10" s="259" t="s">
        <v>5</v>
      </c>
      <c r="L10" s="259" t="s">
        <v>5861</v>
      </c>
      <c r="M10" s="259" t="s">
        <v>8090</v>
      </c>
      <c r="N10" s="261" t="s">
        <v>8448</v>
      </c>
      <c r="O10" s="259"/>
    </row>
    <row r="11" spans="1:15" x14ac:dyDescent="0.3">
      <c r="A11" s="259" t="s">
        <v>1656</v>
      </c>
      <c r="B11" s="261" t="s">
        <v>1684</v>
      </c>
      <c r="C11" s="261" t="s">
        <v>67</v>
      </c>
      <c r="D11" s="261" t="s">
        <v>11</v>
      </c>
      <c r="E11" s="261" t="s">
        <v>10</v>
      </c>
      <c r="F11" s="259" t="s">
        <v>1642</v>
      </c>
      <c r="G11" s="259" t="s">
        <v>1683</v>
      </c>
      <c r="H11" s="259" t="s">
        <v>6</v>
      </c>
      <c r="I11" s="259" t="s">
        <v>1685</v>
      </c>
      <c r="J11" s="259" t="s">
        <v>222</v>
      </c>
      <c r="K11" s="259" t="s">
        <v>5</v>
      </c>
      <c r="L11" s="259" t="s">
        <v>8087</v>
      </c>
      <c r="M11" s="259" t="s">
        <v>8089</v>
      </c>
      <c r="N11" s="261" t="s">
        <v>8448</v>
      </c>
      <c r="O11" s="259"/>
    </row>
    <row r="12" spans="1:15" x14ac:dyDescent="0.3">
      <c r="A12" s="259" t="s">
        <v>1656</v>
      </c>
      <c r="B12" s="261" t="s">
        <v>1696</v>
      </c>
      <c r="C12" s="261" t="s">
        <v>67</v>
      </c>
      <c r="D12" s="261" t="s">
        <v>11</v>
      </c>
      <c r="E12" s="261" t="s">
        <v>10</v>
      </c>
      <c r="F12" s="259" t="s">
        <v>1642</v>
      </c>
      <c r="G12" s="259" t="s">
        <v>1695</v>
      </c>
      <c r="H12" s="259" t="s">
        <v>6</v>
      </c>
      <c r="I12" s="259" t="s">
        <v>1697</v>
      </c>
      <c r="J12" s="259" t="s">
        <v>222</v>
      </c>
      <c r="K12" s="259" t="s">
        <v>5</v>
      </c>
      <c r="L12" s="259" t="s">
        <v>8087</v>
      </c>
      <c r="M12" s="259" t="s">
        <v>8089</v>
      </c>
      <c r="N12" s="261" t="s">
        <v>8448</v>
      </c>
      <c r="O12" s="259"/>
    </row>
    <row r="13" spans="1:15" x14ac:dyDescent="0.3">
      <c r="A13" s="259" t="s">
        <v>1656</v>
      </c>
      <c r="B13" s="261" t="s">
        <v>1657</v>
      </c>
      <c r="C13" s="261" t="s">
        <v>7700</v>
      </c>
      <c r="D13" s="261" t="s">
        <v>11</v>
      </c>
      <c r="E13" s="261" t="s">
        <v>10</v>
      </c>
      <c r="F13" s="259" t="s">
        <v>1642</v>
      </c>
      <c r="G13" s="259" t="s">
        <v>1655</v>
      </c>
      <c r="H13" s="259" t="s">
        <v>6</v>
      </c>
      <c r="I13" s="259" t="s">
        <v>1658</v>
      </c>
      <c r="J13" s="259" t="s">
        <v>222</v>
      </c>
      <c r="K13" s="259" t="s">
        <v>5</v>
      </c>
      <c r="L13" s="259" t="s">
        <v>8087</v>
      </c>
      <c r="M13" s="259" t="s">
        <v>8090</v>
      </c>
      <c r="N13" s="261" t="s">
        <v>8448</v>
      </c>
      <c r="O13" s="259"/>
    </row>
    <row r="14" spans="1:15" x14ac:dyDescent="0.3">
      <c r="A14" s="259" t="s">
        <v>1656</v>
      </c>
      <c r="B14" s="261" t="s">
        <v>1669</v>
      </c>
      <c r="C14" s="261" t="s">
        <v>7700</v>
      </c>
      <c r="D14" s="261" t="s">
        <v>11</v>
      </c>
      <c r="E14" s="261" t="s">
        <v>10</v>
      </c>
      <c r="F14" s="259" t="s">
        <v>1642</v>
      </c>
      <c r="G14" s="259" t="s">
        <v>1668</v>
      </c>
      <c r="H14" s="259" t="s">
        <v>6</v>
      </c>
      <c r="I14" s="259" t="s">
        <v>1670</v>
      </c>
      <c r="J14" s="259" t="s">
        <v>222</v>
      </c>
      <c r="K14" s="259" t="s">
        <v>5</v>
      </c>
      <c r="L14" s="259" t="s">
        <v>8087</v>
      </c>
      <c r="M14" s="259" t="s">
        <v>8089</v>
      </c>
      <c r="N14" s="261" t="s">
        <v>8448</v>
      </c>
      <c r="O14" s="259"/>
    </row>
    <row r="15" spans="1:15" x14ac:dyDescent="0.3">
      <c r="A15" s="259" t="s">
        <v>1656</v>
      </c>
      <c r="B15" s="261" t="s">
        <v>1672</v>
      </c>
      <c r="C15" s="261" t="s">
        <v>7700</v>
      </c>
      <c r="D15" s="261" t="s">
        <v>11</v>
      </c>
      <c r="E15" s="261" t="s">
        <v>10</v>
      </c>
      <c r="F15" s="259" t="s">
        <v>1642</v>
      </c>
      <c r="G15" s="259" t="s">
        <v>1671</v>
      </c>
      <c r="H15" s="259" t="s">
        <v>6</v>
      </c>
      <c r="I15" s="259" t="s">
        <v>1673</v>
      </c>
      <c r="J15" s="259" t="s">
        <v>222</v>
      </c>
      <c r="K15" s="259" t="s">
        <v>5</v>
      </c>
      <c r="L15" s="259" t="s">
        <v>8087</v>
      </c>
      <c r="M15" s="259" t="s">
        <v>8090</v>
      </c>
      <c r="N15" s="261" t="s">
        <v>8448</v>
      </c>
      <c r="O15" s="259"/>
    </row>
    <row r="16" spans="1:15" x14ac:dyDescent="0.3">
      <c r="A16" s="259" t="s">
        <v>1656</v>
      </c>
      <c r="B16" s="261" t="s">
        <v>2023</v>
      </c>
      <c r="C16" s="261" t="s">
        <v>7700</v>
      </c>
      <c r="D16" s="261" t="s">
        <v>11</v>
      </c>
      <c r="E16" s="261" t="s">
        <v>10</v>
      </c>
      <c r="F16" s="259" t="s">
        <v>2010</v>
      </c>
      <c r="G16" s="259" t="s">
        <v>2022</v>
      </c>
      <c r="H16" s="259" t="s">
        <v>6</v>
      </c>
      <c r="I16" s="259" t="s">
        <v>2024</v>
      </c>
      <c r="J16" s="259" t="s">
        <v>222</v>
      </c>
      <c r="K16" s="259" t="s">
        <v>5</v>
      </c>
      <c r="L16" s="259" t="s">
        <v>5861</v>
      </c>
      <c r="M16" s="259" t="s">
        <v>8089</v>
      </c>
      <c r="N16" s="261" t="s">
        <v>8448</v>
      </c>
      <c r="O16" s="259"/>
    </row>
    <row r="17" spans="1:15" x14ac:dyDescent="0.3">
      <c r="A17" s="259" t="s">
        <v>2127</v>
      </c>
      <c r="B17" s="261" t="s">
        <v>1081</v>
      </c>
      <c r="C17" s="261" t="s">
        <v>67</v>
      </c>
      <c r="D17" s="261" t="s">
        <v>454</v>
      </c>
      <c r="E17" s="261" t="s">
        <v>10</v>
      </c>
      <c r="F17" s="259" t="s">
        <v>2104</v>
      </c>
      <c r="G17" s="259" t="s">
        <v>2177</v>
      </c>
      <c r="H17" s="259" t="s">
        <v>6</v>
      </c>
      <c r="I17" s="259" t="s">
        <v>2178</v>
      </c>
      <c r="J17" s="259" t="s">
        <v>2128</v>
      </c>
      <c r="K17" s="259" t="s">
        <v>5</v>
      </c>
      <c r="L17" s="259" t="s">
        <v>5861</v>
      </c>
      <c r="M17" s="259" t="s">
        <v>8090</v>
      </c>
      <c r="N17" s="261" t="s">
        <v>8448</v>
      </c>
      <c r="O17" s="259"/>
    </row>
    <row r="18" spans="1:15" x14ac:dyDescent="0.3">
      <c r="A18" s="259" t="s">
        <v>2127</v>
      </c>
      <c r="B18" s="261" t="s">
        <v>1364</v>
      </c>
      <c r="C18" s="261" t="s">
        <v>67</v>
      </c>
      <c r="D18" s="261" t="s">
        <v>454</v>
      </c>
      <c r="E18" s="261" t="s">
        <v>10</v>
      </c>
      <c r="F18" s="259" t="s">
        <v>2104</v>
      </c>
      <c r="G18" s="259" t="s">
        <v>2179</v>
      </c>
      <c r="H18" s="259" t="s">
        <v>6</v>
      </c>
      <c r="I18" s="259" t="s">
        <v>2180</v>
      </c>
      <c r="J18" s="259" t="s">
        <v>2128</v>
      </c>
      <c r="K18" s="259" t="s">
        <v>5</v>
      </c>
      <c r="L18" s="259" t="s">
        <v>5861</v>
      </c>
      <c r="M18" s="259" t="s">
        <v>8090</v>
      </c>
      <c r="N18" s="261" t="s">
        <v>8448</v>
      </c>
      <c r="O18" s="259"/>
    </row>
    <row r="19" spans="1:15" x14ac:dyDescent="0.3">
      <c r="A19" s="259" t="s">
        <v>2127</v>
      </c>
      <c r="B19" s="261" t="s">
        <v>1367</v>
      </c>
      <c r="C19" s="261" t="s">
        <v>7700</v>
      </c>
      <c r="D19" s="261" t="s">
        <v>454</v>
      </c>
      <c r="E19" s="261" t="s">
        <v>10</v>
      </c>
      <c r="F19" s="259" t="s">
        <v>2104</v>
      </c>
      <c r="G19" s="259" t="s">
        <v>2126</v>
      </c>
      <c r="H19" s="259" t="s">
        <v>6</v>
      </c>
      <c r="I19" s="259" t="s">
        <v>2129</v>
      </c>
      <c r="J19" s="259" t="s">
        <v>2128</v>
      </c>
      <c r="K19" s="259" t="s">
        <v>5</v>
      </c>
      <c r="L19" s="259" t="s">
        <v>5861</v>
      </c>
      <c r="M19" s="259" t="s">
        <v>8090</v>
      </c>
      <c r="N19" s="261" t="s">
        <v>8448</v>
      </c>
      <c r="O19" s="259"/>
    </row>
    <row r="20" spans="1:15" x14ac:dyDescent="0.3">
      <c r="A20" s="259" t="s">
        <v>2127</v>
      </c>
      <c r="B20" s="261" t="s">
        <v>2131</v>
      </c>
      <c r="C20" s="261" t="s">
        <v>7700</v>
      </c>
      <c r="D20" s="261" t="s">
        <v>454</v>
      </c>
      <c r="E20" s="261" t="s">
        <v>10</v>
      </c>
      <c r="F20" s="259" t="s">
        <v>2104</v>
      </c>
      <c r="G20" s="259" t="s">
        <v>2130</v>
      </c>
      <c r="H20" s="259" t="s">
        <v>6</v>
      </c>
      <c r="I20" s="259" t="s">
        <v>2132</v>
      </c>
      <c r="J20" s="259" t="s">
        <v>2128</v>
      </c>
      <c r="K20" s="259" t="s">
        <v>5</v>
      </c>
      <c r="L20" s="259" t="s">
        <v>5861</v>
      </c>
      <c r="M20" s="259" t="s">
        <v>8090</v>
      </c>
      <c r="N20" s="261" t="s">
        <v>8448</v>
      </c>
      <c r="O20" s="259"/>
    </row>
    <row r="21" spans="1:15" x14ac:dyDescent="0.3">
      <c r="A21" s="259" t="s">
        <v>2127</v>
      </c>
      <c r="B21" s="261" t="s">
        <v>221</v>
      </c>
      <c r="C21" s="261" t="s">
        <v>7700</v>
      </c>
      <c r="D21" s="261" t="s">
        <v>454</v>
      </c>
      <c r="E21" s="261" t="s">
        <v>10</v>
      </c>
      <c r="F21" s="259" t="s">
        <v>2104</v>
      </c>
      <c r="G21" s="259" t="s">
        <v>2133</v>
      </c>
      <c r="H21" s="259" t="s">
        <v>6</v>
      </c>
      <c r="I21" s="259" t="s">
        <v>2134</v>
      </c>
      <c r="J21" s="259" t="s">
        <v>2128</v>
      </c>
      <c r="K21" s="259" t="s">
        <v>5</v>
      </c>
      <c r="L21" s="259" t="s">
        <v>5861</v>
      </c>
      <c r="M21" s="259" t="s">
        <v>8090</v>
      </c>
      <c r="N21" s="261" t="s">
        <v>8448</v>
      </c>
      <c r="O21" s="259"/>
    </row>
    <row r="22" spans="1:15" x14ac:dyDescent="0.3">
      <c r="A22" s="259" t="s">
        <v>2127</v>
      </c>
      <c r="B22" s="261" t="s">
        <v>228</v>
      </c>
      <c r="C22" s="261" t="s">
        <v>67</v>
      </c>
      <c r="D22" s="261" t="s">
        <v>454</v>
      </c>
      <c r="E22" s="261" t="s">
        <v>10</v>
      </c>
      <c r="F22" s="259" t="s">
        <v>2104</v>
      </c>
      <c r="G22" s="259" t="s">
        <v>2194</v>
      </c>
      <c r="H22" s="259" t="s">
        <v>6</v>
      </c>
      <c r="I22" s="259" t="s">
        <v>2195</v>
      </c>
      <c r="J22" s="259" t="s">
        <v>2128</v>
      </c>
      <c r="K22" s="259" t="s">
        <v>5</v>
      </c>
      <c r="L22" s="259" t="s">
        <v>5861</v>
      </c>
      <c r="M22" s="259" t="s">
        <v>8090</v>
      </c>
      <c r="N22" s="261" t="s">
        <v>8448</v>
      </c>
      <c r="O22" s="259"/>
    </row>
    <row r="23" spans="1:15" x14ac:dyDescent="0.3">
      <c r="A23" s="259" t="s">
        <v>2127</v>
      </c>
      <c r="B23" s="261" t="s">
        <v>2136</v>
      </c>
      <c r="C23" s="261" t="s">
        <v>7700</v>
      </c>
      <c r="D23" s="261" t="s">
        <v>454</v>
      </c>
      <c r="E23" s="261" t="s">
        <v>10</v>
      </c>
      <c r="F23" s="259" t="s">
        <v>2104</v>
      </c>
      <c r="G23" s="259" t="s">
        <v>2135</v>
      </c>
      <c r="H23" s="259" t="s">
        <v>6</v>
      </c>
      <c r="I23" s="259" t="s">
        <v>2137</v>
      </c>
      <c r="J23" s="259" t="s">
        <v>2128</v>
      </c>
      <c r="K23" s="259" t="s">
        <v>5</v>
      </c>
      <c r="L23" s="259" t="s">
        <v>5861</v>
      </c>
      <c r="M23" s="259" t="s">
        <v>8090</v>
      </c>
      <c r="N23" s="261" t="s">
        <v>8448</v>
      </c>
      <c r="O23" s="259"/>
    </row>
    <row r="24" spans="1:15" x14ac:dyDescent="0.3">
      <c r="A24" s="259" t="s">
        <v>2127</v>
      </c>
      <c r="B24" s="261" t="s">
        <v>2139</v>
      </c>
      <c r="C24" s="261" t="s">
        <v>7700</v>
      </c>
      <c r="D24" s="261" t="s">
        <v>454</v>
      </c>
      <c r="E24" s="261" t="s">
        <v>10</v>
      </c>
      <c r="F24" s="259" t="s">
        <v>2104</v>
      </c>
      <c r="G24" s="259" t="s">
        <v>2138</v>
      </c>
      <c r="H24" s="259" t="s">
        <v>6</v>
      </c>
      <c r="I24" s="259" t="s">
        <v>2140</v>
      </c>
      <c r="J24" s="259" t="s">
        <v>2128</v>
      </c>
      <c r="K24" s="259" t="s">
        <v>5</v>
      </c>
      <c r="L24" s="259" t="s">
        <v>5861</v>
      </c>
      <c r="M24" s="259" t="s">
        <v>8090</v>
      </c>
      <c r="N24" s="261" t="s">
        <v>8448</v>
      </c>
      <c r="O24" s="259"/>
    </row>
    <row r="25" spans="1:15" x14ac:dyDescent="0.3">
      <c r="A25" s="259" t="s">
        <v>2127</v>
      </c>
      <c r="B25" s="261" t="s">
        <v>2142</v>
      </c>
      <c r="C25" s="261" t="s">
        <v>7700</v>
      </c>
      <c r="D25" s="261" t="s">
        <v>454</v>
      </c>
      <c r="E25" s="261" t="s">
        <v>10</v>
      </c>
      <c r="F25" s="259" t="s">
        <v>2104</v>
      </c>
      <c r="G25" s="259" t="s">
        <v>2141</v>
      </c>
      <c r="H25" s="259" t="s">
        <v>6</v>
      </c>
      <c r="I25" s="259" t="s">
        <v>2143</v>
      </c>
      <c r="J25" s="259" t="s">
        <v>2128</v>
      </c>
      <c r="K25" s="259" t="s">
        <v>5</v>
      </c>
      <c r="L25" s="259" t="s">
        <v>5861</v>
      </c>
      <c r="M25" s="259" t="s">
        <v>8090</v>
      </c>
      <c r="N25" s="261" t="s">
        <v>8448</v>
      </c>
      <c r="O25" s="259"/>
    </row>
    <row r="26" spans="1:15" x14ac:dyDescent="0.3">
      <c r="A26" s="259" t="s">
        <v>2127</v>
      </c>
      <c r="B26" s="261" t="s">
        <v>2182</v>
      </c>
      <c r="C26" s="261" t="s">
        <v>67</v>
      </c>
      <c r="D26" s="261" t="s">
        <v>454</v>
      </c>
      <c r="E26" s="261" t="s">
        <v>10</v>
      </c>
      <c r="F26" s="259" t="s">
        <v>2104</v>
      </c>
      <c r="G26" s="259" t="s">
        <v>2181</v>
      </c>
      <c r="H26" s="259" t="s">
        <v>6</v>
      </c>
      <c r="I26" s="259" t="s">
        <v>2183</v>
      </c>
      <c r="J26" s="259" t="s">
        <v>2128</v>
      </c>
      <c r="K26" s="259" t="s">
        <v>5</v>
      </c>
      <c r="L26" s="259" t="s">
        <v>5861</v>
      </c>
      <c r="M26" s="259" t="s">
        <v>8090</v>
      </c>
      <c r="N26" s="261" t="s">
        <v>8448</v>
      </c>
      <c r="O26" s="259"/>
    </row>
    <row r="27" spans="1:15" x14ac:dyDescent="0.3">
      <c r="A27" s="259" t="s">
        <v>2127</v>
      </c>
      <c r="B27" s="261" t="s">
        <v>2151</v>
      </c>
      <c r="C27" s="261" t="s">
        <v>7700</v>
      </c>
      <c r="D27" s="261" t="s">
        <v>454</v>
      </c>
      <c r="E27" s="261" t="s">
        <v>10</v>
      </c>
      <c r="F27" s="259" t="s">
        <v>2104</v>
      </c>
      <c r="G27" s="259" t="s">
        <v>2150</v>
      </c>
      <c r="H27" s="259" t="s">
        <v>6</v>
      </c>
      <c r="I27" s="259" t="s">
        <v>2152</v>
      </c>
      <c r="J27" s="259" t="s">
        <v>2128</v>
      </c>
      <c r="K27" s="259" t="s">
        <v>5</v>
      </c>
      <c r="L27" s="259" t="s">
        <v>5861</v>
      </c>
      <c r="M27" s="259" t="s">
        <v>8090</v>
      </c>
      <c r="N27" s="261" t="s">
        <v>8448</v>
      </c>
      <c r="O27" s="259"/>
    </row>
    <row r="28" spans="1:15" x14ac:dyDescent="0.3">
      <c r="A28" s="259" t="s">
        <v>2127</v>
      </c>
      <c r="B28" s="261" t="s">
        <v>1413</v>
      </c>
      <c r="C28" s="261" t="s">
        <v>7700</v>
      </c>
      <c r="D28" s="261" t="s">
        <v>454</v>
      </c>
      <c r="E28" s="261" t="s">
        <v>10</v>
      </c>
      <c r="F28" s="259" t="s">
        <v>2104</v>
      </c>
      <c r="G28" s="259" t="s">
        <v>2156</v>
      </c>
      <c r="H28" s="259" t="s">
        <v>6</v>
      </c>
      <c r="I28" s="259" t="s">
        <v>2157</v>
      </c>
      <c r="J28" s="259" t="s">
        <v>2128</v>
      </c>
      <c r="K28" s="259" t="s">
        <v>5</v>
      </c>
      <c r="L28" s="259" t="s">
        <v>5861</v>
      </c>
      <c r="M28" s="259" t="s">
        <v>8090</v>
      </c>
      <c r="N28" s="261" t="s">
        <v>8448</v>
      </c>
      <c r="O28" s="259"/>
    </row>
    <row r="29" spans="1:15" x14ac:dyDescent="0.3">
      <c r="A29" s="259" t="s">
        <v>2127</v>
      </c>
      <c r="B29" s="261" t="s">
        <v>1432</v>
      </c>
      <c r="C29" s="261" t="s">
        <v>7700</v>
      </c>
      <c r="D29" s="261" t="s">
        <v>454</v>
      </c>
      <c r="E29" s="261" t="s">
        <v>10</v>
      </c>
      <c r="F29" s="259" t="s">
        <v>2104</v>
      </c>
      <c r="G29" s="259" t="s">
        <v>2158</v>
      </c>
      <c r="H29" s="259" t="s">
        <v>6</v>
      </c>
      <c r="I29" s="259" t="s">
        <v>2159</v>
      </c>
      <c r="J29" s="259" t="s">
        <v>2128</v>
      </c>
      <c r="K29" s="259" t="s">
        <v>5</v>
      </c>
      <c r="L29" s="259" t="s">
        <v>5861</v>
      </c>
      <c r="M29" s="259" t="s">
        <v>8090</v>
      </c>
      <c r="N29" s="261" t="s">
        <v>8448</v>
      </c>
      <c r="O29" s="259"/>
    </row>
    <row r="30" spans="1:15" x14ac:dyDescent="0.3">
      <c r="A30" s="259" t="s">
        <v>2127</v>
      </c>
      <c r="B30" s="261" t="s">
        <v>2161</v>
      </c>
      <c r="C30" s="261" t="s">
        <v>7700</v>
      </c>
      <c r="D30" s="261" t="s">
        <v>454</v>
      </c>
      <c r="E30" s="261" t="s">
        <v>10</v>
      </c>
      <c r="F30" s="259" t="s">
        <v>2104</v>
      </c>
      <c r="G30" s="259" t="s">
        <v>2160</v>
      </c>
      <c r="H30" s="259" t="s">
        <v>6</v>
      </c>
      <c r="I30" s="259" t="s">
        <v>2162</v>
      </c>
      <c r="J30" s="259" t="s">
        <v>2128</v>
      </c>
      <c r="K30" s="259" t="s">
        <v>5</v>
      </c>
      <c r="L30" s="259" t="s">
        <v>5861</v>
      </c>
      <c r="M30" s="259" t="s">
        <v>8090</v>
      </c>
      <c r="N30" s="261" t="s">
        <v>8448</v>
      </c>
      <c r="O30" s="259"/>
    </row>
    <row r="31" spans="1:15" x14ac:dyDescent="0.3">
      <c r="A31" s="259" t="s">
        <v>2127</v>
      </c>
      <c r="B31" s="261" t="s">
        <v>2185</v>
      </c>
      <c r="C31" s="261" t="s">
        <v>67</v>
      </c>
      <c r="D31" s="261" t="s">
        <v>454</v>
      </c>
      <c r="E31" s="261" t="s">
        <v>10</v>
      </c>
      <c r="F31" s="259" t="s">
        <v>2104</v>
      </c>
      <c r="G31" s="259" t="s">
        <v>2184</v>
      </c>
      <c r="H31" s="259" t="s">
        <v>6</v>
      </c>
      <c r="I31" s="259" t="s">
        <v>2186</v>
      </c>
      <c r="J31" s="259" t="s">
        <v>2128</v>
      </c>
      <c r="K31" s="259" t="s">
        <v>5</v>
      </c>
      <c r="L31" s="259" t="s">
        <v>5861</v>
      </c>
      <c r="M31" s="259" t="s">
        <v>8090</v>
      </c>
      <c r="N31" s="261" t="s">
        <v>8448</v>
      </c>
      <c r="O31" s="259"/>
    </row>
    <row r="32" spans="1:15" x14ac:dyDescent="0.3">
      <c r="A32" s="259" t="s">
        <v>2127</v>
      </c>
      <c r="B32" s="261" t="s">
        <v>2164</v>
      </c>
      <c r="C32" s="261" t="s">
        <v>7700</v>
      </c>
      <c r="D32" s="261" t="s">
        <v>454</v>
      </c>
      <c r="E32" s="261" t="s">
        <v>10</v>
      </c>
      <c r="F32" s="259" t="s">
        <v>2104</v>
      </c>
      <c r="G32" s="259" t="s">
        <v>2163</v>
      </c>
      <c r="H32" s="259" t="s">
        <v>6</v>
      </c>
      <c r="I32" s="259" t="s">
        <v>2165</v>
      </c>
      <c r="J32" s="259" t="s">
        <v>2128</v>
      </c>
      <c r="K32" s="259" t="s">
        <v>5</v>
      </c>
      <c r="L32" s="259" t="s">
        <v>5861</v>
      </c>
      <c r="M32" s="259" t="s">
        <v>8090</v>
      </c>
      <c r="N32" s="261" t="s">
        <v>8448</v>
      </c>
      <c r="O32" s="259"/>
    </row>
    <row r="33" spans="1:15" x14ac:dyDescent="0.3">
      <c r="A33" s="259" t="s">
        <v>2127</v>
      </c>
      <c r="B33" s="261" t="s">
        <v>2167</v>
      </c>
      <c r="C33" s="261" t="s">
        <v>7700</v>
      </c>
      <c r="D33" s="261" t="s">
        <v>454</v>
      </c>
      <c r="E33" s="261" t="s">
        <v>10</v>
      </c>
      <c r="F33" s="259" t="s">
        <v>2104</v>
      </c>
      <c r="G33" s="259" t="s">
        <v>2166</v>
      </c>
      <c r="H33" s="259" t="s">
        <v>6</v>
      </c>
      <c r="I33" s="259" t="s">
        <v>2168</v>
      </c>
      <c r="J33" s="259" t="s">
        <v>2128</v>
      </c>
      <c r="K33" s="259" t="s">
        <v>5</v>
      </c>
      <c r="L33" s="259" t="s">
        <v>5861</v>
      </c>
      <c r="M33" s="259" t="s">
        <v>8090</v>
      </c>
      <c r="N33" s="261" t="s">
        <v>8448</v>
      </c>
      <c r="O33" s="259"/>
    </row>
    <row r="34" spans="1:15" x14ac:dyDescent="0.3">
      <c r="A34" s="259" t="s">
        <v>2127</v>
      </c>
      <c r="B34" s="261" t="s">
        <v>2197</v>
      </c>
      <c r="C34" s="261" t="s">
        <v>67</v>
      </c>
      <c r="D34" s="261" t="s">
        <v>454</v>
      </c>
      <c r="E34" s="261" t="s">
        <v>10</v>
      </c>
      <c r="F34" s="259" t="s">
        <v>2104</v>
      </c>
      <c r="G34" s="259" t="s">
        <v>2196</v>
      </c>
      <c r="H34" s="259" t="s">
        <v>6</v>
      </c>
      <c r="I34" s="259" t="s">
        <v>2198</v>
      </c>
      <c r="J34" s="259" t="s">
        <v>2128</v>
      </c>
      <c r="K34" s="259" t="s">
        <v>5</v>
      </c>
      <c r="L34" s="259" t="s">
        <v>5861</v>
      </c>
      <c r="M34" s="259" t="s">
        <v>8090</v>
      </c>
      <c r="N34" s="261" t="s">
        <v>8448</v>
      </c>
      <c r="O34" s="259"/>
    </row>
    <row r="35" spans="1:15" x14ac:dyDescent="0.3">
      <c r="A35" s="259" t="s">
        <v>3565</v>
      </c>
      <c r="B35" s="261" t="s">
        <v>3566</v>
      </c>
      <c r="C35" s="261" t="s">
        <v>7700</v>
      </c>
      <c r="D35" s="261" t="s">
        <v>2107</v>
      </c>
      <c r="E35" s="261" t="s">
        <v>10</v>
      </c>
      <c r="F35" s="259" t="s">
        <v>3563</v>
      </c>
      <c r="G35" s="259" t="s">
        <v>3564</v>
      </c>
      <c r="H35" s="259" t="s">
        <v>6</v>
      </c>
      <c r="I35" s="259" t="s">
        <v>3568</v>
      </c>
      <c r="J35" s="259" t="s">
        <v>3567</v>
      </c>
      <c r="K35" s="259" t="s">
        <v>5</v>
      </c>
      <c r="L35" s="259" t="s">
        <v>6456</v>
      </c>
      <c r="M35" s="259" t="s">
        <v>8542</v>
      </c>
      <c r="N35" s="261" t="s">
        <v>8448</v>
      </c>
      <c r="O35" s="259"/>
    </row>
    <row r="36" spans="1:15" x14ac:dyDescent="0.3">
      <c r="A36" s="259" t="s">
        <v>3565</v>
      </c>
      <c r="B36" s="261" t="s">
        <v>3570</v>
      </c>
      <c r="C36" s="261" t="s">
        <v>7700</v>
      </c>
      <c r="D36" s="261" t="s">
        <v>454</v>
      </c>
      <c r="E36" s="261" t="s">
        <v>3133</v>
      </c>
      <c r="F36" s="259" t="s">
        <v>3563</v>
      </c>
      <c r="G36" s="259" t="s">
        <v>3569</v>
      </c>
      <c r="H36" s="259" t="s">
        <v>6</v>
      </c>
      <c r="I36" s="259" t="s">
        <v>3571</v>
      </c>
      <c r="J36" s="259" t="s">
        <v>2806</v>
      </c>
      <c r="K36" s="259" t="s">
        <v>5</v>
      </c>
      <c r="L36" s="259" t="s">
        <v>6456</v>
      </c>
      <c r="M36" s="259" t="s">
        <v>8542</v>
      </c>
      <c r="N36" s="261" t="s">
        <v>8448</v>
      </c>
      <c r="O36" s="259"/>
    </row>
    <row r="37" spans="1:15" x14ac:dyDescent="0.3">
      <c r="A37" s="259" t="s">
        <v>3565</v>
      </c>
      <c r="B37" s="261" t="s">
        <v>3573</v>
      </c>
      <c r="C37" s="261" t="s">
        <v>7700</v>
      </c>
      <c r="D37" s="261" t="s">
        <v>11</v>
      </c>
      <c r="E37" s="261" t="s">
        <v>10</v>
      </c>
      <c r="F37" s="259" t="s">
        <v>3563</v>
      </c>
      <c r="G37" s="259" t="s">
        <v>3572</v>
      </c>
      <c r="H37" s="259" t="s">
        <v>6</v>
      </c>
      <c r="I37" s="259" t="s">
        <v>3574</v>
      </c>
      <c r="J37" s="259" t="s">
        <v>3486</v>
      </c>
      <c r="K37" s="259" t="s">
        <v>5</v>
      </c>
      <c r="L37" s="259" t="s">
        <v>6456</v>
      </c>
      <c r="M37" s="259" t="s">
        <v>8543</v>
      </c>
      <c r="N37" s="261" t="s">
        <v>8448</v>
      </c>
      <c r="O37" s="259"/>
    </row>
    <row r="38" spans="1:15" x14ac:dyDescent="0.3">
      <c r="A38" s="259" t="s">
        <v>3565</v>
      </c>
      <c r="B38" s="261" t="s">
        <v>3576</v>
      </c>
      <c r="C38" s="261" t="s">
        <v>7700</v>
      </c>
      <c r="D38" s="261" t="s">
        <v>815</v>
      </c>
      <c r="E38" s="261" t="s">
        <v>3133</v>
      </c>
      <c r="F38" s="259" t="s">
        <v>3563</v>
      </c>
      <c r="G38" s="259" t="s">
        <v>3575</v>
      </c>
      <c r="H38" s="259" t="s">
        <v>6</v>
      </c>
      <c r="I38" s="259" t="s">
        <v>3577</v>
      </c>
      <c r="J38" s="259" t="s">
        <v>3489</v>
      </c>
      <c r="K38" s="259" t="s">
        <v>5</v>
      </c>
      <c r="L38" s="259" t="s">
        <v>6456</v>
      </c>
      <c r="M38" s="259" t="s">
        <v>8543</v>
      </c>
      <c r="N38" s="261" t="s">
        <v>8448</v>
      </c>
      <c r="O38" s="259"/>
    </row>
    <row r="39" spans="1:15" x14ac:dyDescent="0.3">
      <c r="A39" s="259" t="s">
        <v>3565</v>
      </c>
      <c r="B39" s="261" t="s">
        <v>3616</v>
      </c>
      <c r="C39" s="261" t="s">
        <v>71</v>
      </c>
      <c r="D39" s="261" t="s">
        <v>454</v>
      </c>
      <c r="E39" s="261" t="s">
        <v>10</v>
      </c>
      <c r="F39" s="259" t="s">
        <v>3563</v>
      </c>
      <c r="G39" s="259" t="s">
        <v>3615</v>
      </c>
      <c r="H39" s="259" t="s">
        <v>6</v>
      </c>
      <c r="I39" s="259" t="s">
        <v>3617</v>
      </c>
      <c r="J39" s="259" t="s">
        <v>2806</v>
      </c>
      <c r="K39" s="259" t="s">
        <v>5</v>
      </c>
      <c r="L39" s="259" t="s">
        <v>6456</v>
      </c>
      <c r="M39" s="259" t="s">
        <v>8094</v>
      </c>
      <c r="N39" s="261" t="s">
        <v>8448</v>
      </c>
      <c r="O39" s="259"/>
    </row>
    <row r="40" spans="1:15" x14ac:dyDescent="0.3">
      <c r="A40" s="259" t="s">
        <v>3565</v>
      </c>
      <c r="B40" s="261" t="s">
        <v>3619</v>
      </c>
      <c r="C40" s="261" t="s">
        <v>71</v>
      </c>
      <c r="D40" s="261" t="s">
        <v>11</v>
      </c>
      <c r="E40" s="261" t="s">
        <v>10</v>
      </c>
      <c r="F40" s="259" t="s">
        <v>3563</v>
      </c>
      <c r="G40" s="259" t="s">
        <v>3618</v>
      </c>
      <c r="H40" s="259" t="s">
        <v>6</v>
      </c>
      <c r="I40" s="259" t="s">
        <v>3620</v>
      </c>
      <c r="J40" s="259" t="s">
        <v>3486</v>
      </c>
      <c r="K40" s="259" t="s">
        <v>5</v>
      </c>
      <c r="L40" s="259" t="s">
        <v>6456</v>
      </c>
      <c r="M40" s="259" t="s">
        <v>8094</v>
      </c>
      <c r="N40" s="261" t="s">
        <v>8448</v>
      </c>
      <c r="O40" s="259"/>
    </row>
    <row r="41" spans="1:15" x14ac:dyDescent="0.3">
      <c r="A41" s="259" t="s">
        <v>3565</v>
      </c>
      <c r="B41" s="261" t="s">
        <v>4878</v>
      </c>
      <c r="C41" s="261" t="s">
        <v>71</v>
      </c>
      <c r="D41" s="261" t="s">
        <v>815</v>
      </c>
      <c r="E41" s="261" t="s">
        <v>836</v>
      </c>
      <c r="F41" s="259" t="s">
        <v>4849</v>
      </c>
      <c r="G41" s="259" t="s">
        <v>4877</v>
      </c>
      <c r="H41" s="259" t="s">
        <v>6</v>
      </c>
      <c r="I41" s="259" t="s">
        <v>4879</v>
      </c>
      <c r="J41" s="259" t="s">
        <v>3489</v>
      </c>
      <c r="K41" s="259" t="s">
        <v>5</v>
      </c>
      <c r="L41" s="259" t="s">
        <v>6456</v>
      </c>
      <c r="M41" s="259" t="s">
        <v>8450</v>
      </c>
      <c r="N41" s="261" t="s">
        <v>8448</v>
      </c>
      <c r="O41" s="259"/>
    </row>
    <row r="42" spans="1:15" x14ac:dyDescent="0.3">
      <c r="A42" s="259" t="s">
        <v>3565</v>
      </c>
      <c r="B42" s="261" t="s">
        <v>3690</v>
      </c>
      <c r="C42" s="262" t="s">
        <v>67</v>
      </c>
      <c r="D42" s="261" t="s">
        <v>2107</v>
      </c>
      <c r="E42" s="261" t="s">
        <v>10</v>
      </c>
      <c r="F42" s="259" t="s">
        <v>3621</v>
      </c>
      <c r="G42" s="259" t="s">
        <v>3689</v>
      </c>
      <c r="H42" s="259" t="s">
        <v>6</v>
      </c>
      <c r="I42" s="259" t="s">
        <v>3691</v>
      </c>
      <c r="J42" s="259" t="s">
        <v>3567</v>
      </c>
      <c r="K42" s="259" t="s">
        <v>5</v>
      </c>
      <c r="L42" s="259" t="s">
        <v>6456</v>
      </c>
      <c r="M42" s="259" t="s">
        <v>8093</v>
      </c>
      <c r="N42" s="261" t="s">
        <v>8448</v>
      </c>
      <c r="O42" s="259" t="s">
        <v>8567</v>
      </c>
    </row>
    <row r="43" spans="1:15" x14ac:dyDescent="0.3">
      <c r="A43" s="259" t="s">
        <v>3565</v>
      </c>
      <c r="B43" s="261" t="s">
        <v>3646</v>
      </c>
      <c r="C43" s="261" t="s">
        <v>7700</v>
      </c>
      <c r="D43" s="261" t="s">
        <v>454</v>
      </c>
      <c r="E43" s="261" t="s">
        <v>3133</v>
      </c>
      <c r="F43" s="259" t="s">
        <v>3621</v>
      </c>
      <c r="G43" s="259" t="s">
        <v>3645</v>
      </c>
      <c r="H43" s="259" t="s">
        <v>6</v>
      </c>
      <c r="I43" s="259" t="s">
        <v>3647</v>
      </c>
      <c r="J43" s="259" t="s">
        <v>2806</v>
      </c>
      <c r="K43" s="259" t="s">
        <v>5</v>
      </c>
      <c r="L43" s="259" t="s">
        <v>6456</v>
      </c>
      <c r="M43" s="259" t="s">
        <v>8093</v>
      </c>
      <c r="N43" s="261" t="s">
        <v>8448</v>
      </c>
      <c r="O43" s="259"/>
    </row>
    <row r="44" spans="1:15" x14ac:dyDescent="0.3">
      <c r="A44" s="259" t="s">
        <v>3565</v>
      </c>
      <c r="B44" s="261" t="s">
        <v>3649</v>
      </c>
      <c r="C44" s="261" t="s">
        <v>7700</v>
      </c>
      <c r="D44" s="261" t="s">
        <v>11</v>
      </c>
      <c r="E44" s="261" t="s">
        <v>3133</v>
      </c>
      <c r="F44" s="259" t="s">
        <v>3621</v>
      </c>
      <c r="G44" s="259" t="s">
        <v>3648</v>
      </c>
      <c r="H44" s="259" t="s">
        <v>6</v>
      </c>
      <c r="I44" s="259" t="s">
        <v>3650</v>
      </c>
      <c r="J44" s="259" t="s">
        <v>3486</v>
      </c>
      <c r="K44" s="259" t="s">
        <v>5</v>
      </c>
      <c r="L44" s="259" t="s">
        <v>6456</v>
      </c>
      <c r="M44" s="259" t="s">
        <v>8093</v>
      </c>
      <c r="N44" s="261" t="s">
        <v>8448</v>
      </c>
      <c r="O44" s="259"/>
    </row>
    <row r="45" spans="1:15" x14ac:dyDescent="0.3">
      <c r="A45" s="259" t="s">
        <v>3565</v>
      </c>
      <c r="B45" s="261" t="s">
        <v>3652</v>
      </c>
      <c r="C45" s="261" t="s">
        <v>7700</v>
      </c>
      <c r="D45" s="261" t="s">
        <v>815</v>
      </c>
      <c r="E45" s="261" t="s">
        <v>3133</v>
      </c>
      <c r="F45" s="259" t="s">
        <v>3621</v>
      </c>
      <c r="G45" s="259" t="s">
        <v>3651</v>
      </c>
      <c r="H45" s="259" t="s">
        <v>6</v>
      </c>
      <c r="I45" s="259" t="s">
        <v>3653</v>
      </c>
      <c r="J45" s="259" t="s">
        <v>3489</v>
      </c>
      <c r="K45" s="259" t="s">
        <v>5</v>
      </c>
      <c r="L45" s="259" t="s">
        <v>6456</v>
      </c>
      <c r="M45" s="259" t="s">
        <v>8093</v>
      </c>
      <c r="N45" s="261" t="s">
        <v>8448</v>
      </c>
      <c r="O45" s="259"/>
    </row>
    <row r="46" spans="1:15" x14ac:dyDescent="0.3">
      <c r="A46" s="259" t="s">
        <v>3565</v>
      </c>
      <c r="B46" s="261" t="s">
        <v>3605</v>
      </c>
      <c r="C46" s="261" t="s">
        <v>7700</v>
      </c>
      <c r="D46" s="261" t="s">
        <v>11</v>
      </c>
      <c r="E46" s="261" t="s">
        <v>10</v>
      </c>
      <c r="F46" s="259" t="s">
        <v>3563</v>
      </c>
      <c r="G46" s="259" t="s">
        <v>3604</v>
      </c>
      <c r="H46" s="259" t="s">
        <v>6</v>
      </c>
      <c r="I46" s="259" t="s">
        <v>3606</v>
      </c>
      <c r="J46" s="259" t="s">
        <v>3486</v>
      </c>
      <c r="K46" s="259" t="s">
        <v>5</v>
      </c>
      <c r="L46" s="259" t="s">
        <v>6456</v>
      </c>
      <c r="M46" s="259" t="s">
        <v>8544</v>
      </c>
      <c r="N46" s="261" t="s">
        <v>8448</v>
      </c>
      <c r="O46" s="259"/>
    </row>
    <row r="47" spans="1:15" x14ac:dyDescent="0.3">
      <c r="A47" s="259" t="s">
        <v>3565</v>
      </c>
      <c r="B47" s="261" t="s">
        <v>4882</v>
      </c>
      <c r="C47" s="261" t="s">
        <v>7700</v>
      </c>
      <c r="D47" s="261" t="s">
        <v>815</v>
      </c>
      <c r="E47" s="261" t="s">
        <v>3133</v>
      </c>
      <c r="F47" s="259" t="s">
        <v>4880</v>
      </c>
      <c r="G47" s="259" t="s">
        <v>4881</v>
      </c>
      <c r="H47" s="259" t="s">
        <v>6</v>
      </c>
      <c r="I47" s="259" t="s">
        <v>4883</v>
      </c>
      <c r="J47" s="259" t="s">
        <v>3489</v>
      </c>
      <c r="K47" s="259" t="s">
        <v>5</v>
      </c>
      <c r="L47" s="259" t="s">
        <v>6456</v>
      </c>
      <c r="M47" s="259" t="s">
        <v>6704</v>
      </c>
      <c r="N47" s="261" t="s">
        <v>8448</v>
      </c>
      <c r="O47" s="259"/>
    </row>
    <row r="48" spans="1:15" x14ac:dyDescent="0.3">
      <c r="A48" s="259" t="s">
        <v>3565</v>
      </c>
      <c r="B48" s="261" t="s">
        <v>4919</v>
      </c>
      <c r="C48" s="261" t="s">
        <v>67</v>
      </c>
      <c r="D48" s="261" t="s">
        <v>815</v>
      </c>
      <c r="E48" s="261" t="s">
        <v>10</v>
      </c>
      <c r="F48" s="259" t="s">
        <v>4917</v>
      </c>
      <c r="G48" s="259" t="s">
        <v>4918</v>
      </c>
      <c r="H48" s="259" t="s">
        <v>6</v>
      </c>
      <c r="I48" s="259" t="s">
        <v>4920</v>
      </c>
      <c r="J48" s="259" t="s">
        <v>3489</v>
      </c>
      <c r="K48" s="259" t="s">
        <v>5</v>
      </c>
      <c r="L48" s="259" t="s">
        <v>6456</v>
      </c>
      <c r="M48" s="259" t="s">
        <v>8545</v>
      </c>
      <c r="N48" s="261" t="s">
        <v>8448</v>
      </c>
      <c r="O48" s="259"/>
    </row>
    <row r="49" spans="1:15" x14ac:dyDescent="0.3">
      <c r="A49" s="259" t="s">
        <v>3565</v>
      </c>
      <c r="B49" s="261" t="s">
        <v>3670</v>
      </c>
      <c r="C49" s="261" t="s">
        <v>7700</v>
      </c>
      <c r="D49" s="261" t="s">
        <v>2058</v>
      </c>
      <c r="E49" s="261" t="s">
        <v>10</v>
      </c>
      <c r="F49" s="259" t="s">
        <v>3621</v>
      </c>
      <c r="G49" s="259" t="s">
        <v>3669</v>
      </c>
      <c r="H49" s="259" t="s">
        <v>6</v>
      </c>
      <c r="I49" s="259" t="s">
        <v>3672</v>
      </c>
      <c r="J49" s="259" t="s">
        <v>3671</v>
      </c>
      <c r="K49" s="259" t="s">
        <v>5</v>
      </c>
      <c r="L49" s="259" t="s">
        <v>6456</v>
      </c>
      <c r="M49" s="259" t="s">
        <v>8095</v>
      </c>
      <c r="N49" s="261" t="s">
        <v>8448</v>
      </c>
      <c r="O49" s="259"/>
    </row>
    <row r="50" spans="1:15" x14ac:dyDescent="0.3">
      <c r="A50" s="259" t="s">
        <v>3565</v>
      </c>
      <c r="B50" s="261" t="s">
        <v>3674</v>
      </c>
      <c r="C50" s="261" t="s">
        <v>7700</v>
      </c>
      <c r="D50" s="261" t="s">
        <v>2071</v>
      </c>
      <c r="E50" s="261" t="s">
        <v>3133</v>
      </c>
      <c r="F50" s="259" t="s">
        <v>3621</v>
      </c>
      <c r="G50" s="259" t="s">
        <v>3673</v>
      </c>
      <c r="H50" s="259" t="s">
        <v>6</v>
      </c>
      <c r="I50" s="259" t="s">
        <v>3672</v>
      </c>
      <c r="J50" s="259" t="s">
        <v>3675</v>
      </c>
      <c r="K50" s="259" t="s">
        <v>5</v>
      </c>
      <c r="L50" s="259" t="s">
        <v>6456</v>
      </c>
      <c r="M50" s="259" t="s">
        <v>8095</v>
      </c>
      <c r="N50" s="261" t="s">
        <v>8448</v>
      </c>
      <c r="O50" s="259"/>
    </row>
    <row r="51" spans="1:15" x14ac:dyDescent="0.3">
      <c r="A51" s="259" t="s">
        <v>3565</v>
      </c>
      <c r="B51" s="261" t="s">
        <v>3677</v>
      </c>
      <c r="C51" s="261" t="s">
        <v>7700</v>
      </c>
      <c r="D51" s="261" t="s">
        <v>2107</v>
      </c>
      <c r="E51" s="261" t="s">
        <v>3133</v>
      </c>
      <c r="F51" s="259" t="s">
        <v>3621</v>
      </c>
      <c r="G51" s="259" t="s">
        <v>3676</v>
      </c>
      <c r="H51" s="259" t="s">
        <v>6</v>
      </c>
      <c r="I51" s="259" t="s">
        <v>3672</v>
      </c>
      <c r="J51" s="259" t="s">
        <v>3567</v>
      </c>
      <c r="K51" s="259" t="s">
        <v>5</v>
      </c>
      <c r="L51" s="259" t="s">
        <v>6456</v>
      </c>
      <c r="M51" s="259" t="s">
        <v>8095</v>
      </c>
      <c r="N51" s="261" t="s">
        <v>8448</v>
      </c>
      <c r="O51" s="259"/>
    </row>
    <row r="52" spans="1:15" x14ac:dyDescent="0.3">
      <c r="A52" s="259" t="s">
        <v>3565</v>
      </c>
      <c r="B52" s="261" t="s">
        <v>3679</v>
      </c>
      <c r="C52" s="261" t="s">
        <v>7700</v>
      </c>
      <c r="D52" s="261" t="s">
        <v>454</v>
      </c>
      <c r="E52" s="261" t="s">
        <v>3133</v>
      </c>
      <c r="F52" s="259" t="s">
        <v>3621</v>
      </c>
      <c r="G52" s="259" t="s">
        <v>3678</v>
      </c>
      <c r="H52" s="259" t="s">
        <v>6</v>
      </c>
      <c r="I52" s="259" t="s">
        <v>3672</v>
      </c>
      <c r="J52" s="259" t="s">
        <v>2806</v>
      </c>
      <c r="K52" s="259" t="s">
        <v>5</v>
      </c>
      <c r="L52" s="259" t="s">
        <v>6456</v>
      </c>
      <c r="M52" s="259" t="s">
        <v>8095</v>
      </c>
      <c r="N52" s="261" t="s">
        <v>8448</v>
      </c>
      <c r="O52" s="259"/>
    </row>
    <row r="53" spans="1:15" x14ac:dyDescent="0.3">
      <c r="A53" s="259" t="s">
        <v>3565</v>
      </c>
      <c r="B53" s="261" t="s">
        <v>3681</v>
      </c>
      <c r="C53" s="261" t="s">
        <v>7700</v>
      </c>
      <c r="D53" s="261" t="s">
        <v>11</v>
      </c>
      <c r="E53" s="261" t="s">
        <v>3133</v>
      </c>
      <c r="F53" s="259" t="s">
        <v>3621</v>
      </c>
      <c r="G53" s="259" t="s">
        <v>3680</v>
      </c>
      <c r="H53" s="259" t="s">
        <v>6</v>
      </c>
      <c r="I53" s="259" t="s">
        <v>3672</v>
      </c>
      <c r="J53" s="259" t="s">
        <v>3486</v>
      </c>
      <c r="K53" s="259" t="s">
        <v>5</v>
      </c>
      <c r="L53" s="259" t="s">
        <v>6456</v>
      </c>
      <c r="M53" s="259" t="s">
        <v>8095</v>
      </c>
      <c r="N53" s="261" t="s">
        <v>8448</v>
      </c>
      <c r="O53" s="259"/>
    </row>
    <row r="54" spans="1:15" x14ac:dyDescent="0.3">
      <c r="A54" s="259" t="s">
        <v>3565</v>
      </c>
      <c r="B54" s="261" t="s">
        <v>3683</v>
      </c>
      <c r="C54" s="261" t="s">
        <v>7700</v>
      </c>
      <c r="D54" s="261" t="s">
        <v>815</v>
      </c>
      <c r="E54" s="261" t="s">
        <v>3133</v>
      </c>
      <c r="F54" s="259" t="s">
        <v>3621</v>
      </c>
      <c r="G54" s="259" t="s">
        <v>3682</v>
      </c>
      <c r="H54" s="259" t="s">
        <v>6</v>
      </c>
      <c r="I54" s="259" t="s">
        <v>3672</v>
      </c>
      <c r="J54" s="259" t="s">
        <v>3489</v>
      </c>
      <c r="K54" s="259" t="s">
        <v>5</v>
      </c>
      <c r="L54" s="259" t="s">
        <v>6456</v>
      </c>
      <c r="M54" s="259" t="s">
        <v>8095</v>
      </c>
      <c r="N54" s="261" t="s">
        <v>8448</v>
      </c>
      <c r="O54" s="259"/>
    </row>
    <row r="55" spans="1:15" x14ac:dyDescent="0.3">
      <c r="A55" s="259" t="s">
        <v>3565</v>
      </c>
      <c r="B55" s="261" t="s">
        <v>4885</v>
      </c>
      <c r="C55" s="261" t="s">
        <v>7700</v>
      </c>
      <c r="D55" s="261" t="s">
        <v>815</v>
      </c>
      <c r="E55" s="261" t="s">
        <v>836</v>
      </c>
      <c r="F55" s="259" t="s">
        <v>4880</v>
      </c>
      <c r="G55" s="259" t="s">
        <v>4884</v>
      </c>
      <c r="H55" s="259" t="s">
        <v>6</v>
      </c>
      <c r="I55" s="259" t="s">
        <v>4886</v>
      </c>
      <c r="J55" s="259" t="s">
        <v>3489</v>
      </c>
      <c r="K55" s="259" t="s">
        <v>5</v>
      </c>
      <c r="L55" s="259" t="s">
        <v>6456</v>
      </c>
      <c r="M55" s="259" t="s">
        <v>8098</v>
      </c>
      <c r="N55" s="261" t="s">
        <v>8448</v>
      </c>
      <c r="O55" s="259"/>
    </row>
    <row r="56" spans="1:15" x14ac:dyDescent="0.3">
      <c r="A56" s="259" t="s">
        <v>4844</v>
      </c>
      <c r="B56" s="261" t="s">
        <v>3552</v>
      </c>
      <c r="C56" s="261" t="s">
        <v>67</v>
      </c>
      <c r="D56" s="261" t="s">
        <v>815</v>
      </c>
      <c r="E56" s="261" t="s">
        <v>836</v>
      </c>
      <c r="F56" s="259" t="s">
        <v>4839</v>
      </c>
      <c r="G56" s="259" t="s">
        <v>4843</v>
      </c>
      <c r="H56" s="259" t="s">
        <v>6</v>
      </c>
      <c r="I56" s="259" t="s">
        <v>4845</v>
      </c>
      <c r="J56" s="259" t="s">
        <v>3489</v>
      </c>
      <c r="K56" s="259" t="s">
        <v>5</v>
      </c>
      <c r="L56" s="259" t="s">
        <v>6456</v>
      </c>
      <c r="M56" s="259" t="s">
        <v>8546</v>
      </c>
      <c r="N56" s="261" t="s">
        <v>8448</v>
      </c>
      <c r="O56" s="259"/>
    </row>
    <row r="57" spans="1:15" x14ac:dyDescent="0.3">
      <c r="A57" s="259" t="s">
        <v>4844</v>
      </c>
      <c r="B57" s="261" t="s">
        <v>3506</v>
      </c>
      <c r="C57" s="261" t="s">
        <v>7700</v>
      </c>
      <c r="D57" s="261" t="s">
        <v>815</v>
      </c>
      <c r="E57" s="261" t="s">
        <v>10</v>
      </c>
      <c r="F57" s="259" t="s">
        <v>4887</v>
      </c>
      <c r="G57" s="259" t="s">
        <v>4895</v>
      </c>
      <c r="H57" s="259" t="s">
        <v>6</v>
      </c>
      <c r="I57" s="259" t="s">
        <v>4896</v>
      </c>
      <c r="J57" s="259" t="s">
        <v>3489</v>
      </c>
      <c r="K57" s="259" t="s">
        <v>5</v>
      </c>
      <c r="L57" s="259" t="s">
        <v>6456</v>
      </c>
      <c r="M57" s="259" t="s">
        <v>8547</v>
      </c>
      <c r="N57" s="261" t="s">
        <v>8448</v>
      </c>
      <c r="O57" s="259"/>
    </row>
    <row r="58" spans="1:15" x14ac:dyDescent="0.3">
      <c r="A58" s="259" t="s">
        <v>4844</v>
      </c>
      <c r="B58" s="261" t="s">
        <v>3518</v>
      </c>
      <c r="C58" s="261" t="s">
        <v>7700</v>
      </c>
      <c r="D58" s="261" t="s">
        <v>815</v>
      </c>
      <c r="E58" s="261" t="s">
        <v>10</v>
      </c>
      <c r="F58" s="259" t="s">
        <v>4887</v>
      </c>
      <c r="G58" s="259" t="s">
        <v>4897</v>
      </c>
      <c r="H58" s="259" t="s">
        <v>6</v>
      </c>
      <c r="I58" s="259" t="s">
        <v>4898</v>
      </c>
      <c r="J58" s="259" t="s">
        <v>3489</v>
      </c>
      <c r="K58" s="259" t="s">
        <v>5</v>
      </c>
      <c r="L58" s="259" t="s">
        <v>6456</v>
      </c>
      <c r="M58" s="259" t="s">
        <v>8099</v>
      </c>
      <c r="N58" s="261" t="s">
        <v>8448</v>
      </c>
      <c r="O58" s="259"/>
    </row>
    <row r="59" spans="1:15" x14ac:dyDescent="0.3">
      <c r="A59" s="259" t="s">
        <v>4844</v>
      </c>
      <c r="B59" s="261" t="s">
        <v>3521</v>
      </c>
      <c r="C59" s="261" t="s">
        <v>67</v>
      </c>
      <c r="D59" s="261" t="s">
        <v>815</v>
      </c>
      <c r="E59" s="261" t="s">
        <v>10</v>
      </c>
      <c r="F59" s="259" t="s">
        <v>4887</v>
      </c>
      <c r="G59" s="259" t="s">
        <v>4915</v>
      </c>
      <c r="H59" s="259" t="s">
        <v>6</v>
      </c>
      <c r="I59" s="259" t="s">
        <v>4916</v>
      </c>
      <c r="J59" s="259" t="s">
        <v>3489</v>
      </c>
      <c r="K59" s="259" t="s">
        <v>5</v>
      </c>
      <c r="L59" s="259" t="s">
        <v>6456</v>
      </c>
      <c r="M59" s="259" t="s">
        <v>8099</v>
      </c>
      <c r="N59" s="261" t="s">
        <v>8448</v>
      </c>
      <c r="O59" s="259"/>
    </row>
    <row r="60" spans="1:15" x14ac:dyDescent="0.3">
      <c r="A60" s="259" t="s">
        <v>4307</v>
      </c>
      <c r="B60" s="261" t="s">
        <v>5047</v>
      </c>
      <c r="C60" s="261" t="s">
        <v>7700</v>
      </c>
      <c r="D60" s="261" t="s">
        <v>815</v>
      </c>
      <c r="E60" s="261" t="s">
        <v>10</v>
      </c>
      <c r="F60" s="259" t="s">
        <v>5045</v>
      </c>
      <c r="G60" s="259" t="s">
        <v>5046</v>
      </c>
      <c r="H60" s="259" t="s">
        <v>6</v>
      </c>
      <c r="I60" s="259" t="s">
        <v>5048</v>
      </c>
      <c r="J60" s="259" t="s">
        <v>3489</v>
      </c>
      <c r="K60" s="259" t="s">
        <v>5</v>
      </c>
      <c r="L60" s="259" t="s">
        <v>6456</v>
      </c>
      <c r="M60" s="259" t="s">
        <v>7454</v>
      </c>
      <c r="N60" s="261" t="s">
        <v>8448</v>
      </c>
      <c r="O60" s="259"/>
    </row>
    <row r="61" spans="1:15" x14ac:dyDescent="0.3">
      <c r="A61" s="259" t="s">
        <v>4307</v>
      </c>
      <c r="B61" s="261" t="s">
        <v>4308</v>
      </c>
      <c r="C61" s="261" t="s">
        <v>67</v>
      </c>
      <c r="D61" s="261" t="s">
        <v>454</v>
      </c>
      <c r="E61" s="261" t="s">
        <v>10</v>
      </c>
      <c r="F61" s="259" t="s">
        <v>4247</v>
      </c>
      <c r="G61" s="259" t="s">
        <v>4306</v>
      </c>
      <c r="H61" s="259" t="s">
        <v>6</v>
      </c>
      <c r="I61" s="259" t="s">
        <v>4309</v>
      </c>
      <c r="J61" s="259" t="s">
        <v>3115</v>
      </c>
      <c r="K61" s="259" t="s">
        <v>5</v>
      </c>
      <c r="L61" s="259" t="s">
        <v>6456</v>
      </c>
      <c r="M61" s="259" t="s">
        <v>8489</v>
      </c>
      <c r="N61" s="261" t="s">
        <v>8448</v>
      </c>
      <c r="O61" s="259"/>
    </row>
    <row r="62" spans="1:15" x14ac:dyDescent="0.3">
      <c r="A62" s="259" t="s">
        <v>4307</v>
      </c>
      <c r="B62" s="261" t="s">
        <v>4320</v>
      </c>
      <c r="C62" s="261" t="s">
        <v>67</v>
      </c>
      <c r="D62" s="261" t="s">
        <v>11</v>
      </c>
      <c r="E62" s="261" t="s">
        <v>3133</v>
      </c>
      <c r="F62" s="259" t="s">
        <v>4247</v>
      </c>
      <c r="G62" s="259" t="s">
        <v>4319</v>
      </c>
      <c r="H62" s="259" t="s">
        <v>6</v>
      </c>
      <c r="I62" s="259" t="s">
        <v>4321</v>
      </c>
      <c r="J62" s="259" t="s">
        <v>3486</v>
      </c>
      <c r="K62" s="259" t="s">
        <v>5</v>
      </c>
      <c r="L62" s="259" t="s">
        <v>6456</v>
      </c>
      <c r="M62" s="259" t="s">
        <v>8489</v>
      </c>
      <c r="N62" s="261" t="s">
        <v>8448</v>
      </c>
      <c r="O62" s="259"/>
    </row>
    <row r="63" spans="1:15" x14ac:dyDescent="0.3">
      <c r="A63" s="259" t="s">
        <v>4307</v>
      </c>
      <c r="B63" s="261" t="s">
        <v>4330</v>
      </c>
      <c r="C63" s="261" t="s">
        <v>67</v>
      </c>
      <c r="D63" s="261" t="s">
        <v>815</v>
      </c>
      <c r="E63" s="261" t="s">
        <v>3133</v>
      </c>
      <c r="F63" s="259" t="s">
        <v>4247</v>
      </c>
      <c r="G63" s="259" t="s">
        <v>4329</v>
      </c>
      <c r="H63" s="259" t="s">
        <v>6</v>
      </c>
      <c r="I63" s="259" t="s">
        <v>4321</v>
      </c>
      <c r="J63" s="259" t="s">
        <v>3489</v>
      </c>
      <c r="K63" s="259" t="s">
        <v>5</v>
      </c>
      <c r="L63" s="259" t="s">
        <v>6456</v>
      </c>
      <c r="M63" s="259" t="s">
        <v>8489</v>
      </c>
      <c r="N63" s="261" t="s">
        <v>8448</v>
      </c>
      <c r="O63" s="259"/>
    </row>
    <row r="64" spans="1:15" x14ac:dyDescent="0.3">
      <c r="A64" s="259" t="s">
        <v>4307</v>
      </c>
      <c r="B64" s="261" t="s">
        <v>4862</v>
      </c>
      <c r="C64" s="261" t="s">
        <v>7700</v>
      </c>
      <c r="D64" s="261" t="s">
        <v>815</v>
      </c>
      <c r="E64" s="261" t="s">
        <v>836</v>
      </c>
      <c r="F64" s="259" t="s">
        <v>4849</v>
      </c>
      <c r="G64" s="259" t="s">
        <v>4861</v>
      </c>
      <c r="H64" s="259" t="s">
        <v>6</v>
      </c>
      <c r="I64" s="259" t="s">
        <v>4863</v>
      </c>
      <c r="J64" s="259" t="s">
        <v>3489</v>
      </c>
      <c r="K64" s="259" t="s">
        <v>5</v>
      </c>
      <c r="L64" s="259" t="s">
        <v>6456</v>
      </c>
      <c r="M64" s="259" t="s">
        <v>8450</v>
      </c>
      <c r="N64" s="261" t="s">
        <v>8448</v>
      </c>
      <c r="O64" s="259"/>
    </row>
    <row r="65" spans="1:15" x14ac:dyDescent="0.3">
      <c r="A65" s="259" t="s">
        <v>4841</v>
      </c>
      <c r="B65" s="261" t="s">
        <v>3241</v>
      </c>
      <c r="C65" s="261" t="s">
        <v>67</v>
      </c>
      <c r="D65" s="261" t="s">
        <v>815</v>
      </c>
      <c r="E65" s="261" t="s">
        <v>10</v>
      </c>
      <c r="F65" s="259" t="s">
        <v>4887</v>
      </c>
      <c r="G65" s="259" t="s">
        <v>4910</v>
      </c>
      <c r="H65" s="259" t="s">
        <v>6</v>
      </c>
      <c r="I65" s="259" t="s">
        <v>4911</v>
      </c>
      <c r="J65" s="259" t="s">
        <v>3489</v>
      </c>
      <c r="K65" s="259" t="s">
        <v>5</v>
      </c>
      <c r="L65" s="259" t="s">
        <v>6456</v>
      </c>
      <c r="M65" s="259" t="s">
        <v>8099</v>
      </c>
      <c r="N65" s="261" t="s">
        <v>8448</v>
      </c>
      <c r="O65" s="259"/>
    </row>
    <row r="66" spans="1:15" x14ac:dyDescent="0.3">
      <c r="A66" s="259" t="s">
        <v>4841</v>
      </c>
      <c r="B66" s="261" t="s">
        <v>3554</v>
      </c>
      <c r="C66" s="261" t="s">
        <v>7700</v>
      </c>
      <c r="D66" s="261" t="s">
        <v>815</v>
      </c>
      <c r="E66" s="261" t="s">
        <v>10</v>
      </c>
      <c r="F66" s="259" t="s">
        <v>4887</v>
      </c>
      <c r="G66" s="259" t="s">
        <v>4908</v>
      </c>
      <c r="H66" s="259" t="s">
        <v>6</v>
      </c>
      <c r="I66" s="259" t="s">
        <v>4909</v>
      </c>
      <c r="J66" s="259" t="s">
        <v>3489</v>
      </c>
      <c r="K66" s="259" t="s">
        <v>5</v>
      </c>
      <c r="L66" s="259" t="s">
        <v>6456</v>
      </c>
      <c r="M66" s="259" t="s">
        <v>8099</v>
      </c>
      <c r="N66" s="261" t="s">
        <v>8448</v>
      </c>
      <c r="O66" s="259"/>
    </row>
    <row r="67" spans="1:15" x14ac:dyDescent="0.3">
      <c r="A67" s="259" t="s">
        <v>4841</v>
      </c>
      <c r="B67" s="261" t="s">
        <v>3515</v>
      </c>
      <c r="C67" s="261" t="s">
        <v>7700</v>
      </c>
      <c r="D67" s="261" t="s">
        <v>815</v>
      </c>
      <c r="E67" s="261" t="s">
        <v>836</v>
      </c>
      <c r="F67" s="259" t="s">
        <v>4839</v>
      </c>
      <c r="G67" s="259" t="s">
        <v>4840</v>
      </c>
      <c r="H67" s="259" t="s">
        <v>6</v>
      </c>
      <c r="I67" s="259" t="s">
        <v>4842</v>
      </c>
      <c r="J67" s="259" t="s">
        <v>3489</v>
      </c>
      <c r="K67" s="259" t="s">
        <v>5</v>
      </c>
      <c r="L67" s="259" t="s">
        <v>6456</v>
      </c>
      <c r="M67" s="259" t="s">
        <v>8546</v>
      </c>
      <c r="N67" s="261" t="s">
        <v>8448</v>
      </c>
      <c r="O67" s="259"/>
    </row>
    <row r="68" spans="1:15" x14ac:dyDescent="0.3">
      <c r="A68" s="259" t="s">
        <v>4126</v>
      </c>
      <c r="B68" s="261" t="s">
        <v>4900</v>
      </c>
      <c r="C68" s="261" t="s">
        <v>7700</v>
      </c>
      <c r="D68" s="261" t="s">
        <v>815</v>
      </c>
      <c r="E68" s="261" t="s">
        <v>10</v>
      </c>
      <c r="F68" s="259" t="s">
        <v>4887</v>
      </c>
      <c r="G68" s="259" t="s">
        <v>4899</v>
      </c>
      <c r="H68" s="259" t="s">
        <v>6</v>
      </c>
      <c r="I68" s="259" t="s">
        <v>4901</v>
      </c>
      <c r="J68" s="259" t="s">
        <v>3489</v>
      </c>
      <c r="K68" s="259" t="s">
        <v>5</v>
      </c>
      <c r="L68" s="259" t="s">
        <v>6456</v>
      </c>
      <c r="M68" s="259" t="s">
        <v>8099</v>
      </c>
      <c r="N68" s="261" t="s">
        <v>8448</v>
      </c>
      <c r="O68" s="259"/>
    </row>
    <row r="69" spans="1:15" x14ac:dyDescent="0.3">
      <c r="A69" s="259" t="s">
        <v>4126</v>
      </c>
      <c r="B69" s="261" t="s">
        <v>4903</v>
      </c>
      <c r="C69" s="261" t="s">
        <v>7700</v>
      </c>
      <c r="D69" s="261" t="s">
        <v>815</v>
      </c>
      <c r="E69" s="261" t="s">
        <v>10</v>
      </c>
      <c r="F69" s="259" t="s">
        <v>4887</v>
      </c>
      <c r="G69" s="259" t="s">
        <v>4902</v>
      </c>
      <c r="H69" s="259" t="s">
        <v>6</v>
      </c>
      <c r="I69" s="259" t="s">
        <v>4904</v>
      </c>
      <c r="J69" s="259" t="s">
        <v>3489</v>
      </c>
      <c r="K69" s="259" t="s">
        <v>5</v>
      </c>
      <c r="L69" s="259" t="s">
        <v>6456</v>
      </c>
      <c r="M69" s="259" t="s">
        <v>8099</v>
      </c>
      <c r="N69" s="261" t="s">
        <v>8448</v>
      </c>
      <c r="O69" s="259"/>
    </row>
    <row r="70" spans="1:15" x14ac:dyDescent="0.3">
      <c r="A70" s="259" t="s">
        <v>4126</v>
      </c>
      <c r="B70" s="261" t="s">
        <v>4859</v>
      </c>
      <c r="C70" s="261" t="s">
        <v>7700</v>
      </c>
      <c r="D70" s="261" t="s">
        <v>815</v>
      </c>
      <c r="E70" s="261" t="s">
        <v>836</v>
      </c>
      <c r="F70" s="259" t="s">
        <v>4849</v>
      </c>
      <c r="G70" s="259" t="s">
        <v>4858</v>
      </c>
      <c r="H70" s="259" t="s">
        <v>6</v>
      </c>
      <c r="I70" s="259" t="s">
        <v>4860</v>
      </c>
      <c r="J70" s="259" t="s">
        <v>3489</v>
      </c>
      <c r="K70" s="259" t="s">
        <v>5</v>
      </c>
      <c r="L70" s="259" t="s">
        <v>6456</v>
      </c>
      <c r="M70" s="259" t="s">
        <v>8450</v>
      </c>
      <c r="N70" s="261" t="s">
        <v>8448</v>
      </c>
      <c r="O70" s="259"/>
    </row>
    <row r="71" spans="1:15" x14ac:dyDescent="0.3">
      <c r="A71" s="259" t="s">
        <v>4126</v>
      </c>
      <c r="B71" s="261" t="s">
        <v>4663</v>
      </c>
      <c r="C71" s="261" t="s">
        <v>67</v>
      </c>
      <c r="D71" s="261" t="s">
        <v>2107</v>
      </c>
      <c r="E71" s="261" t="s">
        <v>10</v>
      </c>
      <c r="F71" s="259" t="s">
        <v>4577</v>
      </c>
      <c r="G71" s="259" t="s">
        <v>4662</v>
      </c>
      <c r="H71" s="259" t="s">
        <v>6</v>
      </c>
      <c r="I71" s="259" t="s">
        <v>4665</v>
      </c>
      <c r="J71" s="259" t="s">
        <v>4664</v>
      </c>
      <c r="K71" s="259" t="s">
        <v>5</v>
      </c>
      <c r="L71" s="259" t="s">
        <v>6456</v>
      </c>
      <c r="M71" s="259" t="s">
        <v>6515</v>
      </c>
      <c r="N71" s="261" t="s">
        <v>8448</v>
      </c>
      <c r="O71" s="259"/>
    </row>
    <row r="72" spans="1:15" x14ac:dyDescent="0.3">
      <c r="A72" s="259" t="s">
        <v>4126</v>
      </c>
      <c r="B72" s="261" t="s">
        <v>4554</v>
      </c>
      <c r="C72" s="261" t="s">
        <v>7700</v>
      </c>
      <c r="D72" s="261" t="s">
        <v>454</v>
      </c>
      <c r="E72" s="261" t="s">
        <v>3133</v>
      </c>
      <c r="F72" s="259" t="s">
        <v>4475</v>
      </c>
      <c r="G72" s="259" t="s">
        <v>4553</v>
      </c>
      <c r="H72" s="259" t="s">
        <v>6</v>
      </c>
      <c r="I72" s="259" t="s">
        <v>4555</v>
      </c>
      <c r="J72" s="259" t="s">
        <v>2806</v>
      </c>
      <c r="K72" s="259" t="s">
        <v>5</v>
      </c>
      <c r="L72" s="259" t="s">
        <v>6456</v>
      </c>
      <c r="M72" s="259" t="s">
        <v>6515</v>
      </c>
      <c r="N72" s="261" t="s">
        <v>8448</v>
      </c>
      <c r="O72" s="259"/>
    </row>
    <row r="73" spans="1:15" x14ac:dyDescent="0.3">
      <c r="A73" s="259" t="s">
        <v>4126</v>
      </c>
      <c r="B73" s="261" t="s">
        <v>4557</v>
      </c>
      <c r="C73" s="261" t="s">
        <v>7700</v>
      </c>
      <c r="D73" s="261" t="s">
        <v>11</v>
      </c>
      <c r="E73" s="261" t="s">
        <v>3133</v>
      </c>
      <c r="F73" s="259" t="s">
        <v>4475</v>
      </c>
      <c r="G73" s="259" t="s">
        <v>4556</v>
      </c>
      <c r="H73" s="259" t="s">
        <v>6</v>
      </c>
      <c r="I73" s="259" t="s">
        <v>4558</v>
      </c>
      <c r="J73" s="259" t="s">
        <v>3486</v>
      </c>
      <c r="K73" s="259" t="s">
        <v>5</v>
      </c>
      <c r="L73" s="259" t="s">
        <v>6456</v>
      </c>
      <c r="M73" s="259" t="s">
        <v>6515</v>
      </c>
      <c r="N73" s="261" t="s">
        <v>8448</v>
      </c>
      <c r="O73" s="259"/>
    </row>
    <row r="74" spans="1:15" x14ac:dyDescent="0.3">
      <c r="A74" s="259" t="s">
        <v>4126</v>
      </c>
      <c r="B74" s="261" t="s">
        <v>4560</v>
      </c>
      <c r="C74" s="261" t="s">
        <v>7700</v>
      </c>
      <c r="D74" s="261" t="s">
        <v>815</v>
      </c>
      <c r="E74" s="261" t="s">
        <v>3133</v>
      </c>
      <c r="F74" s="259" t="s">
        <v>4475</v>
      </c>
      <c r="G74" s="259" t="s">
        <v>4559</v>
      </c>
      <c r="H74" s="259" t="s">
        <v>6</v>
      </c>
      <c r="I74" s="259" t="s">
        <v>4561</v>
      </c>
      <c r="J74" s="259" t="s">
        <v>3489</v>
      </c>
      <c r="K74" s="259" t="s">
        <v>5</v>
      </c>
      <c r="L74" s="259" t="s">
        <v>6456</v>
      </c>
      <c r="M74" s="259" t="s">
        <v>6515</v>
      </c>
      <c r="N74" s="261" t="s">
        <v>8448</v>
      </c>
      <c r="O74" s="259"/>
    </row>
    <row r="75" spans="1:15" x14ac:dyDescent="0.3">
      <c r="A75" s="259" t="s">
        <v>4126</v>
      </c>
      <c r="B75" s="261" t="s">
        <v>4913</v>
      </c>
      <c r="C75" s="261" t="s">
        <v>67</v>
      </c>
      <c r="D75" s="261" t="s">
        <v>815</v>
      </c>
      <c r="E75" s="261" t="s">
        <v>10</v>
      </c>
      <c r="F75" s="259" t="s">
        <v>4887</v>
      </c>
      <c r="G75" s="259" t="s">
        <v>4912</v>
      </c>
      <c r="H75" s="259" t="s">
        <v>6</v>
      </c>
      <c r="I75" s="259" t="s">
        <v>4914</v>
      </c>
      <c r="J75" s="259" t="s">
        <v>3489</v>
      </c>
      <c r="K75" s="259" t="s">
        <v>5</v>
      </c>
      <c r="L75" s="259" t="s">
        <v>6456</v>
      </c>
      <c r="M75" s="259" t="s">
        <v>8099</v>
      </c>
      <c r="N75" s="261" t="s">
        <v>8448</v>
      </c>
      <c r="O75" s="259"/>
    </row>
    <row r="76" spans="1:15" x14ac:dyDescent="0.3">
      <c r="A76" s="259" t="s">
        <v>4126</v>
      </c>
      <c r="B76" s="261" t="s">
        <v>4906</v>
      </c>
      <c r="C76" s="261" t="s">
        <v>7700</v>
      </c>
      <c r="D76" s="261" t="s">
        <v>815</v>
      </c>
      <c r="E76" s="261" t="s">
        <v>10</v>
      </c>
      <c r="F76" s="259" t="s">
        <v>4887</v>
      </c>
      <c r="G76" s="259" t="s">
        <v>4905</v>
      </c>
      <c r="H76" s="259" t="s">
        <v>6</v>
      </c>
      <c r="I76" s="259" t="s">
        <v>4907</v>
      </c>
      <c r="J76" s="259" t="s">
        <v>3489</v>
      </c>
      <c r="K76" s="259" t="s">
        <v>5</v>
      </c>
      <c r="L76" s="259" t="s">
        <v>6456</v>
      </c>
      <c r="M76" s="259" t="s">
        <v>8102</v>
      </c>
      <c r="N76" s="261" t="s">
        <v>8448</v>
      </c>
      <c r="O76" s="259"/>
    </row>
    <row r="77" spans="1:15" x14ac:dyDescent="0.3">
      <c r="A77" s="259" t="s">
        <v>4126</v>
      </c>
      <c r="B77" s="261" t="s">
        <v>4127</v>
      </c>
      <c r="C77" s="261" t="s">
        <v>7700</v>
      </c>
      <c r="D77" s="261" t="s">
        <v>11</v>
      </c>
      <c r="E77" s="261" t="s">
        <v>10</v>
      </c>
      <c r="F77" s="259" t="s">
        <v>4097</v>
      </c>
      <c r="G77" s="259" t="s">
        <v>4125</v>
      </c>
      <c r="H77" s="259" t="s">
        <v>6</v>
      </c>
      <c r="I77" s="259" t="s">
        <v>4128</v>
      </c>
      <c r="J77" s="259" t="s">
        <v>3486</v>
      </c>
      <c r="K77" s="259" t="s">
        <v>5</v>
      </c>
      <c r="L77" s="259" t="s">
        <v>6456</v>
      </c>
      <c r="M77" s="259" t="s">
        <v>6523</v>
      </c>
      <c r="N77" s="261" t="s">
        <v>8448</v>
      </c>
      <c r="O77" s="259"/>
    </row>
    <row r="78" spans="1:15" x14ac:dyDescent="0.3">
      <c r="A78" s="259" t="s">
        <v>4126</v>
      </c>
      <c r="B78" s="261" t="s">
        <v>4130</v>
      </c>
      <c r="C78" s="261" t="s">
        <v>7700</v>
      </c>
      <c r="D78" s="261" t="s">
        <v>815</v>
      </c>
      <c r="E78" s="261" t="s">
        <v>3133</v>
      </c>
      <c r="F78" s="259" t="s">
        <v>4097</v>
      </c>
      <c r="G78" s="259" t="s">
        <v>4129</v>
      </c>
      <c r="H78" s="259" t="s">
        <v>6</v>
      </c>
      <c r="I78" s="259" t="s">
        <v>4131</v>
      </c>
      <c r="J78" s="259" t="s">
        <v>3489</v>
      </c>
      <c r="K78" s="259" t="s">
        <v>5</v>
      </c>
      <c r="L78" s="259" t="s">
        <v>6456</v>
      </c>
      <c r="M78" s="259" t="s">
        <v>6523</v>
      </c>
      <c r="N78" s="261" t="s">
        <v>8448</v>
      </c>
      <c r="O78" s="259"/>
    </row>
    <row r="79" spans="1:15" x14ac:dyDescent="0.3">
      <c r="A79" s="259" t="s">
        <v>4126</v>
      </c>
      <c r="B79" s="261" t="s">
        <v>4157</v>
      </c>
      <c r="C79" s="261" t="s">
        <v>7700</v>
      </c>
      <c r="D79" s="261" t="s">
        <v>11</v>
      </c>
      <c r="E79" s="261" t="s">
        <v>10</v>
      </c>
      <c r="F79" s="259" t="s">
        <v>4097</v>
      </c>
      <c r="G79" s="259" t="s">
        <v>4156</v>
      </c>
      <c r="H79" s="259" t="s">
        <v>6</v>
      </c>
      <c r="I79" s="259" t="s">
        <v>4158</v>
      </c>
      <c r="J79" s="259" t="s">
        <v>3486</v>
      </c>
      <c r="K79" s="259" t="s">
        <v>5</v>
      </c>
      <c r="L79" s="259" t="s">
        <v>6456</v>
      </c>
      <c r="M79" s="259" t="s">
        <v>6523</v>
      </c>
      <c r="N79" s="261" t="s">
        <v>8448</v>
      </c>
      <c r="O79" s="259"/>
    </row>
    <row r="80" spans="1:15" x14ac:dyDescent="0.3">
      <c r="A80" s="259" t="s">
        <v>4126</v>
      </c>
      <c r="B80" s="261" t="s">
        <v>4160</v>
      </c>
      <c r="C80" s="261" t="s">
        <v>7700</v>
      </c>
      <c r="D80" s="261" t="s">
        <v>815</v>
      </c>
      <c r="E80" s="261" t="s">
        <v>3133</v>
      </c>
      <c r="F80" s="259" t="s">
        <v>4097</v>
      </c>
      <c r="G80" s="259" t="s">
        <v>4159</v>
      </c>
      <c r="H80" s="259" t="s">
        <v>6</v>
      </c>
      <c r="I80" s="259" t="s">
        <v>4161</v>
      </c>
      <c r="J80" s="259" t="s">
        <v>3489</v>
      </c>
      <c r="K80" s="259" t="s">
        <v>5</v>
      </c>
      <c r="L80" s="259" t="s">
        <v>6456</v>
      </c>
      <c r="M80" s="259" t="s">
        <v>6523</v>
      </c>
      <c r="N80" s="261" t="s">
        <v>8448</v>
      </c>
      <c r="O80" s="259"/>
    </row>
    <row r="81" spans="1:15" x14ac:dyDescent="0.3">
      <c r="A81" s="259" t="s">
        <v>4126</v>
      </c>
      <c r="B81" s="261" t="s">
        <v>4847</v>
      </c>
      <c r="C81" s="261" t="s">
        <v>7700</v>
      </c>
      <c r="D81" s="261" t="s">
        <v>815</v>
      </c>
      <c r="E81" s="261" t="s">
        <v>836</v>
      </c>
      <c r="F81" s="259" t="s">
        <v>4839</v>
      </c>
      <c r="G81" s="259" t="s">
        <v>4846</v>
      </c>
      <c r="H81" s="259" t="s">
        <v>6</v>
      </c>
      <c r="I81" s="259" t="s">
        <v>4848</v>
      </c>
      <c r="J81" s="259" t="s">
        <v>3489</v>
      </c>
      <c r="K81" s="259" t="s">
        <v>5</v>
      </c>
      <c r="L81" s="259" t="s">
        <v>6456</v>
      </c>
      <c r="M81" s="259" t="s">
        <v>8546</v>
      </c>
      <c r="N81" s="261" t="s">
        <v>8448</v>
      </c>
      <c r="O81" s="259"/>
    </row>
    <row r="82" spans="1:15" x14ac:dyDescent="0.3">
      <c r="A82" s="259" t="s">
        <v>4311</v>
      </c>
      <c r="B82" s="261" t="s">
        <v>4462</v>
      </c>
      <c r="C82" s="261" t="s">
        <v>67</v>
      </c>
      <c r="D82" s="261" t="s">
        <v>454</v>
      </c>
      <c r="E82" s="261" t="s">
        <v>10</v>
      </c>
      <c r="F82" s="259" t="s">
        <v>4391</v>
      </c>
      <c r="G82" s="259" t="s">
        <v>4461</v>
      </c>
      <c r="H82" s="259" t="s">
        <v>6</v>
      </c>
      <c r="I82" s="259" t="s">
        <v>4416</v>
      </c>
      <c r="J82" s="259" t="s">
        <v>2806</v>
      </c>
      <c r="K82" s="259" t="s">
        <v>5</v>
      </c>
      <c r="L82" s="259" t="s">
        <v>6456</v>
      </c>
      <c r="M82" s="259" t="s">
        <v>8548</v>
      </c>
      <c r="N82" s="261" t="s">
        <v>8448</v>
      </c>
      <c r="O82" s="259"/>
    </row>
    <row r="83" spans="1:15" x14ac:dyDescent="0.3">
      <c r="A83" s="259" t="s">
        <v>4311</v>
      </c>
      <c r="B83" s="261" t="s">
        <v>4415</v>
      </c>
      <c r="C83" s="261" t="s">
        <v>7700</v>
      </c>
      <c r="D83" s="261" t="s">
        <v>11</v>
      </c>
      <c r="E83" s="261" t="s">
        <v>3133</v>
      </c>
      <c r="F83" s="259" t="s">
        <v>4391</v>
      </c>
      <c r="G83" s="259" t="s">
        <v>4414</v>
      </c>
      <c r="H83" s="259" t="s">
        <v>6</v>
      </c>
      <c r="I83" s="259" t="s">
        <v>4416</v>
      </c>
      <c r="J83" s="259" t="s">
        <v>3486</v>
      </c>
      <c r="K83" s="259" t="s">
        <v>5</v>
      </c>
      <c r="L83" s="259" t="s">
        <v>6456</v>
      </c>
      <c r="M83" s="259" t="s">
        <v>8548</v>
      </c>
      <c r="N83" s="261" t="s">
        <v>8448</v>
      </c>
      <c r="O83" s="259"/>
    </row>
    <row r="84" spans="1:15" x14ac:dyDescent="0.3">
      <c r="A84" s="259" t="s">
        <v>4311</v>
      </c>
      <c r="B84" s="261" t="s">
        <v>4418</v>
      </c>
      <c r="C84" s="261" t="s">
        <v>7700</v>
      </c>
      <c r="D84" s="261" t="s">
        <v>815</v>
      </c>
      <c r="E84" s="261" t="s">
        <v>3133</v>
      </c>
      <c r="F84" s="259" t="s">
        <v>4391</v>
      </c>
      <c r="G84" s="259" t="s">
        <v>4417</v>
      </c>
      <c r="H84" s="259" t="s">
        <v>6</v>
      </c>
      <c r="I84" s="259" t="s">
        <v>4416</v>
      </c>
      <c r="J84" s="259" t="s">
        <v>3489</v>
      </c>
      <c r="K84" s="259" t="s">
        <v>5</v>
      </c>
      <c r="L84" s="259" t="s">
        <v>6456</v>
      </c>
      <c r="M84" s="259" t="s">
        <v>8548</v>
      </c>
      <c r="N84" s="261" t="s">
        <v>8448</v>
      </c>
      <c r="O84" s="259"/>
    </row>
    <row r="85" spans="1:15" x14ac:dyDescent="0.3">
      <c r="A85" s="259" t="s">
        <v>4311</v>
      </c>
      <c r="B85" s="261" t="s">
        <v>4312</v>
      </c>
      <c r="C85" s="261" t="s">
        <v>67</v>
      </c>
      <c r="D85" s="261" t="s">
        <v>454</v>
      </c>
      <c r="E85" s="261" t="s">
        <v>10</v>
      </c>
      <c r="F85" s="259" t="s">
        <v>4247</v>
      </c>
      <c r="G85" s="259" t="s">
        <v>4310</v>
      </c>
      <c r="H85" s="259" t="s">
        <v>6</v>
      </c>
      <c r="I85" s="259" t="s">
        <v>4313</v>
      </c>
      <c r="J85" s="259" t="s">
        <v>2806</v>
      </c>
      <c r="K85" s="259" t="s">
        <v>5</v>
      </c>
      <c r="L85" s="259" t="s">
        <v>6456</v>
      </c>
      <c r="M85" s="259" t="s">
        <v>8499</v>
      </c>
      <c r="N85" s="261" t="s">
        <v>8448</v>
      </c>
      <c r="O85" s="259"/>
    </row>
    <row r="86" spans="1:15" x14ac:dyDescent="0.3">
      <c r="A86" s="259" t="s">
        <v>4311</v>
      </c>
      <c r="B86" s="261" t="s">
        <v>4323</v>
      </c>
      <c r="C86" s="261" t="s">
        <v>67</v>
      </c>
      <c r="D86" s="261" t="s">
        <v>11</v>
      </c>
      <c r="E86" s="261" t="s">
        <v>3133</v>
      </c>
      <c r="F86" s="259" t="s">
        <v>4247</v>
      </c>
      <c r="G86" s="259" t="s">
        <v>4322</v>
      </c>
      <c r="H86" s="259" t="s">
        <v>6</v>
      </c>
      <c r="I86" s="259" t="s">
        <v>4324</v>
      </c>
      <c r="J86" s="259" t="s">
        <v>3486</v>
      </c>
      <c r="K86" s="259" t="s">
        <v>5</v>
      </c>
      <c r="L86" s="259" t="s">
        <v>6456</v>
      </c>
      <c r="M86" s="259" t="s">
        <v>8499</v>
      </c>
      <c r="N86" s="261" t="s">
        <v>8448</v>
      </c>
      <c r="O86" s="259"/>
    </row>
    <row r="87" spans="1:15" x14ac:dyDescent="0.3">
      <c r="A87" s="259" t="s">
        <v>4311</v>
      </c>
      <c r="B87" s="261" t="s">
        <v>4332</v>
      </c>
      <c r="C87" s="261" t="s">
        <v>67</v>
      </c>
      <c r="D87" s="261" t="s">
        <v>815</v>
      </c>
      <c r="E87" s="261" t="s">
        <v>3133</v>
      </c>
      <c r="F87" s="259" t="s">
        <v>4247</v>
      </c>
      <c r="G87" s="259" t="s">
        <v>4331</v>
      </c>
      <c r="H87" s="259" t="s">
        <v>6</v>
      </c>
      <c r="I87" s="259" t="s">
        <v>4324</v>
      </c>
      <c r="J87" s="259" t="s">
        <v>3489</v>
      </c>
      <c r="K87" s="259" t="s">
        <v>5</v>
      </c>
      <c r="L87" s="259" t="s">
        <v>6456</v>
      </c>
      <c r="M87" s="259" t="s">
        <v>8499</v>
      </c>
      <c r="N87" s="261" t="s">
        <v>8448</v>
      </c>
      <c r="O87" s="259"/>
    </row>
    <row r="88" spans="1:15" x14ac:dyDescent="0.3">
      <c r="A88" s="259" t="s">
        <v>4311</v>
      </c>
      <c r="B88" s="261" t="s">
        <v>4865</v>
      </c>
      <c r="C88" s="261" t="s">
        <v>7700</v>
      </c>
      <c r="D88" s="261" t="s">
        <v>815</v>
      </c>
      <c r="E88" s="261" t="s">
        <v>836</v>
      </c>
      <c r="F88" s="259" t="s">
        <v>4849</v>
      </c>
      <c r="G88" s="259" t="s">
        <v>4864</v>
      </c>
      <c r="H88" s="259" t="s">
        <v>6</v>
      </c>
      <c r="I88" s="259" t="s">
        <v>4866</v>
      </c>
      <c r="J88" s="259" t="s">
        <v>3489</v>
      </c>
      <c r="K88" s="259" t="s">
        <v>5</v>
      </c>
      <c r="L88" s="259" t="s">
        <v>6456</v>
      </c>
      <c r="M88" s="259" t="s">
        <v>8453</v>
      </c>
      <c r="N88" s="261" t="s">
        <v>8448</v>
      </c>
      <c r="O88" s="259"/>
    </row>
    <row r="89" spans="1:15" x14ac:dyDescent="0.3">
      <c r="A89" s="259" t="s">
        <v>3634</v>
      </c>
      <c r="B89" s="261" t="s">
        <v>475</v>
      </c>
      <c r="C89" s="261" t="s">
        <v>7700</v>
      </c>
      <c r="D89" s="261" t="s">
        <v>454</v>
      </c>
      <c r="E89" s="261" t="s">
        <v>10</v>
      </c>
      <c r="F89" s="259" t="s">
        <v>3621</v>
      </c>
      <c r="G89" s="259" t="s">
        <v>3633</v>
      </c>
      <c r="H89" s="259" t="s">
        <v>6</v>
      </c>
      <c r="I89" s="259" t="s">
        <v>3635</v>
      </c>
      <c r="J89" s="259" t="s">
        <v>2017</v>
      </c>
      <c r="K89" s="259" t="s">
        <v>5</v>
      </c>
      <c r="L89" s="259" t="s">
        <v>6456</v>
      </c>
      <c r="M89" s="259" t="s">
        <v>5775</v>
      </c>
      <c r="N89" s="261" t="s">
        <v>8448</v>
      </c>
      <c r="O89" s="259"/>
    </row>
    <row r="90" spans="1:15" x14ac:dyDescent="0.3">
      <c r="A90" s="259" t="s">
        <v>3634</v>
      </c>
      <c r="B90" s="261" t="s">
        <v>3913</v>
      </c>
      <c r="C90" s="261" t="s">
        <v>7700</v>
      </c>
      <c r="D90" s="261" t="s">
        <v>11</v>
      </c>
      <c r="E90" s="261" t="s">
        <v>10</v>
      </c>
      <c r="F90" s="259" t="s">
        <v>3909</v>
      </c>
      <c r="G90" s="259" t="s">
        <v>3912</v>
      </c>
      <c r="H90" s="259" t="s">
        <v>6</v>
      </c>
      <c r="I90" s="259" t="s">
        <v>3635</v>
      </c>
      <c r="J90" s="259" t="s">
        <v>204</v>
      </c>
      <c r="K90" s="259" t="s">
        <v>5</v>
      </c>
      <c r="L90" s="259" t="s">
        <v>6456</v>
      </c>
      <c r="M90" s="259" t="s">
        <v>8147</v>
      </c>
      <c r="N90" s="261" t="s">
        <v>8448</v>
      </c>
      <c r="O90" s="259"/>
    </row>
    <row r="91" spans="1:15" x14ac:dyDescent="0.3">
      <c r="A91" s="259" t="s">
        <v>5242</v>
      </c>
      <c r="B91" s="261" t="s">
        <v>5486</v>
      </c>
      <c r="C91" s="261" t="s">
        <v>71</v>
      </c>
      <c r="D91" s="261" t="s">
        <v>11</v>
      </c>
      <c r="E91" s="261" t="s">
        <v>10</v>
      </c>
      <c r="F91" s="259" t="s">
        <v>5471</v>
      </c>
      <c r="G91" s="259" t="s">
        <v>5485</v>
      </c>
      <c r="H91" s="259" t="s">
        <v>6</v>
      </c>
      <c r="I91" s="259" t="s">
        <v>5487</v>
      </c>
      <c r="J91" s="259" t="s">
        <v>3118</v>
      </c>
      <c r="K91" s="259" t="s">
        <v>5</v>
      </c>
      <c r="L91" s="259" t="s">
        <v>7650</v>
      </c>
      <c r="M91" s="259" t="s">
        <v>8101</v>
      </c>
      <c r="N91" s="261" t="s">
        <v>8448</v>
      </c>
      <c r="O91" s="259"/>
    </row>
    <row r="92" spans="1:15" x14ac:dyDescent="0.3">
      <c r="A92" s="259" t="s">
        <v>5242</v>
      </c>
      <c r="B92" s="261" t="s">
        <v>5515</v>
      </c>
      <c r="C92" s="261" t="s">
        <v>71</v>
      </c>
      <c r="D92" s="261" t="s">
        <v>11</v>
      </c>
      <c r="E92" s="261" t="s">
        <v>10</v>
      </c>
      <c r="F92" s="259" t="s">
        <v>5471</v>
      </c>
      <c r="G92" s="259" t="s">
        <v>5514</v>
      </c>
      <c r="H92" s="259" t="s">
        <v>6</v>
      </c>
      <c r="I92" s="259" t="s">
        <v>5516</v>
      </c>
      <c r="J92" s="259" t="s">
        <v>3118</v>
      </c>
      <c r="K92" s="259" t="s">
        <v>5</v>
      </c>
      <c r="L92" s="259" t="s">
        <v>7650</v>
      </c>
      <c r="M92" s="259" t="s">
        <v>8101</v>
      </c>
      <c r="N92" s="261" t="s">
        <v>8448</v>
      </c>
      <c r="O92" s="259"/>
    </row>
    <row r="93" spans="1:15" x14ac:dyDescent="0.3">
      <c r="A93" s="259" t="s">
        <v>5242</v>
      </c>
      <c r="B93" s="261" t="s">
        <v>5243</v>
      </c>
      <c r="C93" s="261" t="s">
        <v>71</v>
      </c>
      <c r="D93" s="261" t="s">
        <v>11</v>
      </c>
      <c r="E93" s="261" t="s">
        <v>10</v>
      </c>
      <c r="F93" s="259" t="s">
        <v>5207</v>
      </c>
      <c r="G93" s="259" t="s">
        <v>5241</v>
      </c>
      <c r="H93" s="259" t="s">
        <v>6</v>
      </c>
      <c r="I93" s="259" t="s">
        <v>5244</v>
      </c>
      <c r="J93" s="259" t="s">
        <v>3118</v>
      </c>
      <c r="K93" s="259" t="s">
        <v>5</v>
      </c>
      <c r="L93" s="259" t="s">
        <v>7650</v>
      </c>
      <c r="M93" s="259" t="s">
        <v>8549</v>
      </c>
      <c r="N93" s="261" t="s">
        <v>8448</v>
      </c>
      <c r="O93" s="259"/>
    </row>
    <row r="94" spans="1:15" x14ac:dyDescent="0.3">
      <c r="A94" s="259" t="s">
        <v>5064</v>
      </c>
      <c r="B94" s="261" t="s">
        <v>3294</v>
      </c>
      <c r="C94" s="261" t="s">
        <v>67</v>
      </c>
      <c r="D94" s="261" t="s">
        <v>2107</v>
      </c>
      <c r="E94" s="261" t="s">
        <v>10</v>
      </c>
      <c r="F94" s="259" t="s">
        <v>5062</v>
      </c>
      <c r="G94" s="259" t="s">
        <v>5063</v>
      </c>
      <c r="H94" s="259" t="s">
        <v>6</v>
      </c>
      <c r="I94" s="259" t="s">
        <v>5065</v>
      </c>
      <c r="J94" s="259" t="s">
        <v>2116</v>
      </c>
      <c r="K94" s="259" t="s">
        <v>5</v>
      </c>
      <c r="L94" s="259" t="s">
        <v>7650</v>
      </c>
      <c r="M94" s="259" t="s">
        <v>8550</v>
      </c>
      <c r="N94" s="261" t="s">
        <v>8448</v>
      </c>
      <c r="O94" s="259"/>
    </row>
    <row r="95" spans="1:15" x14ac:dyDescent="0.3">
      <c r="A95" s="259" t="s">
        <v>5064</v>
      </c>
      <c r="B95" s="261" t="s">
        <v>5067</v>
      </c>
      <c r="C95" s="261" t="s">
        <v>67</v>
      </c>
      <c r="D95" s="261" t="s">
        <v>454</v>
      </c>
      <c r="E95" s="261" t="s">
        <v>3133</v>
      </c>
      <c r="F95" s="259" t="s">
        <v>5062</v>
      </c>
      <c r="G95" s="259" t="s">
        <v>5066</v>
      </c>
      <c r="H95" s="259" t="s">
        <v>6</v>
      </c>
      <c r="I95" s="259" t="s">
        <v>5065</v>
      </c>
      <c r="J95" s="259" t="s">
        <v>3631</v>
      </c>
      <c r="K95" s="259" t="s">
        <v>5</v>
      </c>
      <c r="L95" s="259" t="s">
        <v>7650</v>
      </c>
      <c r="M95" s="259" t="s">
        <v>8550</v>
      </c>
      <c r="N95" s="261" t="s">
        <v>8448</v>
      </c>
      <c r="O95" s="259"/>
    </row>
    <row r="96" spans="1:15" x14ac:dyDescent="0.3">
      <c r="A96" s="259" t="s">
        <v>5064</v>
      </c>
      <c r="B96" s="261" t="s">
        <v>5069</v>
      </c>
      <c r="C96" s="261" t="s">
        <v>67</v>
      </c>
      <c r="D96" s="261" t="s">
        <v>11</v>
      </c>
      <c r="E96" s="261" t="s">
        <v>3133</v>
      </c>
      <c r="F96" s="259" t="s">
        <v>5062</v>
      </c>
      <c r="G96" s="259" t="s">
        <v>5068</v>
      </c>
      <c r="H96" s="259" t="s">
        <v>6</v>
      </c>
      <c r="I96" s="259" t="s">
        <v>5065</v>
      </c>
      <c r="J96" s="259" t="s">
        <v>204</v>
      </c>
      <c r="K96" s="259" t="s">
        <v>5</v>
      </c>
      <c r="L96" s="259" t="s">
        <v>7650</v>
      </c>
      <c r="M96" s="259" t="s">
        <v>8550</v>
      </c>
      <c r="N96" s="261" t="s">
        <v>8448</v>
      </c>
      <c r="O96" s="259"/>
    </row>
    <row r="97" spans="1:15" x14ac:dyDescent="0.3">
      <c r="A97" s="259" t="s">
        <v>5064</v>
      </c>
      <c r="B97" s="261" t="s">
        <v>5170</v>
      </c>
      <c r="C97" s="261" t="s">
        <v>67</v>
      </c>
      <c r="D97" s="261" t="s">
        <v>454</v>
      </c>
      <c r="E97" s="261" t="s">
        <v>10</v>
      </c>
      <c r="F97" s="259" t="s">
        <v>5165</v>
      </c>
      <c r="G97" s="259" t="s">
        <v>5169</v>
      </c>
      <c r="H97" s="259" t="s">
        <v>6</v>
      </c>
      <c r="I97" s="259" t="s">
        <v>5171</v>
      </c>
      <c r="J97" s="259" t="s">
        <v>3631</v>
      </c>
      <c r="K97" s="259" t="s">
        <v>5</v>
      </c>
      <c r="L97" s="259" t="s">
        <v>7650</v>
      </c>
      <c r="M97" s="259" t="s">
        <v>8114</v>
      </c>
      <c r="N97" s="261" t="s">
        <v>8448</v>
      </c>
      <c r="O97" s="259"/>
    </row>
    <row r="98" spans="1:15" x14ac:dyDescent="0.3">
      <c r="A98" s="259" t="s">
        <v>5064</v>
      </c>
      <c r="B98" s="261" t="s">
        <v>3664</v>
      </c>
      <c r="C98" s="261" t="s">
        <v>67</v>
      </c>
      <c r="D98" s="261" t="s">
        <v>11</v>
      </c>
      <c r="E98" s="261" t="s">
        <v>3133</v>
      </c>
      <c r="F98" s="259" t="s">
        <v>5165</v>
      </c>
      <c r="G98" s="259" t="s">
        <v>5172</v>
      </c>
      <c r="H98" s="259" t="s">
        <v>6</v>
      </c>
      <c r="I98" s="259" t="s">
        <v>5171</v>
      </c>
      <c r="J98" s="259" t="s">
        <v>204</v>
      </c>
      <c r="K98" s="259" t="s">
        <v>5</v>
      </c>
      <c r="L98" s="259" t="s">
        <v>7650</v>
      </c>
      <c r="M98" s="259" t="s">
        <v>8114</v>
      </c>
      <c r="N98" s="261" t="s">
        <v>8448</v>
      </c>
      <c r="O98" s="259"/>
    </row>
    <row r="99" spans="1:15" x14ac:dyDescent="0.3">
      <c r="A99" s="259" t="s">
        <v>4889</v>
      </c>
      <c r="B99" s="261" t="s">
        <v>4893</v>
      </c>
      <c r="C99" s="261" t="s">
        <v>67</v>
      </c>
      <c r="D99" s="261" t="s">
        <v>11</v>
      </c>
      <c r="E99" s="261" t="s">
        <v>10</v>
      </c>
      <c r="F99" s="259" t="s">
        <v>4887</v>
      </c>
      <c r="G99" s="259" t="s">
        <v>4892</v>
      </c>
      <c r="H99" s="259" t="s">
        <v>6</v>
      </c>
      <c r="I99" s="259" t="s">
        <v>4894</v>
      </c>
      <c r="J99" s="259" t="s">
        <v>3118</v>
      </c>
      <c r="K99" s="259" t="s">
        <v>5</v>
      </c>
      <c r="L99" s="259" t="s">
        <v>6456</v>
      </c>
      <c r="M99" s="259" t="s">
        <v>8103</v>
      </c>
      <c r="N99" s="261" t="s">
        <v>8448</v>
      </c>
      <c r="O99" s="259"/>
    </row>
    <row r="100" spans="1:15" x14ac:dyDescent="0.3">
      <c r="A100" s="259" t="s">
        <v>4889</v>
      </c>
      <c r="B100" s="261" t="s">
        <v>4890</v>
      </c>
      <c r="C100" s="261" t="s">
        <v>7700</v>
      </c>
      <c r="D100" s="261" t="s">
        <v>815</v>
      </c>
      <c r="E100" s="261" t="s">
        <v>3133</v>
      </c>
      <c r="F100" s="259" t="s">
        <v>4887</v>
      </c>
      <c r="G100" s="259" t="s">
        <v>4888</v>
      </c>
      <c r="H100" s="259" t="s">
        <v>6</v>
      </c>
      <c r="I100" s="259" t="s">
        <v>4891</v>
      </c>
      <c r="J100" s="259" t="s">
        <v>816</v>
      </c>
      <c r="K100" s="259" t="s">
        <v>5</v>
      </c>
      <c r="L100" s="259" t="s">
        <v>6456</v>
      </c>
      <c r="M100" s="259" t="s">
        <v>8103</v>
      </c>
      <c r="N100" s="261" t="s">
        <v>8448</v>
      </c>
      <c r="O100" s="259"/>
    </row>
    <row r="101" spans="1:15" x14ac:dyDescent="0.3">
      <c r="A101" s="259" t="s">
        <v>5473</v>
      </c>
      <c r="B101" s="261" t="s">
        <v>5009</v>
      </c>
      <c r="C101" s="261" t="s">
        <v>3109</v>
      </c>
      <c r="D101" s="261" t="s">
        <v>11</v>
      </c>
      <c r="E101" s="261" t="s">
        <v>10</v>
      </c>
      <c r="F101" s="259" t="s">
        <v>5471</v>
      </c>
      <c r="G101" s="259" t="s">
        <v>5472</v>
      </c>
      <c r="H101" s="259" t="s">
        <v>6</v>
      </c>
      <c r="I101" s="259" t="s">
        <v>5474</v>
      </c>
      <c r="J101" s="259" t="s">
        <v>3118</v>
      </c>
      <c r="K101" s="259" t="s">
        <v>5</v>
      </c>
      <c r="L101" s="259" t="s">
        <v>7650</v>
      </c>
      <c r="M101" s="259" t="s">
        <v>8102</v>
      </c>
      <c r="N101" s="261" t="s">
        <v>8448</v>
      </c>
      <c r="O101" s="259"/>
    </row>
    <row r="102" spans="1:15" x14ac:dyDescent="0.3">
      <c r="A102" s="259" t="s">
        <v>5473</v>
      </c>
      <c r="B102" s="261" t="s">
        <v>5032</v>
      </c>
      <c r="C102" s="261" t="s">
        <v>71</v>
      </c>
      <c r="D102" s="261" t="s">
        <v>11</v>
      </c>
      <c r="E102" s="261" t="s">
        <v>10</v>
      </c>
      <c r="F102" s="259" t="s">
        <v>5471</v>
      </c>
      <c r="G102" s="259" t="s">
        <v>5480</v>
      </c>
      <c r="H102" s="259" t="s">
        <v>6</v>
      </c>
      <c r="I102" s="259" t="s">
        <v>5481</v>
      </c>
      <c r="J102" s="259" t="s">
        <v>3118</v>
      </c>
      <c r="K102" s="259" t="s">
        <v>5</v>
      </c>
      <c r="L102" s="259" t="s">
        <v>7650</v>
      </c>
      <c r="M102" s="259" t="s">
        <v>8101</v>
      </c>
      <c r="N102" s="261" t="s">
        <v>8448</v>
      </c>
      <c r="O102" s="259"/>
    </row>
    <row r="103" spans="1:15" x14ac:dyDescent="0.3">
      <c r="A103" s="259" t="s">
        <v>5246</v>
      </c>
      <c r="B103" s="261" t="s">
        <v>5258</v>
      </c>
      <c r="C103" s="261" t="s">
        <v>3109</v>
      </c>
      <c r="D103" s="261" t="s">
        <v>11</v>
      </c>
      <c r="E103" s="261" t="s">
        <v>10</v>
      </c>
      <c r="F103" s="259" t="s">
        <v>5207</v>
      </c>
      <c r="G103" s="259" t="s">
        <v>5257</v>
      </c>
      <c r="H103" s="259" t="s">
        <v>6</v>
      </c>
      <c r="I103" s="259" t="s">
        <v>5259</v>
      </c>
      <c r="J103" s="259" t="s">
        <v>3118</v>
      </c>
      <c r="K103" s="259" t="s">
        <v>5</v>
      </c>
      <c r="L103" s="259" t="s">
        <v>7650</v>
      </c>
      <c r="M103" s="259" t="s">
        <v>8104</v>
      </c>
      <c r="N103" s="261" t="s">
        <v>8448</v>
      </c>
      <c r="O103" s="259"/>
    </row>
    <row r="104" spans="1:15" x14ac:dyDescent="0.3">
      <c r="A104" s="259" t="s">
        <v>5246</v>
      </c>
      <c r="B104" s="261" t="s">
        <v>5496</v>
      </c>
      <c r="C104" s="261" t="s">
        <v>3190</v>
      </c>
      <c r="D104" s="261" t="s">
        <v>11</v>
      </c>
      <c r="E104" s="261" t="s">
        <v>10</v>
      </c>
      <c r="F104" s="259" t="s">
        <v>5471</v>
      </c>
      <c r="G104" s="259" t="s">
        <v>5495</v>
      </c>
      <c r="H104" s="259" t="s">
        <v>6</v>
      </c>
      <c r="I104" s="259" t="s">
        <v>5497</v>
      </c>
      <c r="J104" s="259" t="s">
        <v>3118</v>
      </c>
      <c r="K104" s="259" t="s">
        <v>5</v>
      </c>
      <c r="L104" s="259" t="s">
        <v>7650</v>
      </c>
      <c r="M104" s="259" t="s">
        <v>8101</v>
      </c>
      <c r="N104" s="261" t="s">
        <v>8448</v>
      </c>
      <c r="O104" s="259"/>
    </row>
    <row r="105" spans="1:15" x14ac:dyDescent="0.3">
      <c r="A105" s="259" t="s">
        <v>5246</v>
      </c>
      <c r="B105" s="261" t="s">
        <v>5527</v>
      </c>
      <c r="C105" s="261" t="s">
        <v>5528</v>
      </c>
      <c r="D105" s="261" t="s">
        <v>11</v>
      </c>
      <c r="E105" s="261" t="s">
        <v>10</v>
      </c>
      <c r="F105" s="259" t="s">
        <v>5471</v>
      </c>
      <c r="G105" s="259" t="s">
        <v>5526</v>
      </c>
      <c r="H105" s="259" t="s">
        <v>6</v>
      </c>
      <c r="I105" s="259" t="s">
        <v>5529</v>
      </c>
      <c r="J105" s="259" t="s">
        <v>3118</v>
      </c>
      <c r="K105" s="259" t="s">
        <v>5</v>
      </c>
      <c r="L105" s="259" t="s">
        <v>7650</v>
      </c>
      <c r="M105" s="259" t="s">
        <v>8101</v>
      </c>
      <c r="N105" s="261" t="s">
        <v>8448</v>
      </c>
      <c r="O105" s="259"/>
    </row>
    <row r="106" spans="1:15" x14ac:dyDescent="0.3">
      <c r="A106" s="259" t="s">
        <v>5246</v>
      </c>
      <c r="B106" s="261" t="s">
        <v>5499</v>
      </c>
      <c r="C106" s="261" t="s">
        <v>67</v>
      </c>
      <c r="D106" s="261" t="s">
        <v>11</v>
      </c>
      <c r="E106" s="261" t="s">
        <v>10</v>
      </c>
      <c r="F106" s="259" t="s">
        <v>5471</v>
      </c>
      <c r="G106" s="259" t="s">
        <v>5498</v>
      </c>
      <c r="H106" s="259" t="s">
        <v>6</v>
      </c>
      <c r="I106" s="259" t="s">
        <v>5500</v>
      </c>
      <c r="J106" s="259" t="s">
        <v>3118</v>
      </c>
      <c r="K106" s="259" t="s">
        <v>5</v>
      </c>
      <c r="L106" s="259" t="s">
        <v>7650</v>
      </c>
      <c r="M106" s="259" t="s">
        <v>8101</v>
      </c>
      <c r="N106" s="261" t="s">
        <v>8448</v>
      </c>
      <c r="O106" s="259"/>
    </row>
    <row r="107" spans="1:15" x14ac:dyDescent="0.3">
      <c r="A107" s="259" t="s">
        <v>5246</v>
      </c>
      <c r="B107" s="261" t="s">
        <v>5247</v>
      </c>
      <c r="C107" s="261" t="s">
        <v>3109</v>
      </c>
      <c r="D107" s="261" t="s">
        <v>11</v>
      </c>
      <c r="E107" s="261" t="s">
        <v>10</v>
      </c>
      <c r="F107" s="259" t="s">
        <v>5207</v>
      </c>
      <c r="G107" s="259" t="s">
        <v>5245</v>
      </c>
      <c r="H107" s="259" t="s">
        <v>6</v>
      </c>
      <c r="I107" s="259" t="s">
        <v>5248</v>
      </c>
      <c r="J107" s="259" t="s">
        <v>3118</v>
      </c>
      <c r="K107" s="259" t="s">
        <v>5</v>
      </c>
      <c r="L107" s="259" t="s">
        <v>7650</v>
      </c>
      <c r="M107" s="259" t="s">
        <v>8551</v>
      </c>
      <c r="N107" s="261" t="s">
        <v>8448</v>
      </c>
      <c r="O107" s="259"/>
    </row>
    <row r="108" spans="1:15" x14ac:dyDescent="0.3">
      <c r="A108" s="259" t="s">
        <v>5246</v>
      </c>
      <c r="B108" s="261" t="s">
        <v>5502</v>
      </c>
      <c r="C108" s="261" t="s">
        <v>7700</v>
      </c>
      <c r="D108" s="261" t="s">
        <v>11</v>
      </c>
      <c r="E108" s="261" t="s">
        <v>10</v>
      </c>
      <c r="F108" s="259" t="s">
        <v>5471</v>
      </c>
      <c r="G108" s="259" t="s">
        <v>5501</v>
      </c>
      <c r="H108" s="259" t="s">
        <v>6</v>
      </c>
      <c r="I108" s="259" t="s">
        <v>5503</v>
      </c>
      <c r="J108" s="259" t="s">
        <v>3118</v>
      </c>
      <c r="K108" s="259" t="s">
        <v>5</v>
      </c>
      <c r="L108" s="259" t="s">
        <v>7650</v>
      </c>
      <c r="M108" s="259" t="s">
        <v>8102</v>
      </c>
      <c r="N108" s="261" t="s">
        <v>8448</v>
      </c>
      <c r="O108" s="259"/>
    </row>
    <row r="109" spans="1:15" x14ac:dyDescent="0.3">
      <c r="A109" s="259" t="s">
        <v>3174</v>
      </c>
      <c r="B109" s="261" t="s">
        <v>3372</v>
      </c>
      <c r="C109" s="261" t="s">
        <v>3190</v>
      </c>
      <c r="D109" s="261" t="s">
        <v>11</v>
      </c>
      <c r="E109" s="261" t="s">
        <v>836</v>
      </c>
      <c r="F109" s="259" t="s">
        <v>3370</v>
      </c>
      <c r="G109" s="259" t="s">
        <v>3371</v>
      </c>
      <c r="H109" s="259" t="s">
        <v>6</v>
      </c>
      <c r="I109" s="259" t="s">
        <v>3373</v>
      </c>
      <c r="J109" s="259" t="s">
        <v>3118</v>
      </c>
      <c r="K109" s="259" t="s">
        <v>5</v>
      </c>
      <c r="L109" s="259" t="s">
        <v>7663</v>
      </c>
      <c r="M109" s="259" t="s">
        <v>6532</v>
      </c>
      <c r="N109" s="261" t="s">
        <v>8448</v>
      </c>
      <c r="O109" s="259"/>
    </row>
    <row r="110" spans="1:15" x14ac:dyDescent="0.3">
      <c r="A110" s="259" t="s">
        <v>3174</v>
      </c>
      <c r="B110" s="261" t="s">
        <v>3175</v>
      </c>
      <c r="C110" s="261" t="s">
        <v>7700</v>
      </c>
      <c r="D110" s="261" t="s">
        <v>454</v>
      </c>
      <c r="E110" s="261" t="s">
        <v>10</v>
      </c>
      <c r="F110" s="259" t="s">
        <v>3161</v>
      </c>
      <c r="G110" s="259" t="s">
        <v>3173</v>
      </c>
      <c r="H110" s="259" t="s">
        <v>6</v>
      </c>
      <c r="I110" s="259" t="s">
        <v>3170</v>
      </c>
      <c r="J110" s="259" t="s">
        <v>3110</v>
      </c>
      <c r="K110" s="259" t="s">
        <v>5</v>
      </c>
      <c r="L110" s="259" t="s">
        <v>7663</v>
      </c>
      <c r="M110" s="259" t="s">
        <v>6509</v>
      </c>
      <c r="N110" s="261" t="s">
        <v>8448</v>
      </c>
      <c r="O110" s="259"/>
    </row>
    <row r="111" spans="1:15" x14ac:dyDescent="0.3">
      <c r="A111" s="259" t="s">
        <v>3174</v>
      </c>
      <c r="B111" s="261" t="s">
        <v>3177</v>
      </c>
      <c r="C111" s="261" t="s">
        <v>7700</v>
      </c>
      <c r="D111" s="261" t="s">
        <v>11</v>
      </c>
      <c r="E111" s="261" t="s">
        <v>3133</v>
      </c>
      <c r="F111" s="259" t="s">
        <v>3161</v>
      </c>
      <c r="G111" s="259" t="s">
        <v>3176</v>
      </c>
      <c r="H111" s="259" t="s">
        <v>6</v>
      </c>
      <c r="I111" s="259" t="s">
        <v>3170</v>
      </c>
      <c r="J111" s="259" t="s">
        <v>3118</v>
      </c>
      <c r="K111" s="259" t="s">
        <v>5</v>
      </c>
      <c r="L111" s="259" t="s">
        <v>7663</v>
      </c>
      <c r="M111" s="259" t="s">
        <v>6509</v>
      </c>
      <c r="N111" s="261" t="s">
        <v>8448</v>
      </c>
      <c r="O111" s="259"/>
    </row>
    <row r="112" spans="1:15" x14ac:dyDescent="0.3">
      <c r="A112" s="259" t="s">
        <v>3282</v>
      </c>
      <c r="B112" s="261" t="s">
        <v>3283</v>
      </c>
      <c r="C112" s="261" t="s">
        <v>3109</v>
      </c>
      <c r="D112" s="261" t="s">
        <v>454</v>
      </c>
      <c r="E112" s="261" t="s">
        <v>10</v>
      </c>
      <c r="F112" s="259" t="s">
        <v>3212</v>
      </c>
      <c r="G112" s="259" t="s">
        <v>3281</v>
      </c>
      <c r="H112" s="259" t="s">
        <v>6</v>
      </c>
      <c r="I112" s="259" t="s">
        <v>3284</v>
      </c>
      <c r="J112" s="259" t="s">
        <v>2799</v>
      </c>
      <c r="K112" s="259" t="s">
        <v>5</v>
      </c>
      <c r="L112" s="259" t="s">
        <v>7663</v>
      </c>
      <c r="M112" s="259" t="s">
        <v>7651</v>
      </c>
      <c r="N112" s="261" t="s">
        <v>8448</v>
      </c>
      <c r="O112" s="259"/>
    </row>
    <row r="113" spans="1:15" x14ac:dyDescent="0.3">
      <c r="A113" s="259" t="s">
        <v>3282</v>
      </c>
      <c r="B113" s="261" t="s">
        <v>3286</v>
      </c>
      <c r="C113" s="261" t="s">
        <v>3109</v>
      </c>
      <c r="D113" s="261" t="s">
        <v>11</v>
      </c>
      <c r="E113" s="261" t="s">
        <v>3133</v>
      </c>
      <c r="F113" s="259" t="s">
        <v>3212</v>
      </c>
      <c r="G113" s="259" t="s">
        <v>3285</v>
      </c>
      <c r="H113" s="259" t="s">
        <v>6</v>
      </c>
      <c r="I113" s="259" t="s">
        <v>3284</v>
      </c>
      <c r="J113" s="259" t="s">
        <v>260</v>
      </c>
      <c r="K113" s="259" t="s">
        <v>5</v>
      </c>
      <c r="L113" s="259" t="s">
        <v>7663</v>
      </c>
      <c r="M113" s="259" t="s">
        <v>7651</v>
      </c>
      <c r="N113" s="261" t="s">
        <v>8448</v>
      </c>
      <c r="O113" s="259"/>
    </row>
    <row r="114" spans="1:15" x14ac:dyDescent="0.3">
      <c r="A114" s="259" t="s">
        <v>3228</v>
      </c>
      <c r="B114" s="261" t="s">
        <v>3229</v>
      </c>
      <c r="C114" s="261" t="s">
        <v>71</v>
      </c>
      <c r="D114" s="261" t="s">
        <v>454</v>
      </c>
      <c r="E114" s="261" t="s">
        <v>10</v>
      </c>
      <c r="F114" s="259" t="s">
        <v>3212</v>
      </c>
      <c r="G114" s="259" t="s">
        <v>3227</v>
      </c>
      <c r="H114" s="259" t="s">
        <v>6</v>
      </c>
      <c r="I114" s="259" t="s">
        <v>3231</v>
      </c>
      <c r="J114" s="259" t="s">
        <v>3230</v>
      </c>
      <c r="K114" s="259" t="s">
        <v>5</v>
      </c>
      <c r="L114" s="259" t="s">
        <v>7663</v>
      </c>
      <c r="M114" s="259" t="s">
        <v>7651</v>
      </c>
      <c r="N114" s="261" t="s">
        <v>8448</v>
      </c>
      <c r="O114" s="259"/>
    </row>
    <row r="115" spans="1:15" x14ac:dyDescent="0.3">
      <c r="A115" s="259" t="s">
        <v>3228</v>
      </c>
      <c r="B115" s="261" t="s">
        <v>3236</v>
      </c>
      <c r="C115" s="261" t="s">
        <v>71</v>
      </c>
      <c r="D115" s="261" t="s">
        <v>11</v>
      </c>
      <c r="E115" s="261" t="s">
        <v>3133</v>
      </c>
      <c r="F115" s="259" t="s">
        <v>3212</v>
      </c>
      <c r="G115" s="259" t="s">
        <v>3235</v>
      </c>
      <c r="H115" s="259" t="s">
        <v>6</v>
      </c>
      <c r="I115" s="259" t="s">
        <v>3231</v>
      </c>
      <c r="J115" s="259" t="s">
        <v>3118</v>
      </c>
      <c r="K115" s="259" t="s">
        <v>5</v>
      </c>
      <c r="L115" s="259" t="s">
        <v>7663</v>
      </c>
      <c r="M115" s="259" t="s">
        <v>7651</v>
      </c>
      <c r="N115" s="261" t="s">
        <v>8448</v>
      </c>
      <c r="O115" s="259"/>
    </row>
    <row r="116" spans="1:15" x14ac:dyDescent="0.3">
      <c r="A116" s="259" t="s">
        <v>3228</v>
      </c>
      <c r="B116" s="261" t="s">
        <v>3376</v>
      </c>
      <c r="C116" s="261" t="s">
        <v>71</v>
      </c>
      <c r="D116" s="261" t="s">
        <v>11</v>
      </c>
      <c r="E116" s="261" t="s">
        <v>836</v>
      </c>
      <c r="F116" s="259" t="s">
        <v>3374</v>
      </c>
      <c r="G116" s="259" t="s">
        <v>3375</v>
      </c>
      <c r="H116" s="259" t="s">
        <v>6</v>
      </c>
      <c r="I116" s="259" t="s">
        <v>3377</v>
      </c>
      <c r="J116" s="259" t="s">
        <v>3118</v>
      </c>
      <c r="K116" s="259" t="s">
        <v>5</v>
      </c>
      <c r="L116" s="259" t="s">
        <v>7663</v>
      </c>
      <c r="M116" s="259" t="s">
        <v>6532</v>
      </c>
      <c r="N116" s="261" t="s">
        <v>8448</v>
      </c>
      <c r="O116" s="259"/>
    </row>
    <row r="117" spans="1:15" x14ac:dyDescent="0.3">
      <c r="A117" s="259" t="s">
        <v>3228</v>
      </c>
      <c r="B117" s="261" t="s">
        <v>3233</v>
      </c>
      <c r="C117" s="261" t="s">
        <v>3190</v>
      </c>
      <c r="D117" s="261" t="s">
        <v>454</v>
      </c>
      <c r="E117" s="261" t="s">
        <v>10</v>
      </c>
      <c r="F117" s="259" t="s">
        <v>3212</v>
      </c>
      <c r="G117" s="259" t="s">
        <v>3232</v>
      </c>
      <c r="H117" s="259" t="s">
        <v>6</v>
      </c>
      <c r="I117" s="259" t="s">
        <v>3234</v>
      </c>
      <c r="J117" s="259" t="s">
        <v>3230</v>
      </c>
      <c r="K117" s="259" t="s">
        <v>5</v>
      </c>
      <c r="L117" s="259" t="s">
        <v>7663</v>
      </c>
      <c r="M117" s="259" t="s">
        <v>7651</v>
      </c>
      <c r="N117" s="261" t="s">
        <v>8448</v>
      </c>
      <c r="O117" s="259"/>
    </row>
    <row r="118" spans="1:15" x14ac:dyDescent="0.3">
      <c r="A118" s="259" t="s">
        <v>3228</v>
      </c>
      <c r="B118" s="261" t="s">
        <v>3238</v>
      </c>
      <c r="C118" s="261" t="s">
        <v>3190</v>
      </c>
      <c r="D118" s="261" t="s">
        <v>11</v>
      </c>
      <c r="E118" s="261" t="s">
        <v>3133</v>
      </c>
      <c r="F118" s="259" t="s">
        <v>3212</v>
      </c>
      <c r="G118" s="259" t="s">
        <v>3237</v>
      </c>
      <c r="H118" s="259" t="s">
        <v>6</v>
      </c>
      <c r="I118" s="259" t="s">
        <v>3234</v>
      </c>
      <c r="J118" s="259" t="s">
        <v>3118</v>
      </c>
      <c r="K118" s="259" t="s">
        <v>5</v>
      </c>
      <c r="L118" s="259" t="s">
        <v>7663</v>
      </c>
      <c r="M118" s="259" t="s">
        <v>7651</v>
      </c>
      <c r="N118" s="261" t="s">
        <v>8448</v>
      </c>
      <c r="O118" s="259"/>
    </row>
    <row r="119" spans="1:15" x14ac:dyDescent="0.3">
      <c r="A119" s="259" t="s">
        <v>813</v>
      </c>
      <c r="B119" s="261" t="s">
        <v>814</v>
      </c>
      <c r="C119" s="261" t="s">
        <v>7700</v>
      </c>
      <c r="D119" s="261" t="s">
        <v>815</v>
      </c>
      <c r="E119" s="261" t="s">
        <v>10</v>
      </c>
      <c r="F119" s="259" t="s">
        <v>808</v>
      </c>
      <c r="G119" s="259" t="s">
        <v>812</v>
      </c>
      <c r="H119" s="259" t="s">
        <v>6</v>
      </c>
      <c r="I119" s="259" t="s">
        <v>817</v>
      </c>
      <c r="J119" s="259" t="s">
        <v>816</v>
      </c>
      <c r="K119" s="259" t="s">
        <v>5</v>
      </c>
      <c r="L119" s="259" t="s">
        <v>5861</v>
      </c>
      <c r="M119" s="259" t="s">
        <v>5915</v>
      </c>
      <c r="N119" s="261" t="s">
        <v>8448</v>
      </c>
      <c r="O119" s="259"/>
    </row>
    <row r="120" spans="1:15" x14ac:dyDescent="0.3">
      <c r="A120" s="259" t="s">
        <v>813</v>
      </c>
      <c r="B120" s="261" t="s">
        <v>2990</v>
      </c>
      <c r="C120" s="261" t="s">
        <v>7700</v>
      </c>
      <c r="D120" s="261" t="s">
        <v>11</v>
      </c>
      <c r="E120" s="261" t="s">
        <v>10</v>
      </c>
      <c r="F120" s="259" t="s">
        <v>2988</v>
      </c>
      <c r="G120" s="259" t="s">
        <v>2989</v>
      </c>
      <c r="H120" s="259" t="s">
        <v>6</v>
      </c>
      <c r="I120" s="259" t="s">
        <v>2992</v>
      </c>
      <c r="J120" s="259" t="s">
        <v>2991</v>
      </c>
      <c r="K120" s="259" t="s">
        <v>5</v>
      </c>
      <c r="L120" s="259" t="s">
        <v>5861</v>
      </c>
      <c r="M120" s="259" t="s">
        <v>6181</v>
      </c>
      <c r="N120" s="261" t="s">
        <v>8448</v>
      </c>
      <c r="O120" s="259"/>
    </row>
    <row r="121" spans="1:15" x14ac:dyDescent="0.3">
      <c r="A121" s="259" t="s">
        <v>813</v>
      </c>
      <c r="B121" s="261" t="s">
        <v>1637</v>
      </c>
      <c r="C121" s="261" t="s">
        <v>67</v>
      </c>
      <c r="D121" s="261" t="s">
        <v>815</v>
      </c>
      <c r="E121" s="261" t="s">
        <v>10</v>
      </c>
      <c r="F121" s="259" t="s">
        <v>1601</v>
      </c>
      <c r="G121" s="259" t="s">
        <v>1636</v>
      </c>
      <c r="H121" s="259" t="s">
        <v>6</v>
      </c>
      <c r="I121" s="259" t="s">
        <v>1638</v>
      </c>
      <c r="J121" s="259" t="s">
        <v>816</v>
      </c>
      <c r="K121" s="259" t="s">
        <v>5</v>
      </c>
      <c r="L121" s="259" t="s">
        <v>5861</v>
      </c>
      <c r="M121" s="259" t="s">
        <v>5987</v>
      </c>
      <c r="N121" s="261" t="s">
        <v>8448</v>
      </c>
      <c r="O121" s="259"/>
    </row>
    <row r="122" spans="1:15" x14ac:dyDescent="0.3">
      <c r="A122" s="259" t="s">
        <v>813</v>
      </c>
      <c r="B122" s="261" t="s">
        <v>1603</v>
      </c>
      <c r="C122" s="261" t="s">
        <v>7700</v>
      </c>
      <c r="D122" s="261" t="s">
        <v>815</v>
      </c>
      <c r="E122" s="261" t="s">
        <v>10</v>
      </c>
      <c r="F122" s="259" t="s">
        <v>1601</v>
      </c>
      <c r="G122" s="259" t="s">
        <v>1602</v>
      </c>
      <c r="H122" s="259" t="s">
        <v>6</v>
      </c>
      <c r="I122" s="259" t="s">
        <v>1604</v>
      </c>
      <c r="J122" s="259" t="s">
        <v>816</v>
      </c>
      <c r="K122" s="259" t="s">
        <v>5</v>
      </c>
      <c r="L122" s="259" t="s">
        <v>5861</v>
      </c>
      <c r="M122" s="259" t="s">
        <v>5987</v>
      </c>
      <c r="N122" s="261" t="s">
        <v>8448</v>
      </c>
      <c r="O122" s="259"/>
    </row>
    <row r="123" spans="1:15" x14ac:dyDescent="0.3">
      <c r="A123" s="259" t="s">
        <v>813</v>
      </c>
      <c r="B123" s="261" t="s">
        <v>1332</v>
      </c>
      <c r="C123" s="261" t="s">
        <v>67</v>
      </c>
      <c r="D123" s="261" t="s">
        <v>815</v>
      </c>
      <c r="E123" s="261" t="s">
        <v>10</v>
      </c>
      <c r="F123" s="259" t="s">
        <v>1320</v>
      </c>
      <c r="G123" s="259" t="s">
        <v>1331</v>
      </c>
      <c r="H123" s="259" t="s">
        <v>6</v>
      </c>
      <c r="I123" s="259" t="s">
        <v>1333</v>
      </c>
      <c r="J123" s="259" t="s">
        <v>816</v>
      </c>
      <c r="K123" s="259" t="s">
        <v>5</v>
      </c>
      <c r="L123" s="259" t="s">
        <v>5861</v>
      </c>
      <c r="M123" s="259" t="s">
        <v>6123</v>
      </c>
      <c r="N123" s="261" t="s">
        <v>8448</v>
      </c>
      <c r="O123" s="259"/>
    </row>
    <row r="124" spans="1:15" x14ac:dyDescent="0.3">
      <c r="A124" s="259" t="s">
        <v>813</v>
      </c>
      <c r="B124" s="261" t="s">
        <v>2862</v>
      </c>
      <c r="C124" s="261" t="s">
        <v>67</v>
      </c>
      <c r="D124" s="261" t="s">
        <v>815</v>
      </c>
      <c r="E124" s="261" t="s">
        <v>10</v>
      </c>
      <c r="F124" s="259" t="s">
        <v>2792</v>
      </c>
      <c r="G124" s="259" t="s">
        <v>2861</v>
      </c>
      <c r="H124" s="259" t="s">
        <v>6</v>
      </c>
      <c r="I124" s="259" t="s">
        <v>2863</v>
      </c>
      <c r="J124" s="259" t="s">
        <v>816</v>
      </c>
      <c r="K124" s="259" t="s">
        <v>5</v>
      </c>
      <c r="L124" s="259" t="s">
        <v>5861</v>
      </c>
      <c r="M124" s="259" t="s">
        <v>8552</v>
      </c>
      <c r="N124" s="261" t="s">
        <v>8448</v>
      </c>
      <c r="O124" s="259"/>
    </row>
    <row r="125" spans="1:15" x14ac:dyDescent="0.3">
      <c r="A125" s="259" t="s">
        <v>813</v>
      </c>
      <c r="B125" s="261" t="s">
        <v>2102</v>
      </c>
      <c r="C125" s="261" t="s">
        <v>7700</v>
      </c>
      <c r="D125" s="261" t="s">
        <v>815</v>
      </c>
      <c r="E125" s="261" t="s">
        <v>10</v>
      </c>
      <c r="F125" s="259" t="s">
        <v>2067</v>
      </c>
      <c r="G125" s="259" t="s">
        <v>2101</v>
      </c>
      <c r="H125" s="259" t="s">
        <v>6</v>
      </c>
      <c r="I125" s="259" t="s">
        <v>2103</v>
      </c>
      <c r="J125" s="259" t="s">
        <v>816</v>
      </c>
      <c r="K125" s="259" t="s">
        <v>5</v>
      </c>
      <c r="L125" s="259" t="s">
        <v>5861</v>
      </c>
      <c r="M125" s="259" t="s">
        <v>8088</v>
      </c>
      <c r="N125" s="261" t="s">
        <v>8448</v>
      </c>
      <c r="O125" s="259"/>
    </row>
    <row r="126" spans="1:15" x14ac:dyDescent="0.3">
      <c r="A126" s="259" t="s">
        <v>813</v>
      </c>
      <c r="B126" s="261" t="s">
        <v>1322</v>
      </c>
      <c r="C126" s="261" t="s">
        <v>67</v>
      </c>
      <c r="D126" s="261" t="s">
        <v>815</v>
      </c>
      <c r="E126" s="261" t="s">
        <v>10</v>
      </c>
      <c r="F126" s="259" t="s">
        <v>1320</v>
      </c>
      <c r="G126" s="260" t="s">
        <v>1321</v>
      </c>
      <c r="H126" s="259" t="s">
        <v>6</v>
      </c>
      <c r="I126" s="259" t="s">
        <v>1323</v>
      </c>
      <c r="J126" s="259" t="s">
        <v>816</v>
      </c>
      <c r="K126" s="259" t="s">
        <v>5</v>
      </c>
      <c r="L126" s="259" t="s">
        <v>5861</v>
      </c>
      <c r="M126" s="259" t="s">
        <v>6123</v>
      </c>
      <c r="N126" s="261" t="s">
        <v>8448</v>
      </c>
      <c r="O126" s="259" t="s">
        <v>8096</v>
      </c>
    </row>
    <row r="127" spans="1:15" x14ac:dyDescent="0.3">
      <c r="A127" s="259" t="s">
        <v>813</v>
      </c>
      <c r="B127" s="261" t="s">
        <v>2206</v>
      </c>
      <c r="C127" s="261" t="s">
        <v>67</v>
      </c>
      <c r="D127" s="261" t="s">
        <v>815</v>
      </c>
      <c r="E127" s="261" t="s">
        <v>10</v>
      </c>
      <c r="F127" s="259" t="s">
        <v>2104</v>
      </c>
      <c r="G127" s="259" t="s">
        <v>2205</v>
      </c>
      <c r="H127" s="259" t="s">
        <v>6</v>
      </c>
      <c r="I127" s="259" t="s">
        <v>2207</v>
      </c>
      <c r="J127" s="259" t="s">
        <v>816</v>
      </c>
      <c r="K127" s="259" t="s">
        <v>5</v>
      </c>
      <c r="L127" s="259" t="s">
        <v>5861</v>
      </c>
      <c r="M127" s="259" t="s">
        <v>6169</v>
      </c>
      <c r="N127" s="261" t="s">
        <v>8448</v>
      </c>
      <c r="O127" s="259"/>
    </row>
    <row r="128" spans="1:15" x14ac:dyDescent="0.3">
      <c r="A128" s="259" t="s">
        <v>1606</v>
      </c>
      <c r="B128" s="261" t="s">
        <v>2994</v>
      </c>
      <c r="C128" s="261" t="s">
        <v>7700</v>
      </c>
      <c r="D128" s="261" t="s">
        <v>11</v>
      </c>
      <c r="E128" s="261" t="s">
        <v>10</v>
      </c>
      <c r="F128" s="259" t="s">
        <v>2988</v>
      </c>
      <c r="G128" s="259" t="s">
        <v>2993</v>
      </c>
      <c r="H128" s="259" t="s">
        <v>6</v>
      </c>
      <c r="I128" s="259" t="s">
        <v>2995</v>
      </c>
      <c r="J128" s="259" t="s">
        <v>193</v>
      </c>
      <c r="K128" s="259" t="s">
        <v>5</v>
      </c>
      <c r="L128" s="259" t="s">
        <v>5861</v>
      </c>
      <c r="M128" s="259" t="s">
        <v>6181</v>
      </c>
      <c r="N128" s="261" t="s">
        <v>8448</v>
      </c>
      <c r="O128" s="259"/>
    </row>
    <row r="129" spans="1:15" x14ac:dyDescent="0.3">
      <c r="A129" s="259" t="s">
        <v>1606</v>
      </c>
      <c r="B129" s="261" t="s">
        <v>1607</v>
      </c>
      <c r="C129" s="261" t="s">
        <v>7700</v>
      </c>
      <c r="D129" s="261" t="s">
        <v>815</v>
      </c>
      <c r="E129" s="261" t="s">
        <v>10</v>
      </c>
      <c r="F129" s="259" t="s">
        <v>1601</v>
      </c>
      <c r="G129" s="259" t="s">
        <v>1605</v>
      </c>
      <c r="H129" s="259" t="s">
        <v>6</v>
      </c>
      <c r="I129" s="259" t="s">
        <v>1608</v>
      </c>
      <c r="J129" s="259" t="s">
        <v>816</v>
      </c>
      <c r="K129" s="259" t="s">
        <v>5</v>
      </c>
      <c r="L129" s="259" t="s">
        <v>5861</v>
      </c>
      <c r="M129" s="259" t="s">
        <v>5987</v>
      </c>
      <c r="N129" s="261" t="s">
        <v>8448</v>
      </c>
      <c r="O129" s="259"/>
    </row>
    <row r="130" spans="1:15" x14ac:dyDescent="0.3">
      <c r="A130" s="259" t="s">
        <v>1606</v>
      </c>
      <c r="B130" s="261" t="s">
        <v>1610</v>
      </c>
      <c r="C130" s="261" t="s">
        <v>7700</v>
      </c>
      <c r="D130" s="261" t="s">
        <v>815</v>
      </c>
      <c r="E130" s="261" t="s">
        <v>10</v>
      </c>
      <c r="F130" s="259" t="s">
        <v>1601</v>
      </c>
      <c r="G130" s="259" t="s">
        <v>1609</v>
      </c>
      <c r="H130" s="259" t="s">
        <v>6</v>
      </c>
      <c r="I130" s="259" t="s">
        <v>1611</v>
      </c>
      <c r="J130" s="259" t="s">
        <v>816</v>
      </c>
      <c r="K130" s="259" t="s">
        <v>5</v>
      </c>
      <c r="L130" s="259" t="s">
        <v>5861</v>
      </c>
      <c r="M130" s="259" t="s">
        <v>5987</v>
      </c>
      <c r="N130" s="261" t="s">
        <v>8448</v>
      </c>
      <c r="O130" s="259"/>
    </row>
    <row r="131" spans="1:15" x14ac:dyDescent="0.3">
      <c r="A131" s="259" t="s">
        <v>1606</v>
      </c>
      <c r="B131" s="261" t="s">
        <v>1613</v>
      </c>
      <c r="C131" s="261" t="s">
        <v>7700</v>
      </c>
      <c r="D131" s="261" t="s">
        <v>815</v>
      </c>
      <c r="E131" s="261" t="s">
        <v>10</v>
      </c>
      <c r="F131" s="259" t="s">
        <v>1601</v>
      </c>
      <c r="G131" s="259" t="s">
        <v>1612</v>
      </c>
      <c r="H131" s="259" t="s">
        <v>6</v>
      </c>
      <c r="I131" s="259" t="s">
        <v>1614</v>
      </c>
      <c r="J131" s="259" t="s">
        <v>816</v>
      </c>
      <c r="K131" s="259" t="s">
        <v>5</v>
      </c>
      <c r="L131" s="259" t="s">
        <v>5861</v>
      </c>
      <c r="M131" s="259" t="s">
        <v>5987</v>
      </c>
      <c r="N131" s="261" t="s">
        <v>8448</v>
      </c>
      <c r="O131" s="259"/>
    </row>
    <row r="132" spans="1:15" x14ac:dyDescent="0.3">
      <c r="A132" s="259" t="s">
        <v>1606</v>
      </c>
      <c r="B132" s="261" t="s">
        <v>1640</v>
      </c>
      <c r="C132" s="261" t="s">
        <v>67</v>
      </c>
      <c r="D132" s="261" t="s">
        <v>815</v>
      </c>
      <c r="E132" s="261" t="s">
        <v>10</v>
      </c>
      <c r="F132" s="259" t="s">
        <v>1601</v>
      </c>
      <c r="G132" s="259" t="s">
        <v>1639</v>
      </c>
      <c r="H132" s="259" t="s">
        <v>6</v>
      </c>
      <c r="I132" s="259" t="s">
        <v>1641</v>
      </c>
      <c r="J132" s="259" t="s">
        <v>816</v>
      </c>
      <c r="K132" s="259" t="s">
        <v>5</v>
      </c>
      <c r="L132" s="259" t="s">
        <v>5861</v>
      </c>
      <c r="M132" s="259" t="s">
        <v>5987</v>
      </c>
      <c r="N132" s="261" t="s">
        <v>8448</v>
      </c>
      <c r="O132" s="259"/>
    </row>
    <row r="133" spans="1:15" x14ac:dyDescent="0.3">
      <c r="A133" s="259" t="s">
        <v>1606</v>
      </c>
      <c r="B133" s="261" t="s">
        <v>1616</v>
      </c>
      <c r="C133" s="261" t="s">
        <v>7700</v>
      </c>
      <c r="D133" s="261" t="s">
        <v>815</v>
      </c>
      <c r="E133" s="261" t="s">
        <v>10</v>
      </c>
      <c r="F133" s="259" t="s">
        <v>1601</v>
      </c>
      <c r="G133" s="259" t="s">
        <v>1615</v>
      </c>
      <c r="H133" s="259" t="s">
        <v>6</v>
      </c>
      <c r="I133" s="259" t="s">
        <v>1617</v>
      </c>
      <c r="J133" s="259" t="s">
        <v>816</v>
      </c>
      <c r="K133" s="259" t="s">
        <v>5</v>
      </c>
      <c r="L133" s="259" t="s">
        <v>5861</v>
      </c>
      <c r="M133" s="259" t="s">
        <v>5987</v>
      </c>
      <c r="N133" s="261" t="s">
        <v>8448</v>
      </c>
      <c r="O133" s="259"/>
    </row>
    <row r="134" spans="1:15" x14ac:dyDescent="0.3">
      <c r="A134" s="259" t="s">
        <v>1606</v>
      </c>
      <c r="B134" s="261" t="s">
        <v>1619</v>
      </c>
      <c r="C134" s="261" t="s">
        <v>7700</v>
      </c>
      <c r="D134" s="261" t="s">
        <v>815</v>
      </c>
      <c r="E134" s="261" t="s">
        <v>10</v>
      </c>
      <c r="F134" s="259" t="s">
        <v>1601</v>
      </c>
      <c r="G134" s="259" t="s">
        <v>1618</v>
      </c>
      <c r="H134" s="259" t="s">
        <v>6</v>
      </c>
      <c r="I134" s="259" t="s">
        <v>1620</v>
      </c>
      <c r="J134" s="259" t="s">
        <v>816</v>
      </c>
      <c r="K134" s="259" t="s">
        <v>5</v>
      </c>
      <c r="L134" s="259" t="s">
        <v>5861</v>
      </c>
      <c r="M134" s="259" t="s">
        <v>5987</v>
      </c>
      <c r="N134" s="261" t="s">
        <v>8448</v>
      </c>
      <c r="O134" s="259"/>
    </row>
    <row r="135" spans="1:15" x14ac:dyDescent="0.3">
      <c r="A135" s="259" t="s">
        <v>1606</v>
      </c>
      <c r="B135" s="261" t="s">
        <v>2154</v>
      </c>
      <c r="C135" s="261" t="s">
        <v>7700</v>
      </c>
      <c r="D135" s="261" t="s">
        <v>815</v>
      </c>
      <c r="E135" s="261" t="s">
        <v>10</v>
      </c>
      <c r="F135" s="259" t="s">
        <v>2104</v>
      </c>
      <c r="G135" s="259" t="s">
        <v>2153</v>
      </c>
      <c r="H135" s="259" t="s">
        <v>6</v>
      </c>
      <c r="I135" s="259" t="s">
        <v>2155</v>
      </c>
      <c r="J135" s="259" t="s">
        <v>816</v>
      </c>
      <c r="K135" s="259" t="s">
        <v>5</v>
      </c>
      <c r="L135" s="259" t="s">
        <v>5861</v>
      </c>
      <c r="M135" s="259" t="s">
        <v>6169</v>
      </c>
      <c r="N135" s="261" t="s">
        <v>8448</v>
      </c>
      <c r="O135" s="259"/>
    </row>
    <row r="136" spans="1:15" x14ac:dyDescent="0.3">
      <c r="A136" s="259" t="s">
        <v>1606</v>
      </c>
      <c r="B136" s="261" t="s">
        <v>2036</v>
      </c>
      <c r="C136" s="261" t="s">
        <v>7700</v>
      </c>
      <c r="D136" s="261" t="s">
        <v>815</v>
      </c>
      <c r="E136" s="261" t="s">
        <v>10</v>
      </c>
      <c r="F136" s="259" t="s">
        <v>2010</v>
      </c>
      <c r="G136" s="259" t="s">
        <v>2035</v>
      </c>
      <c r="H136" s="259" t="s">
        <v>6</v>
      </c>
      <c r="I136" s="259" t="s">
        <v>2037</v>
      </c>
      <c r="J136" s="259" t="s">
        <v>816</v>
      </c>
      <c r="K136" s="259" t="s">
        <v>5</v>
      </c>
      <c r="L136" s="259" t="s">
        <v>5861</v>
      </c>
      <c r="M136" s="259" t="s">
        <v>8105</v>
      </c>
      <c r="N136" s="261" t="s">
        <v>8448</v>
      </c>
      <c r="O136" s="259"/>
    </row>
    <row r="137" spans="1:15" x14ac:dyDescent="0.3">
      <c r="A137" s="259" t="s">
        <v>1606</v>
      </c>
      <c r="B137" s="261" t="s">
        <v>2039</v>
      </c>
      <c r="C137" s="261" t="s">
        <v>7700</v>
      </c>
      <c r="D137" s="261" t="s">
        <v>815</v>
      </c>
      <c r="E137" s="261" t="s">
        <v>10</v>
      </c>
      <c r="F137" s="259" t="s">
        <v>2010</v>
      </c>
      <c r="G137" s="259" t="s">
        <v>2038</v>
      </c>
      <c r="H137" s="259" t="s">
        <v>6</v>
      </c>
      <c r="I137" s="259" t="s">
        <v>2040</v>
      </c>
      <c r="J137" s="259" t="s">
        <v>816</v>
      </c>
      <c r="K137" s="259" t="s">
        <v>5</v>
      </c>
      <c r="L137" s="259" t="s">
        <v>5861</v>
      </c>
      <c r="M137" s="259" t="s">
        <v>8107</v>
      </c>
      <c r="N137" s="261" t="s">
        <v>8448</v>
      </c>
      <c r="O137" s="259"/>
    </row>
    <row r="138" spans="1:15" x14ac:dyDescent="0.3">
      <c r="A138" s="259" t="s">
        <v>1606</v>
      </c>
      <c r="B138" s="261" t="s">
        <v>3074</v>
      </c>
      <c r="C138" s="261" t="s">
        <v>67</v>
      </c>
      <c r="D138" s="261" t="s">
        <v>815</v>
      </c>
      <c r="E138" s="261" t="s">
        <v>10</v>
      </c>
      <c r="F138" s="259" t="s">
        <v>2988</v>
      </c>
      <c r="G138" s="259" t="s">
        <v>3073</v>
      </c>
      <c r="H138" s="259" t="s">
        <v>6</v>
      </c>
      <c r="I138" s="259" t="s">
        <v>3075</v>
      </c>
      <c r="J138" s="259" t="s">
        <v>816</v>
      </c>
      <c r="K138" s="259" t="s">
        <v>5</v>
      </c>
      <c r="L138" s="259" t="s">
        <v>5861</v>
      </c>
      <c r="M138" s="259" t="s">
        <v>8089</v>
      </c>
      <c r="N138" s="261" t="s">
        <v>8448</v>
      </c>
      <c r="O138" s="259"/>
    </row>
    <row r="139" spans="1:15" x14ac:dyDescent="0.3">
      <c r="A139" s="259" t="s">
        <v>1606</v>
      </c>
      <c r="B139" s="261" t="s">
        <v>2044</v>
      </c>
      <c r="C139" s="261" t="s">
        <v>7700</v>
      </c>
      <c r="D139" s="261" t="s">
        <v>815</v>
      </c>
      <c r="E139" s="261" t="s">
        <v>10</v>
      </c>
      <c r="F139" s="259" t="s">
        <v>2010</v>
      </c>
      <c r="G139" s="259" t="s">
        <v>2043</v>
      </c>
      <c r="H139" s="259" t="s">
        <v>6</v>
      </c>
      <c r="I139" s="259" t="s">
        <v>2045</v>
      </c>
      <c r="J139" s="259" t="s">
        <v>816</v>
      </c>
      <c r="K139" s="259" t="s">
        <v>5</v>
      </c>
      <c r="L139" s="259" t="s">
        <v>5861</v>
      </c>
      <c r="M139" s="259" t="s">
        <v>8089</v>
      </c>
      <c r="N139" s="261" t="s">
        <v>8448</v>
      </c>
      <c r="O139" s="259"/>
    </row>
    <row r="140" spans="1:15" x14ac:dyDescent="0.3">
      <c r="A140" s="259" t="s">
        <v>1622</v>
      </c>
      <c r="B140" s="261" t="s">
        <v>2997</v>
      </c>
      <c r="C140" s="261" t="s">
        <v>7700</v>
      </c>
      <c r="D140" s="261" t="s">
        <v>11</v>
      </c>
      <c r="E140" s="261" t="s">
        <v>10</v>
      </c>
      <c r="F140" s="259" t="s">
        <v>2988</v>
      </c>
      <c r="G140" s="259" t="s">
        <v>2996</v>
      </c>
      <c r="H140" s="259" t="s">
        <v>6</v>
      </c>
      <c r="I140" s="259" t="s">
        <v>2998</v>
      </c>
      <c r="J140" s="259" t="s">
        <v>204</v>
      </c>
      <c r="K140" s="259" t="s">
        <v>5</v>
      </c>
      <c r="L140" s="259" t="s">
        <v>5861</v>
      </c>
      <c r="M140" s="259" t="s">
        <v>6181</v>
      </c>
      <c r="N140" s="261" t="s">
        <v>8448</v>
      </c>
      <c r="O140" s="259"/>
    </row>
    <row r="141" spans="1:15" x14ac:dyDescent="0.3">
      <c r="A141" s="259" t="s">
        <v>1622</v>
      </c>
      <c r="B141" s="261" t="s">
        <v>1623</v>
      </c>
      <c r="C141" s="261" t="s">
        <v>7700</v>
      </c>
      <c r="D141" s="261" t="s">
        <v>815</v>
      </c>
      <c r="E141" s="261" t="s">
        <v>10</v>
      </c>
      <c r="F141" s="259" t="s">
        <v>1601</v>
      </c>
      <c r="G141" s="259" t="s">
        <v>1621</v>
      </c>
      <c r="H141" s="259" t="s">
        <v>6</v>
      </c>
      <c r="I141" s="259" t="s">
        <v>1625</v>
      </c>
      <c r="J141" s="259" t="s">
        <v>1624</v>
      </c>
      <c r="K141" s="259" t="s">
        <v>5</v>
      </c>
      <c r="L141" s="259" t="s">
        <v>5861</v>
      </c>
      <c r="M141" s="259" t="s">
        <v>5987</v>
      </c>
      <c r="N141" s="261" t="s">
        <v>8448</v>
      </c>
      <c r="O141" s="259"/>
    </row>
    <row r="142" spans="1:15" x14ac:dyDescent="0.3">
      <c r="A142" s="259" t="s">
        <v>1622</v>
      </c>
      <c r="B142" s="261" t="s">
        <v>2030</v>
      </c>
      <c r="C142" s="261" t="s">
        <v>7700</v>
      </c>
      <c r="D142" s="261" t="s">
        <v>815</v>
      </c>
      <c r="E142" s="261" t="s">
        <v>10</v>
      </c>
      <c r="F142" s="259" t="s">
        <v>2010</v>
      </c>
      <c r="G142" s="259" t="s">
        <v>2029</v>
      </c>
      <c r="H142" s="259" t="s">
        <v>6</v>
      </c>
      <c r="I142" s="259" t="s">
        <v>2031</v>
      </c>
      <c r="J142" s="259" t="s">
        <v>1624</v>
      </c>
      <c r="K142" s="259" t="s">
        <v>5</v>
      </c>
      <c r="L142" s="259" t="s">
        <v>5861</v>
      </c>
      <c r="M142" s="259" t="s">
        <v>8108</v>
      </c>
      <c r="N142" s="261" t="s">
        <v>8448</v>
      </c>
      <c r="O142" s="259"/>
    </row>
    <row r="143" spans="1:15" x14ac:dyDescent="0.3">
      <c r="A143" s="259" t="s">
        <v>1622</v>
      </c>
      <c r="B143" s="261" t="s">
        <v>2047</v>
      </c>
      <c r="C143" s="261" t="s">
        <v>7700</v>
      </c>
      <c r="D143" s="261" t="s">
        <v>815</v>
      </c>
      <c r="E143" s="261" t="s">
        <v>10</v>
      </c>
      <c r="F143" s="259" t="s">
        <v>2010</v>
      </c>
      <c r="G143" s="259" t="s">
        <v>2046</v>
      </c>
      <c r="H143" s="259" t="s">
        <v>6</v>
      </c>
      <c r="I143" s="259" t="s">
        <v>2048</v>
      </c>
      <c r="J143" s="259" t="s">
        <v>1624</v>
      </c>
      <c r="K143" s="259" t="s">
        <v>5</v>
      </c>
      <c r="L143" s="259" t="s">
        <v>5861</v>
      </c>
      <c r="M143" s="259" t="s">
        <v>8106</v>
      </c>
      <c r="N143" s="261" t="s">
        <v>8448</v>
      </c>
      <c r="O143" s="259"/>
    </row>
    <row r="144" spans="1:15" x14ac:dyDescent="0.3">
      <c r="A144" s="259" t="s">
        <v>1627</v>
      </c>
      <c r="B144" s="261" t="s">
        <v>1628</v>
      </c>
      <c r="C144" s="261" t="s">
        <v>7700</v>
      </c>
      <c r="D144" s="261" t="s">
        <v>815</v>
      </c>
      <c r="E144" s="261" t="s">
        <v>10</v>
      </c>
      <c r="F144" s="259" t="s">
        <v>1601</v>
      </c>
      <c r="G144" s="259" t="s">
        <v>1626</v>
      </c>
      <c r="H144" s="259" t="s">
        <v>6</v>
      </c>
      <c r="I144" s="259" t="s">
        <v>1629</v>
      </c>
      <c r="J144" s="259" t="s">
        <v>816</v>
      </c>
      <c r="K144" s="259" t="s">
        <v>5</v>
      </c>
      <c r="L144" s="259" t="s">
        <v>5861</v>
      </c>
      <c r="M144" s="259" t="s">
        <v>5987</v>
      </c>
      <c r="N144" s="261" t="s">
        <v>8448</v>
      </c>
      <c r="O144" s="259"/>
    </row>
    <row r="145" spans="1:15" x14ac:dyDescent="0.3">
      <c r="A145" s="259" t="s">
        <v>846</v>
      </c>
      <c r="B145" s="261" t="s">
        <v>2053</v>
      </c>
      <c r="C145" s="261" t="s">
        <v>67</v>
      </c>
      <c r="D145" s="261" t="s">
        <v>815</v>
      </c>
      <c r="E145" s="261" t="s">
        <v>10</v>
      </c>
      <c r="F145" s="259" t="s">
        <v>2010</v>
      </c>
      <c r="G145" s="259" t="s">
        <v>2052</v>
      </c>
      <c r="H145" s="259" t="s">
        <v>6</v>
      </c>
      <c r="I145" s="259" t="s">
        <v>2054</v>
      </c>
      <c r="J145" s="259" t="s">
        <v>816</v>
      </c>
      <c r="K145" s="259" t="s">
        <v>5</v>
      </c>
      <c r="L145" s="259" t="s">
        <v>5861</v>
      </c>
      <c r="M145" s="259" t="s">
        <v>8106</v>
      </c>
      <c r="N145" s="261" t="s">
        <v>8448</v>
      </c>
      <c r="O145" s="259"/>
    </row>
    <row r="146" spans="1:15" x14ac:dyDescent="0.3">
      <c r="A146" s="259" t="s">
        <v>846</v>
      </c>
      <c r="B146" s="261" t="s">
        <v>3000</v>
      </c>
      <c r="C146" s="261" t="s">
        <v>7700</v>
      </c>
      <c r="D146" s="261" t="s">
        <v>11</v>
      </c>
      <c r="E146" s="261" t="s">
        <v>10</v>
      </c>
      <c r="F146" s="259" t="s">
        <v>2988</v>
      </c>
      <c r="G146" s="259" t="s">
        <v>2999</v>
      </c>
      <c r="H146" s="259" t="s">
        <v>6</v>
      </c>
      <c r="I146" s="259" t="s">
        <v>3001</v>
      </c>
      <c r="J146" s="259" t="s">
        <v>2991</v>
      </c>
      <c r="K146" s="259" t="s">
        <v>5</v>
      </c>
      <c r="L146" s="259" t="s">
        <v>5861</v>
      </c>
      <c r="M146" s="259" t="s">
        <v>6181</v>
      </c>
      <c r="N146" s="261" t="s">
        <v>8448</v>
      </c>
      <c r="O146" s="259"/>
    </row>
    <row r="147" spans="1:15" x14ac:dyDescent="0.3">
      <c r="A147" s="259" t="s">
        <v>846</v>
      </c>
      <c r="B147" s="261" t="s">
        <v>1335</v>
      </c>
      <c r="C147" s="261" t="s">
        <v>67</v>
      </c>
      <c r="D147" s="261" t="s">
        <v>815</v>
      </c>
      <c r="E147" s="261" t="s">
        <v>10</v>
      </c>
      <c r="F147" s="259" t="s">
        <v>1320</v>
      </c>
      <c r="G147" s="259" t="s">
        <v>1334</v>
      </c>
      <c r="H147" s="259" t="s">
        <v>6</v>
      </c>
      <c r="I147" s="259" t="s">
        <v>1336</v>
      </c>
      <c r="J147" s="259" t="s">
        <v>816</v>
      </c>
      <c r="K147" s="259" t="s">
        <v>5</v>
      </c>
      <c r="L147" s="259" t="s">
        <v>5861</v>
      </c>
      <c r="M147" s="259" t="s">
        <v>6123</v>
      </c>
      <c r="N147" s="261" t="s">
        <v>8448</v>
      </c>
      <c r="O147" s="259"/>
    </row>
    <row r="148" spans="1:15" x14ac:dyDescent="0.3">
      <c r="A148" s="259" t="s">
        <v>846</v>
      </c>
      <c r="B148" s="261" t="s">
        <v>1338</v>
      </c>
      <c r="C148" s="261" t="s">
        <v>67</v>
      </c>
      <c r="D148" s="261" t="s">
        <v>815</v>
      </c>
      <c r="E148" s="261" t="s">
        <v>10</v>
      </c>
      <c r="F148" s="259" t="s">
        <v>1320</v>
      </c>
      <c r="G148" s="259" t="s">
        <v>1337</v>
      </c>
      <c r="H148" s="259" t="s">
        <v>6</v>
      </c>
      <c r="I148" s="259" t="s">
        <v>1339</v>
      </c>
      <c r="J148" s="259" t="s">
        <v>816</v>
      </c>
      <c r="K148" s="259" t="s">
        <v>5</v>
      </c>
      <c r="L148" s="259" t="s">
        <v>5861</v>
      </c>
      <c r="M148" s="259" t="s">
        <v>6123</v>
      </c>
      <c r="N148" s="261" t="s">
        <v>8448</v>
      </c>
      <c r="O148" s="259"/>
    </row>
    <row r="149" spans="1:15" x14ac:dyDescent="0.3">
      <c r="A149" s="259" t="s">
        <v>846</v>
      </c>
      <c r="B149" s="261" t="s">
        <v>1341</v>
      </c>
      <c r="C149" s="261" t="s">
        <v>67</v>
      </c>
      <c r="D149" s="261" t="s">
        <v>815</v>
      </c>
      <c r="E149" s="261" t="s">
        <v>10</v>
      </c>
      <c r="F149" s="259" t="s">
        <v>1320</v>
      </c>
      <c r="G149" s="259" t="s">
        <v>1340</v>
      </c>
      <c r="H149" s="259" t="s">
        <v>6</v>
      </c>
      <c r="I149" s="259" t="s">
        <v>1342</v>
      </c>
      <c r="J149" s="259" t="s">
        <v>816</v>
      </c>
      <c r="K149" s="259" t="s">
        <v>5</v>
      </c>
      <c r="L149" s="259" t="s">
        <v>5861</v>
      </c>
      <c r="M149" s="259" t="s">
        <v>6123</v>
      </c>
      <c r="N149" s="261" t="s">
        <v>8448</v>
      </c>
      <c r="O149" s="259"/>
    </row>
    <row r="150" spans="1:15" x14ac:dyDescent="0.3">
      <c r="A150" s="259" t="s">
        <v>846</v>
      </c>
      <c r="B150" s="261" t="s">
        <v>1344</v>
      </c>
      <c r="C150" s="261" t="s">
        <v>67</v>
      </c>
      <c r="D150" s="261" t="s">
        <v>815</v>
      </c>
      <c r="E150" s="261" t="s">
        <v>10</v>
      </c>
      <c r="F150" s="259" t="s">
        <v>1320</v>
      </c>
      <c r="G150" s="259" t="s">
        <v>1343</v>
      </c>
      <c r="H150" s="259" t="s">
        <v>6</v>
      </c>
      <c r="I150" s="259" t="s">
        <v>1345</v>
      </c>
      <c r="J150" s="259" t="s">
        <v>816</v>
      </c>
      <c r="K150" s="259" t="s">
        <v>5</v>
      </c>
      <c r="L150" s="259" t="s">
        <v>5861</v>
      </c>
      <c r="M150" s="259" t="s">
        <v>6123</v>
      </c>
      <c r="N150" s="261" t="s">
        <v>8448</v>
      </c>
      <c r="O150" s="259"/>
    </row>
    <row r="151" spans="1:15" x14ac:dyDescent="0.3">
      <c r="A151" s="259" t="s">
        <v>846</v>
      </c>
      <c r="B151" s="261" t="s">
        <v>2865</v>
      </c>
      <c r="C151" s="261" t="s">
        <v>67</v>
      </c>
      <c r="D151" s="261" t="s">
        <v>815</v>
      </c>
      <c r="E151" s="261" t="s">
        <v>10</v>
      </c>
      <c r="F151" s="259" t="s">
        <v>2792</v>
      </c>
      <c r="G151" s="259" t="s">
        <v>2864</v>
      </c>
      <c r="H151" s="259" t="s">
        <v>6</v>
      </c>
      <c r="I151" s="259" t="s">
        <v>2866</v>
      </c>
      <c r="J151" s="259" t="s">
        <v>816</v>
      </c>
      <c r="K151" s="259" t="s">
        <v>5</v>
      </c>
      <c r="L151" s="259" t="s">
        <v>5861</v>
      </c>
      <c r="M151" s="259" t="s">
        <v>8552</v>
      </c>
      <c r="N151" s="261" t="s">
        <v>8448</v>
      </c>
      <c r="O151" s="259"/>
    </row>
    <row r="152" spans="1:15" x14ac:dyDescent="0.3">
      <c r="A152" s="259" t="s">
        <v>846</v>
      </c>
      <c r="B152" s="261" t="s">
        <v>2853</v>
      </c>
      <c r="C152" s="261" t="s">
        <v>67</v>
      </c>
      <c r="D152" s="261" t="s">
        <v>815</v>
      </c>
      <c r="E152" s="261" t="s">
        <v>10</v>
      </c>
      <c r="F152" s="259" t="s">
        <v>2792</v>
      </c>
      <c r="G152" s="259" t="s">
        <v>2852</v>
      </c>
      <c r="H152" s="259" t="s">
        <v>6</v>
      </c>
      <c r="I152" s="259" t="s">
        <v>2854</v>
      </c>
      <c r="J152" s="259" t="s">
        <v>816</v>
      </c>
      <c r="K152" s="259" t="s">
        <v>5</v>
      </c>
      <c r="L152" s="259" t="s">
        <v>5861</v>
      </c>
      <c r="M152" s="259" t="s">
        <v>6178</v>
      </c>
      <c r="N152" s="261" t="s">
        <v>8448</v>
      </c>
      <c r="O152" s="259"/>
    </row>
    <row r="153" spans="1:15" x14ac:dyDescent="0.3">
      <c r="A153" s="259" t="s">
        <v>846</v>
      </c>
      <c r="B153" s="261" t="s">
        <v>2042</v>
      </c>
      <c r="C153" s="261" t="s">
        <v>7700</v>
      </c>
      <c r="D153" s="261" t="s">
        <v>815</v>
      </c>
      <c r="E153" s="261" t="s">
        <v>10</v>
      </c>
      <c r="F153" s="259" t="s">
        <v>2010</v>
      </c>
      <c r="G153" s="259" t="s">
        <v>2041</v>
      </c>
      <c r="H153" s="259" t="s">
        <v>6</v>
      </c>
      <c r="I153" s="259" t="s">
        <v>1710</v>
      </c>
      <c r="J153" s="259" t="s">
        <v>816</v>
      </c>
      <c r="K153" s="259" t="s">
        <v>5</v>
      </c>
      <c r="L153" s="259" t="s">
        <v>5861</v>
      </c>
      <c r="M153" s="259" t="s">
        <v>8553</v>
      </c>
      <c r="N153" s="261" t="s">
        <v>8448</v>
      </c>
      <c r="O153" s="259"/>
    </row>
    <row r="154" spans="1:15" x14ac:dyDescent="0.3">
      <c r="A154" s="259" t="s">
        <v>846</v>
      </c>
      <c r="B154" s="261" t="s">
        <v>2096</v>
      </c>
      <c r="C154" s="261" t="s">
        <v>7700</v>
      </c>
      <c r="D154" s="261" t="s">
        <v>815</v>
      </c>
      <c r="E154" s="261" t="s">
        <v>10</v>
      </c>
      <c r="F154" s="259" t="s">
        <v>2067</v>
      </c>
      <c r="G154" s="259" t="s">
        <v>2095</v>
      </c>
      <c r="H154" s="259" t="s">
        <v>6</v>
      </c>
      <c r="I154" s="259" t="s">
        <v>2097</v>
      </c>
      <c r="J154" s="259" t="s">
        <v>816</v>
      </c>
      <c r="K154" s="259" t="s">
        <v>5</v>
      </c>
      <c r="L154" s="259" t="s">
        <v>5861</v>
      </c>
      <c r="M154" s="259" t="s">
        <v>8088</v>
      </c>
      <c r="N154" s="261" t="s">
        <v>8448</v>
      </c>
      <c r="O154" s="259"/>
    </row>
    <row r="155" spans="1:15" x14ac:dyDescent="0.3">
      <c r="A155" s="259" t="s">
        <v>846</v>
      </c>
      <c r="B155" s="261" t="s">
        <v>2099</v>
      </c>
      <c r="C155" s="261" t="s">
        <v>7700</v>
      </c>
      <c r="D155" s="261" t="s">
        <v>815</v>
      </c>
      <c r="E155" s="261" t="s">
        <v>10</v>
      </c>
      <c r="F155" s="259" t="s">
        <v>2067</v>
      </c>
      <c r="G155" s="259" t="s">
        <v>2098</v>
      </c>
      <c r="H155" s="259" t="s">
        <v>6</v>
      </c>
      <c r="I155" s="259" t="s">
        <v>2100</v>
      </c>
      <c r="J155" s="259" t="s">
        <v>816</v>
      </c>
      <c r="K155" s="259" t="s">
        <v>5</v>
      </c>
      <c r="L155" s="259" t="s">
        <v>5861</v>
      </c>
      <c r="M155" s="259" t="s">
        <v>8088</v>
      </c>
      <c r="N155" s="261" t="s">
        <v>8448</v>
      </c>
      <c r="O155" s="259"/>
    </row>
    <row r="156" spans="1:15" x14ac:dyDescent="0.3">
      <c r="A156" s="259" t="s">
        <v>846</v>
      </c>
      <c r="B156" s="261" t="s">
        <v>1329</v>
      </c>
      <c r="C156" s="261" t="s">
        <v>67</v>
      </c>
      <c r="D156" s="261" t="s">
        <v>815</v>
      </c>
      <c r="E156" s="261" t="s">
        <v>10</v>
      </c>
      <c r="F156" s="259" t="s">
        <v>1320</v>
      </c>
      <c r="G156" s="259" t="s">
        <v>1328</v>
      </c>
      <c r="H156" s="259" t="s">
        <v>6</v>
      </c>
      <c r="I156" s="259" t="s">
        <v>1330</v>
      </c>
      <c r="J156" s="259" t="s">
        <v>816</v>
      </c>
      <c r="K156" s="259" t="s">
        <v>5</v>
      </c>
      <c r="L156" s="259" t="s">
        <v>5861</v>
      </c>
      <c r="M156" s="259" t="s">
        <v>6123</v>
      </c>
      <c r="N156" s="261" t="s">
        <v>8448</v>
      </c>
      <c r="O156" s="259"/>
    </row>
    <row r="157" spans="1:15" x14ac:dyDescent="0.3">
      <c r="A157" s="259" t="s">
        <v>846</v>
      </c>
      <c r="B157" s="261" t="s">
        <v>847</v>
      </c>
      <c r="C157" s="261" t="s">
        <v>67</v>
      </c>
      <c r="D157" s="261" t="s">
        <v>815</v>
      </c>
      <c r="E157" s="261" t="s">
        <v>10</v>
      </c>
      <c r="F157" s="259" t="s">
        <v>808</v>
      </c>
      <c r="G157" s="259" t="s">
        <v>845</v>
      </c>
      <c r="H157" s="259" t="s">
        <v>6</v>
      </c>
      <c r="I157" s="259" t="s">
        <v>848</v>
      </c>
      <c r="J157" s="259" t="s">
        <v>816</v>
      </c>
      <c r="K157" s="259" t="s">
        <v>5</v>
      </c>
      <c r="L157" s="259" t="s">
        <v>5861</v>
      </c>
      <c r="M157" s="259" t="s">
        <v>5915</v>
      </c>
      <c r="N157" s="261" t="s">
        <v>8448</v>
      </c>
      <c r="O157" s="259"/>
    </row>
    <row r="158" spans="1:15" x14ac:dyDescent="0.3">
      <c r="A158" s="259" t="s">
        <v>846</v>
      </c>
      <c r="B158" s="261" t="s">
        <v>2175</v>
      </c>
      <c r="C158" s="261" t="s">
        <v>67</v>
      </c>
      <c r="D158" s="261" t="s">
        <v>815</v>
      </c>
      <c r="E158" s="261" t="s">
        <v>10</v>
      </c>
      <c r="F158" s="259" t="s">
        <v>2104</v>
      </c>
      <c r="G158" s="259" t="s">
        <v>2174</v>
      </c>
      <c r="H158" s="259" t="s">
        <v>6</v>
      </c>
      <c r="I158" s="259" t="s">
        <v>2176</v>
      </c>
      <c r="J158" s="259" t="s">
        <v>816</v>
      </c>
      <c r="K158" s="259" t="s">
        <v>5</v>
      </c>
      <c r="L158" s="259" t="s">
        <v>5861</v>
      </c>
      <c r="M158" s="259" t="s">
        <v>6169</v>
      </c>
      <c r="N158" s="261" t="s">
        <v>8448</v>
      </c>
      <c r="O158" s="259"/>
    </row>
    <row r="159" spans="1:15" x14ac:dyDescent="0.3">
      <c r="A159" s="259" t="s">
        <v>1325</v>
      </c>
      <c r="B159" s="261" t="s">
        <v>3003</v>
      </c>
      <c r="C159" s="261" t="s">
        <v>7700</v>
      </c>
      <c r="D159" s="261" t="s">
        <v>11</v>
      </c>
      <c r="E159" s="261" t="s">
        <v>10</v>
      </c>
      <c r="F159" s="259" t="s">
        <v>2988</v>
      </c>
      <c r="G159" s="259" t="s">
        <v>3002</v>
      </c>
      <c r="H159" s="259" t="s">
        <v>6</v>
      </c>
      <c r="I159" s="259" t="s">
        <v>3004</v>
      </c>
      <c r="J159" s="259" t="s">
        <v>2991</v>
      </c>
      <c r="K159" s="259" t="s">
        <v>5</v>
      </c>
      <c r="L159" s="259" t="s">
        <v>5861</v>
      </c>
      <c r="M159" s="259" t="s">
        <v>6181</v>
      </c>
      <c r="N159" s="261" t="s">
        <v>8448</v>
      </c>
      <c r="O159" s="259"/>
    </row>
    <row r="160" spans="1:15" x14ac:dyDescent="0.3">
      <c r="A160" s="259" t="s">
        <v>1325</v>
      </c>
      <c r="B160" s="261" t="s">
        <v>2148</v>
      </c>
      <c r="C160" s="261" t="s">
        <v>7700</v>
      </c>
      <c r="D160" s="261" t="s">
        <v>815</v>
      </c>
      <c r="E160" s="261" t="s">
        <v>10</v>
      </c>
      <c r="F160" s="259" t="s">
        <v>2104</v>
      </c>
      <c r="G160" s="259" t="s">
        <v>2147</v>
      </c>
      <c r="H160" s="259" t="s">
        <v>6</v>
      </c>
      <c r="I160" s="259" t="s">
        <v>2149</v>
      </c>
      <c r="J160" s="259" t="s">
        <v>816</v>
      </c>
      <c r="K160" s="259" t="s">
        <v>5</v>
      </c>
      <c r="L160" s="259" t="s">
        <v>5861</v>
      </c>
      <c r="M160" s="259" t="s">
        <v>6169</v>
      </c>
      <c r="N160" s="261" t="s">
        <v>8448</v>
      </c>
      <c r="O160" s="259"/>
    </row>
    <row r="161" spans="1:15" x14ac:dyDescent="0.3">
      <c r="A161" s="259" t="s">
        <v>1325</v>
      </c>
      <c r="B161" s="261" t="s">
        <v>1631</v>
      </c>
      <c r="C161" s="261" t="s">
        <v>7700</v>
      </c>
      <c r="D161" s="261" t="s">
        <v>815</v>
      </c>
      <c r="E161" s="261" t="s">
        <v>10</v>
      </c>
      <c r="F161" s="259" t="s">
        <v>1601</v>
      </c>
      <c r="G161" s="259" t="s">
        <v>1630</v>
      </c>
      <c r="H161" s="259" t="s">
        <v>6</v>
      </c>
      <c r="I161" s="259" t="s">
        <v>1632</v>
      </c>
      <c r="J161" s="259" t="s">
        <v>816</v>
      </c>
      <c r="K161" s="259" t="s">
        <v>5</v>
      </c>
      <c r="L161" s="259" t="s">
        <v>5861</v>
      </c>
      <c r="M161" s="259" t="s">
        <v>5987</v>
      </c>
      <c r="N161" s="261" t="s">
        <v>8448</v>
      </c>
      <c r="O161" s="259"/>
    </row>
    <row r="162" spans="1:15" x14ac:dyDescent="0.3">
      <c r="A162" s="259" t="s">
        <v>1325</v>
      </c>
      <c r="B162" s="261" t="s">
        <v>1326</v>
      </c>
      <c r="C162" s="261" t="s">
        <v>67</v>
      </c>
      <c r="D162" s="261" t="s">
        <v>815</v>
      </c>
      <c r="E162" s="261" t="s">
        <v>10</v>
      </c>
      <c r="F162" s="259" t="s">
        <v>1320</v>
      </c>
      <c r="G162" s="259" t="s">
        <v>1324</v>
      </c>
      <c r="H162" s="259" t="s">
        <v>6</v>
      </c>
      <c r="I162" s="259" t="s">
        <v>1327</v>
      </c>
      <c r="J162" s="259" t="s">
        <v>816</v>
      </c>
      <c r="K162" s="259" t="s">
        <v>5</v>
      </c>
      <c r="L162" s="259" t="s">
        <v>5861</v>
      </c>
      <c r="M162" s="259" t="s">
        <v>6123</v>
      </c>
      <c r="N162" s="261" t="s">
        <v>8448</v>
      </c>
      <c r="O162" s="259"/>
    </row>
    <row r="163" spans="1:15" x14ac:dyDescent="0.3">
      <c r="A163" s="259" t="s">
        <v>1325</v>
      </c>
      <c r="B163" s="261" t="s">
        <v>2850</v>
      </c>
      <c r="C163" s="261" t="s">
        <v>7700</v>
      </c>
      <c r="D163" s="261" t="s">
        <v>815</v>
      </c>
      <c r="E163" s="261" t="s">
        <v>10</v>
      </c>
      <c r="F163" s="259" t="s">
        <v>2792</v>
      </c>
      <c r="G163" s="259" t="s">
        <v>2849</v>
      </c>
      <c r="H163" s="259" t="s">
        <v>6</v>
      </c>
      <c r="I163" s="259" t="s">
        <v>2851</v>
      </c>
      <c r="J163" s="259" t="s">
        <v>816</v>
      </c>
      <c r="K163" s="259" t="s">
        <v>5</v>
      </c>
      <c r="L163" s="259" t="s">
        <v>5861</v>
      </c>
      <c r="M163" s="259" t="s">
        <v>6178</v>
      </c>
      <c r="N163" s="261" t="s">
        <v>8448</v>
      </c>
      <c r="O163" s="259"/>
    </row>
    <row r="164" spans="1:15" x14ac:dyDescent="0.3">
      <c r="A164" s="259" t="s">
        <v>1325</v>
      </c>
      <c r="B164" s="261" t="s">
        <v>1347</v>
      </c>
      <c r="C164" s="261" t="s">
        <v>7700</v>
      </c>
      <c r="D164" s="261" t="s">
        <v>815</v>
      </c>
      <c r="E164" s="261" t="s">
        <v>10</v>
      </c>
      <c r="F164" s="259" t="s">
        <v>1320</v>
      </c>
      <c r="G164" s="259" t="s">
        <v>1346</v>
      </c>
      <c r="H164" s="259" t="s">
        <v>6</v>
      </c>
      <c r="I164" s="259" t="s">
        <v>1348</v>
      </c>
      <c r="J164" s="259" t="s">
        <v>816</v>
      </c>
      <c r="K164" s="259" t="s">
        <v>5</v>
      </c>
      <c r="L164" s="259" t="s">
        <v>5861</v>
      </c>
      <c r="M164" s="259" t="s">
        <v>6123</v>
      </c>
      <c r="N164" s="261" t="s">
        <v>8448</v>
      </c>
      <c r="O164" s="259"/>
    </row>
    <row r="165" spans="1:15" x14ac:dyDescent="0.3">
      <c r="A165" s="259" t="s">
        <v>1325</v>
      </c>
      <c r="B165" s="261" t="s">
        <v>1354</v>
      </c>
      <c r="C165" s="261" t="s">
        <v>67</v>
      </c>
      <c r="D165" s="261" t="s">
        <v>815</v>
      </c>
      <c r="E165" s="261" t="s">
        <v>10</v>
      </c>
      <c r="F165" s="259" t="s">
        <v>1320</v>
      </c>
      <c r="G165" s="259" t="s">
        <v>1353</v>
      </c>
      <c r="H165" s="259" t="s">
        <v>6</v>
      </c>
      <c r="I165" s="259" t="s">
        <v>1355</v>
      </c>
      <c r="J165" s="259" t="s">
        <v>816</v>
      </c>
      <c r="K165" s="259" t="s">
        <v>5</v>
      </c>
      <c r="L165" s="259" t="s">
        <v>5861</v>
      </c>
      <c r="M165" s="259" t="s">
        <v>6123</v>
      </c>
      <c r="N165" s="261" t="s">
        <v>8448</v>
      </c>
      <c r="O165" s="259"/>
    </row>
    <row r="166" spans="1:15" x14ac:dyDescent="0.3">
      <c r="A166" s="259" t="s">
        <v>1325</v>
      </c>
      <c r="B166" s="261" t="s">
        <v>1357</v>
      </c>
      <c r="C166" s="261" t="s">
        <v>67</v>
      </c>
      <c r="D166" s="261" t="s">
        <v>815</v>
      </c>
      <c r="E166" s="261" t="s">
        <v>10</v>
      </c>
      <c r="F166" s="259" t="s">
        <v>1320</v>
      </c>
      <c r="G166" s="259" t="s">
        <v>1356</v>
      </c>
      <c r="H166" s="259" t="s">
        <v>6</v>
      </c>
      <c r="I166" s="259" t="s">
        <v>1358</v>
      </c>
      <c r="J166" s="259" t="s">
        <v>816</v>
      </c>
      <c r="K166" s="259" t="s">
        <v>5</v>
      </c>
      <c r="L166" s="259" t="s">
        <v>5861</v>
      </c>
      <c r="M166" s="259" t="s">
        <v>6123</v>
      </c>
      <c r="N166" s="261" t="s">
        <v>8448</v>
      </c>
      <c r="O166" s="259"/>
    </row>
    <row r="167" spans="1:15" x14ac:dyDescent="0.3">
      <c r="A167" s="259" t="s">
        <v>1350</v>
      </c>
      <c r="B167" s="261" t="s">
        <v>1678</v>
      </c>
      <c r="C167" s="261" t="s">
        <v>67</v>
      </c>
      <c r="D167" s="261" t="s">
        <v>11</v>
      </c>
      <c r="E167" s="261" t="s">
        <v>836</v>
      </c>
      <c r="F167" s="259" t="s">
        <v>1642</v>
      </c>
      <c r="G167" s="259" t="s">
        <v>1677</v>
      </c>
      <c r="H167" s="259" t="s">
        <v>6</v>
      </c>
      <c r="I167" s="259" t="s">
        <v>1679</v>
      </c>
      <c r="J167" s="259" t="s">
        <v>193</v>
      </c>
      <c r="K167" s="259" t="s">
        <v>5</v>
      </c>
      <c r="L167" s="259" t="s">
        <v>8087</v>
      </c>
      <c r="M167" s="259" t="s">
        <v>8088</v>
      </c>
      <c r="N167" s="261" t="s">
        <v>8448</v>
      </c>
      <c r="O167" s="259"/>
    </row>
    <row r="168" spans="1:15" x14ac:dyDescent="0.3">
      <c r="A168" s="259" t="s">
        <v>1350</v>
      </c>
      <c r="B168" s="261" t="s">
        <v>1681</v>
      </c>
      <c r="C168" s="261" t="s">
        <v>67</v>
      </c>
      <c r="D168" s="261" t="s">
        <v>11</v>
      </c>
      <c r="E168" s="261" t="s">
        <v>10</v>
      </c>
      <c r="F168" s="259" t="s">
        <v>1642</v>
      </c>
      <c r="G168" s="259" t="s">
        <v>1680</v>
      </c>
      <c r="H168" s="259" t="s">
        <v>6</v>
      </c>
      <c r="I168" s="259" t="s">
        <v>1682</v>
      </c>
      <c r="J168" s="259" t="s">
        <v>193</v>
      </c>
      <c r="K168" s="259" t="s">
        <v>5</v>
      </c>
      <c r="L168" s="259" t="s">
        <v>8087</v>
      </c>
      <c r="M168" s="259" t="s">
        <v>8089</v>
      </c>
      <c r="N168" s="261" t="s">
        <v>8448</v>
      </c>
      <c r="O168" s="259"/>
    </row>
    <row r="169" spans="1:15" x14ac:dyDescent="0.3">
      <c r="A169" s="259" t="s">
        <v>1350</v>
      </c>
      <c r="B169" s="261" t="s">
        <v>1687</v>
      </c>
      <c r="C169" s="261" t="s">
        <v>67</v>
      </c>
      <c r="D169" s="261" t="s">
        <v>11</v>
      </c>
      <c r="E169" s="261" t="s">
        <v>10</v>
      </c>
      <c r="F169" s="259" t="s">
        <v>1642</v>
      </c>
      <c r="G169" s="259" t="s">
        <v>1686</v>
      </c>
      <c r="H169" s="259" t="s">
        <v>6</v>
      </c>
      <c r="I169" s="259" t="s">
        <v>1688</v>
      </c>
      <c r="J169" s="259" t="s">
        <v>193</v>
      </c>
      <c r="K169" s="259" t="s">
        <v>5</v>
      </c>
      <c r="L169" s="259" t="s">
        <v>8087</v>
      </c>
      <c r="M169" s="259" t="s">
        <v>8108</v>
      </c>
      <c r="N169" s="261" t="s">
        <v>8448</v>
      </c>
      <c r="O169" s="259"/>
    </row>
    <row r="170" spans="1:15" x14ac:dyDescent="0.3">
      <c r="A170" s="259" t="s">
        <v>1350</v>
      </c>
      <c r="B170" s="261" t="s">
        <v>1690</v>
      </c>
      <c r="C170" s="261" t="s">
        <v>67</v>
      </c>
      <c r="D170" s="261" t="s">
        <v>11</v>
      </c>
      <c r="E170" s="261" t="s">
        <v>10</v>
      </c>
      <c r="F170" s="259" t="s">
        <v>1642</v>
      </c>
      <c r="G170" s="259" t="s">
        <v>1689</v>
      </c>
      <c r="H170" s="259" t="s">
        <v>6</v>
      </c>
      <c r="I170" s="259" t="s">
        <v>1691</v>
      </c>
      <c r="J170" s="259" t="s">
        <v>193</v>
      </c>
      <c r="K170" s="259" t="s">
        <v>5</v>
      </c>
      <c r="L170" s="259" t="s">
        <v>8087</v>
      </c>
      <c r="M170" s="259" t="s">
        <v>8110</v>
      </c>
      <c r="N170" s="261" t="s">
        <v>8448</v>
      </c>
      <c r="O170" s="259"/>
    </row>
    <row r="171" spans="1:15" x14ac:dyDescent="0.3">
      <c r="A171" s="259" t="s">
        <v>1350</v>
      </c>
      <c r="B171" s="261" t="s">
        <v>1709</v>
      </c>
      <c r="C171" s="261" t="s">
        <v>67</v>
      </c>
      <c r="D171" s="261" t="s">
        <v>11</v>
      </c>
      <c r="E171" s="261" t="s">
        <v>10</v>
      </c>
      <c r="F171" s="259" t="s">
        <v>1642</v>
      </c>
      <c r="G171" s="259" t="s">
        <v>1708</v>
      </c>
      <c r="H171" s="259" t="s">
        <v>6</v>
      </c>
      <c r="I171" s="259" t="s">
        <v>1710</v>
      </c>
      <c r="J171" s="259" t="s">
        <v>193</v>
      </c>
      <c r="K171" s="259" t="s">
        <v>5</v>
      </c>
      <c r="L171" s="259" t="s">
        <v>8087</v>
      </c>
      <c r="M171" s="259" t="s">
        <v>8553</v>
      </c>
      <c r="N171" s="261" t="s">
        <v>8448</v>
      </c>
      <c r="O171" s="259"/>
    </row>
    <row r="172" spans="1:15" x14ac:dyDescent="0.3">
      <c r="A172" s="259" t="s">
        <v>1350</v>
      </c>
      <c r="B172" s="261" t="s">
        <v>1693</v>
      </c>
      <c r="C172" s="261" t="s">
        <v>67</v>
      </c>
      <c r="D172" s="261" t="s">
        <v>11</v>
      </c>
      <c r="E172" s="261" t="s">
        <v>10</v>
      </c>
      <c r="F172" s="259" t="s">
        <v>1642</v>
      </c>
      <c r="G172" s="259" t="s">
        <v>1692</v>
      </c>
      <c r="H172" s="259" t="s">
        <v>6</v>
      </c>
      <c r="I172" s="259" t="s">
        <v>1694</v>
      </c>
      <c r="J172" s="259" t="s">
        <v>193</v>
      </c>
      <c r="K172" s="259" t="s">
        <v>5</v>
      </c>
      <c r="L172" s="259" t="s">
        <v>8087</v>
      </c>
      <c r="M172" s="259" t="s">
        <v>8553</v>
      </c>
      <c r="N172" s="261" t="s">
        <v>8448</v>
      </c>
      <c r="O172" s="259"/>
    </row>
    <row r="173" spans="1:15" x14ac:dyDescent="0.3">
      <c r="A173" s="259" t="s">
        <v>1350</v>
      </c>
      <c r="B173" s="261" t="s">
        <v>1644</v>
      </c>
      <c r="C173" s="261" t="s">
        <v>7700</v>
      </c>
      <c r="D173" s="261" t="s">
        <v>11</v>
      </c>
      <c r="E173" s="261" t="s">
        <v>10</v>
      </c>
      <c r="F173" s="259" t="s">
        <v>1642</v>
      </c>
      <c r="G173" s="259" t="s">
        <v>1643</v>
      </c>
      <c r="H173" s="259" t="s">
        <v>6</v>
      </c>
      <c r="I173" s="259" t="s">
        <v>1645</v>
      </c>
      <c r="J173" s="259" t="s">
        <v>193</v>
      </c>
      <c r="K173" s="259" t="s">
        <v>5</v>
      </c>
      <c r="L173" s="259" t="s">
        <v>8087</v>
      </c>
      <c r="M173" s="259" t="s">
        <v>8554</v>
      </c>
      <c r="N173" s="261" t="s">
        <v>8448</v>
      </c>
      <c r="O173" s="259"/>
    </row>
    <row r="174" spans="1:15" x14ac:dyDescent="0.3">
      <c r="A174" s="259" t="s">
        <v>1350</v>
      </c>
      <c r="B174" s="261" t="s">
        <v>1647</v>
      </c>
      <c r="C174" s="261" t="s">
        <v>7700</v>
      </c>
      <c r="D174" s="261" t="s">
        <v>11</v>
      </c>
      <c r="E174" s="261" t="s">
        <v>10</v>
      </c>
      <c r="F174" s="259" t="s">
        <v>1642</v>
      </c>
      <c r="G174" s="259" t="s">
        <v>1646</v>
      </c>
      <c r="H174" s="259" t="s">
        <v>6</v>
      </c>
      <c r="I174" s="259" t="s">
        <v>1648</v>
      </c>
      <c r="J174" s="259" t="s">
        <v>193</v>
      </c>
      <c r="K174" s="259" t="s">
        <v>5</v>
      </c>
      <c r="L174" s="259" t="s">
        <v>8087</v>
      </c>
      <c r="M174" s="259" t="s">
        <v>8089</v>
      </c>
      <c r="N174" s="261" t="s">
        <v>8448</v>
      </c>
      <c r="O174" s="259"/>
    </row>
    <row r="175" spans="1:15" x14ac:dyDescent="0.3">
      <c r="A175" s="259" t="s">
        <v>1350</v>
      </c>
      <c r="B175" s="261" t="s">
        <v>1650</v>
      </c>
      <c r="C175" s="261" t="s">
        <v>7700</v>
      </c>
      <c r="D175" s="261" t="s">
        <v>11</v>
      </c>
      <c r="E175" s="261" t="s">
        <v>10</v>
      </c>
      <c r="F175" s="259" t="s">
        <v>1642</v>
      </c>
      <c r="G175" s="259" t="s">
        <v>1649</v>
      </c>
      <c r="H175" s="259" t="s">
        <v>6</v>
      </c>
      <c r="I175" s="259" t="s">
        <v>1651</v>
      </c>
      <c r="J175" s="259" t="s">
        <v>193</v>
      </c>
      <c r="K175" s="259" t="s">
        <v>5</v>
      </c>
      <c r="L175" s="259" t="s">
        <v>8087</v>
      </c>
      <c r="M175" s="259" t="s">
        <v>8554</v>
      </c>
      <c r="N175" s="261" t="s">
        <v>8448</v>
      </c>
      <c r="O175" s="259"/>
    </row>
    <row r="176" spans="1:15" x14ac:dyDescent="0.3">
      <c r="A176" s="259" t="s">
        <v>1350</v>
      </c>
      <c r="B176" s="261" t="s">
        <v>1653</v>
      </c>
      <c r="C176" s="261" t="s">
        <v>7700</v>
      </c>
      <c r="D176" s="261" t="s">
        <v>11</v>
      </c>
      <c r="E176" s="261" t="s">
        <v>10</v>
      </c>
      <c r="F176" s="259" t="s">
        <v>1642</v>
      </c>
      <c r="G176" s="259" t="s">
        <v>1652</v>
      </c>
      <c r="H176" s="259" t="s">
        <v>6</v>
      </c>
      <c r="I176" s="259" t="s">
        <v>1654</v>
      </c>
      <c r="J176" s="259" t="s">
        <v>193</v>
      </c>
      <c r="K176" s="259" t="s">
        <v>5</v>
      </c>
      <c r="L176" s="259" t="s">
        <v>8087</v>
      </c>
      <c r="M176" s="259" t="s">
        <v>8091</v>
      </c>
      <c r="N176" s="261" t="s">
        <v>8448</v>
      </c>
      <c r="O176" s="259"/>
    </row>
    <row r="177" spans="1:15" x14ac:dyDescent="0.3">
      <c r="A177" s="259" t="s">
        <v>1350</v>
      </c>
      <c r="B177" s="261" t="s">
        <v>1660</v>
      </c>
      <c r="C177" s="261" t="s">
        <v>7700</v>
      </c>
      <c r="D177" s="261" t="s">
        <v>11</v>
      </c>
      <c r="E177" s="261" t="s">
        <v>10</v>
      </c>
      <c r="F177" s="259" t="s">
        <v>1642</v>
      </c>
      <c r="G177" s="259" t="s">
        <v>1659</v>
      </c>
      <c r="H177" s="259" t="s">
        <v>6</v>
      </c>
      <c r="I177" s="259" t="s">
        <v>1661</v>
      </c>
      <c r="J177" s="259" t="s">
        <v>193</v>
      </c>
      <c r="K177" s="259" t="s">
        <v>5</v>
      </c>
      <c r="L177" s="259" t="s">
        <v>8087</v>
      </c>
      <c r="M177" s="259" t="s">
        <v>8554</v>
      </c>
      <c r="N177" s="261" t="s">
        <v>8448</v>
      </c>
      <c r="O177" s="259"/>
    </row>
    <row r="178" spans="1:15" x14ac:dyDescent="0.3">
      <c r="A178" s="259" t="s">
        <v>1350</v>
      </c>
      <c r="B178" s="261" t="s">
        <v>1663</v>
      </c>
      <c r="C178" s="261" t="s">
        <v>7700</v>
      </c>
      <c r="D178" s="261" t="s">
        <v>11</v>
      </c>
      <c r="E178" s="261" t="s">
        <v>836</v>
      </c>
      <c r="F178" s="259" t="s">
        <v>1642</v>
      </c>
      <c r="G178" s="259" t="s">
        <v>1662</v>
      </c>
      <c r="H178" s="259" t="s">
        <v>6</v>
      </c>
      <c r="I178" s="259" t="s">
        <v>1664</v>
      </c>
      <c r="J178" s="259" t="s">
        <v>193</v>
      </c>
      <c r="K178" s="259" t="s">
        <v>5</v>
      </c>
      <c r="L178" s="259" t="s">
        <v>8087</v>
      </c>
      <c r="M178" s="259" t="s">
        <v>8088</v>
      </c>
      <c r="N178" s="261" t="s">
        <v>8448</v>
      </c>
      <c r="O178" s="259"/>
    </row>
    <row r="179" spans="1:15" x14ac:dyDescent="0.3">
      <c r="A179" s="259" t="s">
        <v>1350</v>
      </c>
      <c r="B179" s="261" t="s">
        <v>1666</v>
      </c>
      <c r="C179" s="261" t="s">
        <v>7700</v>
      </c>
      <c r="D179" s="261" t="s">
        <v>11</v>
      </c>
      <c r="E179" s="261" t="s">
        <v>10</v>
      </c>
      <c r="F179" s="259" t="s">
        <v>1642</v>
      </c>
      <c r="G179" s="259" t="s">
        <v>1665</v>
      </c>
      <c r="H179" s="259" t="s">
        <v>6</v>
      </c>
      <c r="I179" s="259" t="s">
        <v>1667</v>
      </c>
      <c r="J179" s="259" t="s">
        <v>193</v>
      </c>
      <c r="K179" s="259" t="s">
        <v>5</v>
      </c>
      <c r="L179" s="259" t="s">
        <v>8087</v>
      </c>
      <c r="M179" s="259" t="s">
        <v>8555</v>
      </c>
      <c r="N179" s="261" t="s">
        <v>8448</v>
      </c>
      <c r="O179" s="259"/>
    </row>
    <row r="180" spans="1:15" x14ac:dyDescent="0.3">
      <c r="A180" s="259" t="s">
        <v>1350</v>
      </c>
      <c r="B180" s="261" t="s">
        <v>1351</v>
      </c>
      <c r="C180" s="261" t="s">
        <v>67</v>
      </c>
      <c r="D180" s="261" t="s">
        <v>11</v>
      </c>
      <c r="E180" s="261" t="s">
        <v>10</v>
      </c>
      <c r="F180" s="259" t="s">
        <v>1320</v>
      </c>
      <c r="G180" s="259" t="s">
        <v>1349</v>
      </c>
      <c r="H180" s="259" t="s">
        <v>6</v>
      </c>
      <c r="I180" s="259" t="s">
        <v>1352</v>
      </c>
      <c r="J180" s="259" t="s">
        <v>193</v>
      </c>
      <c r="K180" s="259" t="s">
        <v>5</v>
      </c>
      <c r="L180" s="259" t="s">
        <v>5861</v>
      </c>
      <c r="M180" s="259" t="s">
        <v>6123</v>
      </c>
      <c r="N180" s="261" t="s">
        <v>8448</v>
      </c>
      <c r="O180" s="259"/>
    </row>
    <row r="181" spans="1:15" x14ac:dyDescent="0.3">
      <c r="A181" s="259" t="s">
        <v>1350</v>
      </c>
      <c r="B181" s="261" t="s">
        <v>2012</v>
      </c>
      <c r="C181" s="261" t="s">
        <v>7700</v>
      </c>
      <c r="D181" s="261" t="s">
        <v>11</v>
      </c>
      <c r="E181" s="261" t="s">
        <v>10</v>
      </c>
      <c r="F181" s="259" t="s">
        <v>2010</v>
      </c>
      <c r="G181" s="259" t="s">
        <v>2011</v>
      </c>
      <c r="H181" s="259" t="s">
        <v>6</v>
      </c>
      <c r="I181" s="259" t="s">
        <v>2013</v>
      </c>
      <c r="J181" s="259" t="s">
        <v>193</v>
      </c>
      <c r="K181" s="259" t="s">
        <v>5</v>
      </c>
      <c r="L181" s="259" t="s">
        <v>5861</v>
      </c>
      <c r="M181" s="259" t="s">
        <v>8089</v>
      </c>
      <c r="N181" s="261" t="s">
        <v>8448</v>
      </c>
      <c r="O181" s="259"/>
    </row>
    <row r="182" spans="1:15" x14ac:dyDescent="0.3">
      <c r="A182" s="259" t="s">
        <v>1350</v>
      </c>
      <c r="B182" s="261" t="s">
        <v>1675</v>
      </c>
      <c r="C182" s="261" t="s">
        <v>7700</v>
      </c>
      <c r="D182" s="261" t="s">
        <v>11</v>
      </c>
      <c r="E182" s="261" t="s">
        <v>10</v>
      </c>
      <c r="F182" s="259" t="s">
        <v>1642</v>
      </c>
      <c r="G182" s="259" t="s">
        <v>1674</v>
      </c>
      <c r="H182" s="259" t="s">
        <v>6</v>
      </c>
      <c r="I182" s="259" t="s">
        <v>1676</v>
      </c>
      <c r="J182" s="259" t="s">
        <v>193</v>
      </c>
      <c r="K182" s="259" t="s">
        <v>5</v>
      </c>
      <c r="L182" s="259" t="s">
        <v>8087</v>
      </c>
      <c r="M182" s="259" t="s">
        <v>8088</v>
      </c>
      <c r="N182" s="261" t="s">
        <v>8448</v>
      </c>
      <c r="O182" s="259"/>
    </row>
    <row r="183" spans="1:15" x14ac:dyDescent="0.3">
      <c r="A183" s="259" t="s">
        <v>1350</v>
      </c>
      <c r="B183" s="261" t="s">
        <v>1634</v>
      </c>
      <c r="C183" s="261" t="s">
        <v>67</v>
      </c>
      <c r="D183" s="261" t="s">
        <v>815</v>
      </c>
      <c r="E183" s="261" t="s">
        <v>10</v>
      </c>
      <c r="F183" s="259" t="s">
        <v>1601</v>
      </c>
      <c r="G183" s="259" t="s">
        <v>1633</v>
      </c>
      <c r="H183" s="259" t="s">
        <v>6</v>
      </c>
      <c r="I183" s="259" t="s">
        <v>1635</v>
      </c>
      <c r="J183" s="259" t="s">
        <v>193</v>
      </c>
      <c r="K183" s="259" t="s">
        <v>5</v>
      </c>
      <c r="L183" s="259" t="s">
        <v>5861</v>
      </c>
      <c r="M183" s="259" t="s">
        <v>5987</v>
      </c>
      <c r="N183" s="261" t="s">
        <v>8448</v>
      </c>
      <c r="O183" s="259"/>
    </row>
    <row r="184" spans="1:15" x14ac:dyDescent="0.3">
      <c r="A184" s="259" t="s">
        <v>1350</v>
      </c>
      <c r="B184" s="261" t="s">
        <v>1706</v>
      </c>
      <c r="C184" s="261" t="s">
        <v>7700</v>
      </c>
      <c r="D184" s="261" t="s">
        <v>11</v>
      </c>
      <c r="E184" s="261" t="s">
        <v>10</v>
      </c>
      <c r="F184" s="259" t="s">
        <v>1642</v>
      </c>
      <c r="G184" s="259" t="s">
        <v>1705</v>
      </c>
      <c r="H184" s="259" t="s">
        <v>6</v>
      </c>
      <c r="I184" s="259" t="s">
        <v>1707</v>
      </c>
      <c r="J184" s="259" t="s">
        <v>193</v>
      </c>
      <c r="K184" s="259" t="s">
        <v>5</v>
      </c>
      <c r="L184" s="259" t="s">
        <v>8087</v>
      </c>
      <c r="M184" s="259" t="s">
        <v>8089</v>
      </c>
      <c r="N184" s="261" t="s">
        <v>8448</v>
      </c>
      <c r="O184" s="259"/>
    </row>
    <row r="185" spans="1:15" x14ac:dyDescent="0.3">
      <c r="A185" s="259" t="s">
        <v>1350</v>
      </c>
      <c r="B185" s="261" t="s">
        <v>1712</v>
      </c>
      <c r="C185" s="261" t="s">
        <v>7700</v>
      </c>
      <c r="D185" s="261" t="s">
        <v>11</v>
      </c>
      <c r="E185" s="261" t="s">
        <v>10</v>
      </c>
      <c r="F185" s="259" t="s">
        <v>1642</v>
      </c>
      <c r="G185" s="259" t="s">
        <v>1711</v>
      </c>
      <c r="H185" s="259" t="s">
        <v>6</v>
      </c>
      <c r="I185" s="259" t="s">
        <v>1713</v>
      </c>
      <c r="J185" s="259" t="s">
        <v>193</v>
      </c>
      <c r="K185" s="259" t="s">
        <v>5</v>
      </c>
      <c r="L185" s="259" t="s">
        <v>8087</v>
      </c>
      <c r="M185" s="259" t="s">
        <v>8088</v>
      </c>
      <c r="N185" s="261" t="s">
        <v>8448</v>
      </c>
      <c r="O185" s="259"/>
    </row>
    <row r="186" spans="1:15" x14ac:dyDescent="0.3">
      <c r="A186" s="259" t="s">
        <v>478</v>
      </c>
      <c r="B186" s="261" t="s">
        <v>2106</v>
      </c>
      <c r="C186" s="261" t="s">
        <v>7700</v>
      </c>
      <c r="D186" s="261" t="s">
        <v>2107</v>
      </c>
      <c r="E186" s="261" t="s">
        <v>10</v>
      </c>
      <c r="F186" s="259" t="s">
        <v>2104</v>
      </c>
      <c r="G186" s="259" t="s">
        <v>2105</v>
      </c>
      <c r="H186" s="259" t="s">
        <v>6</v>
      </c>
      <c r="I186" s="259" t="s">
        <v>2109</v>
      </c>
      <c r="J186" s="259" t="s">
        <v>2108</v>
      </c>
      <c r="K186" s="259" t="s">
        <v>5</v>
      </c>
      <c r="L186" s="259" t="s">
        <v>5861</v>
      </c>
      <c r="M186" s="259" t="s">
        <v>6169</v>
      </c>
      <c r="N186" s="261" t="s">
        <v>8448</v>
      </c>
      <c r="O186" s="259"/>
    </row>
    <row r="187" spans="1:15" x14ac:dyDescent="0.3">
      <c r="A187" s="259" t="s">
        <v>478</v>
      </c>
      <c r="B187" s="261" t="s">
        <v>2075</v>
      </c>
      <c r="C187" s="261" t="s">
        <v>7700</v>
      </c>
      <c r="D187" s="261" t="s">
        <v>454</v>
      </c>
      <c r="E187" s="261" t="s">
        <v>10</v>
      </c>
      <c r="F187" s="259" t="s">
        <v>2067</v>
      </c>
      <c r="G187" s="259" t="s">
        <v>2074</v>
      </c>
      <c r="H187" s="259" t="s">
        <v>6</v>
      </c>
      <c r="I187" s="259" t="s">
        <v>2076</v>
      </c>
      <c r="J187" s="259" t="s">
        <v>455</v>
      </c>
      <c r="K187" s="259" t="s">
        <v>5</v>
      </c>
      <c r="L187" s="259" t="s">
        <v>5861</v>
      </c>
      <c r="M187" s="259" t="s">
        <v>8111</v>
      </c>
      <c r="N187" s="261" t="s">
        <v>8448</v>
      </c>
      <c r="O187" s="259"/>
    </row>
    <row r="188" spans="1:15" x14ac:dyDescent="0.3">
      <c r="A188" s="259" t="s">
        <v>478</v>
      </c>
      <c r="B188" s="261" t="s">
        <v>2078</v>
      </c>
      <c r="C188" s="261" t="s">
        <v>7700</v>
      </c>
      <c r="D188" s="261" t="s">
        <v>454</v>
      </c>
      <c r="E188" s="261" t="s">
        <v>10</v>
      </c>
      <c r="F188" s="259" t="s">
        <v>2067</v>
      </c>
      <c r="G188" s="259" t="s">
        <v>2077</v>
      </c>
      <c r="H188" s="259" t="s">
        <v>6</v>
      </c>
      <c r="I188" s="259" t="s">
        <v>2079</v>
      </c>
      <c r="J188" s="259" t="s">
        <v>455</v>
      </c>
      <c r="K188" s="259" t="s">
        <v>5</v>
      </c>
      <c r="L188" s="259" t="s">
        <v>5861</v>
      </c>
      <c r="M188" s="259" t="s">
        <v>8111</v>
      </c>
      <c r="N188" s="261" t="s">
        <v>8448</v>
      </c>
      <c r="O188" s="259"/>
    </row>
    <row r="189" spans="1:15" x14ac:dyDescent="0.3">
      <c r="A189" s="259" t="s">
        <v>478</v>
      </c>
      <c r="B189" s="261" t="s">
        <v>2081</v>
      </c>
      <c r="C189" s="261" t="s">
        <v>7700</v>
      </c>
      <c r="D189" s="261" t="s">
        <v>454</v>
      </c>
      <c r="E189" s="261" t="s">
        <v>10</v>
      </c>
      <c r="F189" s="259" t="s">
        <v>2067</v>
      </c>
      <c r="G189" s="259" t="s">
        <v>2080</v>
      </c>
      <c r="H189" s="259" t="s">
        <v>6</v>
      </c>
      <c r="I189" s="259" t="s">
        <v>2082</v>
      </c>
      <c r="J189" s="259" t="s">
        <v>455</v>
      </c>
      <c r="K189" s="259" t="s">
        <v>5</v>
      </c>
      <c r="L189" s="259" t="s">
        <v>5861</v>
      </c>
      <c r="M189" s="259" t="s">
        <v>8111</v>
      </c>
      <c r="N189" s="261" t="s">
        <v>8448</v>
      </c>
      <c r="O189" s="259"/>
    </row>
    <row r="190" spans="1:15" x14ac:dyDescent="0.3">
      <c r="A190" s="259" t="s">
        <v>478</v>
      </c>
      <c r="B190" s="261" t="s">
        <v>2084</v>
      </c>
      <c r="C190" s="261" t="s">
        <v>7700</v>
      </c>
      <c r="D190" s="261" t="s">
        <v>454</v>
      </c>
      <c r="E190" s="261" t="s">
        <v>10</v>
      </c>
      <c r="F190" s="259" t="s">
        <v>2067</v>
      </c>
      <c r="G190" s="259" t="s">
        <v>2083</v>
      </c>
      <c r="H190" s="259" t="s">
        <v>6</v>
      </c>
      <c r="I190" s="259" t="s">
        <v>2085</v>
      </c>
      <c r="J190" s="259" t="s">
        <v>455</v>
      </c>
      <c r="K190" s="259" t="s">
        <v>5</v>
      </c>
      <c r="L190" s="259" t="s">
        <v>5861</v>
      </c>
      <c r="M190" s="259" t="s">
        <v>8111</v>
      </c>
      <c r="N190" s="261" t="s">
        <v>8448</v>
      </c>
      <c r="O190" s="259"/>
    </row>
    <row r="191" spans="1:15" x14ac:dyDescent="0.3">
      <c r="A191" s="259" t="s">
        <v>478</v>
      </c>
      <c r="B191" s="261" t="s">
        <v>485</v>
      </c>
      <c r="C191" s="261" t="s">
        <v>67</v>
      </c>
      <c r="D191" s="261" t="s">
        <v>454</v>
      </c>
      <c r="E191" s="261" t="s">
        <v>10</v>
      </c>
      <c r="F191" s="259" t="s">
        <v>450</v>
      </c>
      <c r="G191" s="259" t="s">
        <v>484</v>
      </c>
      <c r="H191" s="259" t="s">
        <v>6</v>
      </c>
      <c r="I191" s="259" t="s">
        <v>486</v>
      </c>
      <c r="J191" s="259" t="s">
        <v>455</v>
      </c>
      <c r="K191" s="259" t="s">
        <v>5</v>
      </c>
      <c r="L191" s="259" t="s">
        <v>5861</v>
      </c>
      <c r="M191" s="259" t="s">
        <v>6060</v>
      </c>
      <c r="N191" s="261" t="s">
        <v>8448</v>
      </c>
      <c r="O191" s="259"/>
    </row>
    <row r="192" spans="1:15" x14ac:dyDescent="0.3">
      <c r="A192" s="259" t="s">
        <v>478</v>
      </c>
      <c r="B192" s="261" t="s">
        <v>488</v>
      </c>
      <c r="C192" s="261" t="s">
        <v>67</v>
      </c>
      <c r="D192" s="261" t="s">
        <v>454</v>
      </c>
      <c r="E192" s="261" t="s">
        <v>10</v>
      </c>
      <c r="F192" s="259" t="s">
        <v>450</v>
      </c>
      <c r="G192" s="259" t="s">
        <v>487</v>
      </c>
      <c r="H192" s="259" t="s">
        <v>6</v>
      </c>
      <c r="I192" s="259" t="s">
        <v>489</v>
      </c>
      <c r="J192" s="259" t="s">
        <v>455</v>
      </c>
      <c r="K192" s="259" t="s">
        <v>5</v>
      </c>
      <c r="L192" s="259" t="s">
        <v>5861</v>
      </c>
      <c r="M192" s="259" t="s">
        <v>6060</v>
      </c>
      <c r="N192" s="261" t="s">
        <v>8448</v>
      </c>
      <c r="O192" s="259"/>
    </row>
    <row r="193" spans="1:15" x14ac:dyDescent="0.3">
      <c r="A193" s="259" t="s">
        <v>478</v>
      </c>
      <c r="B193" s="261" t="s">
        <v>491</v>
      </c>
      <c r="C193" s="261" t="s">
        <v>67</v>
      </c>
      <c r="D193" s="261" t="s">
        <v>454</v>
      </c>
      <c r="E193" s="261" t="s">
        <v>10</v>
      </c>
      <c r="F193" s="259" t="s">
        <v>450</v>
      </c>
      <c r="G193" s="259" t="s">
        <v>490</v>
      </c>
      <c r="H193" s="259" t="s">
        <v>6</v>
      </c>
      <c r="I193" s="259" t="s">
        <v>492</v>
      </c>
      <c r="J193" s="259" t="s">
        <v>455</v>
      </c>
      <c r="K193" s="259" t="s">
        <v>5</v>
      </c>
      <c r="L193" s="259" t="s">
        <v>5861</v>
      </c>
      <c r="M193" s="259" t="s">
        <v>6060</v>
      </c>
      <c r="N193" s="261" t="s">
        <v>8448</v>
      </c>
      <c r="O193" s="259"/>
    </row>
    <row r="194" spans="1:15" x14ac:dyDescent="0.3">
      <c r="A194" s="259" t="s">
        <v>478</v>
      </c>
      <c r="B194" s="261" t="s">
        <v>494</v>
      </c>
      <c r="C194" s="261" t="s">
        <v>67</v>
      </c>
      <c r="D194" s="261" t="s">
        <v>454</v>
      </c>
      <c r="E194" s="261" t="s">
        <v>10</v>
      </c>
      <c r="F194" s="259" t="s">
        <v>450</v>
      </c>
      <c r="G194" s="259" t="s">
        <v>493</v>
      </c>
      <c r="H194" s="259" t="s">
        <v>6</v>
      </c>
      <c r="I194" s="259" t="s">
        <v>495</v>
      </c>
      <c r="J194" s="259" t="s">
        <v>455</v>
      </c>
      <c r="K194" s="259" t="s">
        <v>5</v>
      </c>
      <c r="L194" s="259" t="s">
        <v>5861</v>
      </c>
      <c r="M194" s="259" t="s">
        <v>6060</v>
      </c>
      <c r="N194" s="261" t="s">
        <v>8448</v>
      </c>
      <c r="O194" s="259"/>
    </row>
    <row r="195" spans="1:15" x14ac:dyDescent="0.3">
      <c r="A195" s="259" t="s">
        <v>478</v>
      </c>
      <c r="B195" s="261" t="s">
        <v>482</v>
      </c>
      <c r="C195" s="261" t="s">
        <v>67</v>
      </c>
      <c r="D195" s="261" t="s">
        <v>454</v>
      </c>
      <c r="E195" s="261" t="s">
        <v>10</v>
      </c>
      <c r="F195" s="259" t="s">
        <v>450</v>
      </c>
      <c r="G195" s="259" t="s">
        <v>481</v>
      </c>
      <c r="H195" s="259" t="s">
        <v>6</v>
      </c>
      <c r="I195" s="259" t="s">
        <v>483</v>
      </c>
      <c r="J195" s="259" t="s">
        <v>455</v>
      </c>
      <c r="K195" s="259" t="s">
        <v>5</v>
      </c>
      <c r="L195" s="259" t="s">
        <v>5861</v>
      </c>
      <c r="M195" s="259" t="s">
        <v>6060</v>
      </c>
      <c r="N195" s="261" t="s">
        <v>8448</v>
      </c>
      <c r="O195" s="259"/>
    </row>
    <row r="196" spans="1:15" x14ac:dyDescent="0.3">
      <c r="A196" s="259" t="s">
        <v>478</v>
      </c>
      <c r="B196" s="261" t="s">
        <v>497</v>
      </c>
      <c r="C196" s="261" t="s">
        <v>67</v>
      </c>
      <c r="D196" s="261" t="s">
        <v>454</v>
      </c>
      <c r="E196" s="261" t="s">
        <v>10</v>
      </c>
      <c r="F196" s="259" t="s">
        <v>450</v>
      </c>
      <c r="G196" s="259" t="s">
        <v>496</v>
      </c>
      <c r="H196" s="259" t="s">
        <v>6</v>
      </c>
      <c r="I196" s="259" t="s">
        <v>498</v>
      </c>
      <c r="J196" s="259" t="s">
        <v>455</v>
      </c>
      <c r="K196" s="259" t="s">
        <v>5</v>
      </c>
      <c r="L196" s="259" t="s">
        <v>5861</v>
      </c>
      <c r="M196" s="259" t="s">
        <v>6060</v>
      </c>
      <c r="N196" s="261" t="s">
        <v>8448</v>
      </c>
      <c r="O196" s="259"/>
    </row>
    <row r="197" spans="1:15" x14ac:dyDescent="0.3">
      <c r="A197" s="259" t="s">
        <v>478</v>
      </c>
      <c r="B197" s="261" t="s">
        <v>479</v>
      </c>
      <c r="C197" s="261" t="s">
        <v>7700</v>
      </c>
      <c r="D197" s="261" t="s">
        <v>454</v>
      </c>
      <c r="E197" s="261" t="s">
        <v>10</v>
      </c>
      <c r="F197" s="259" t="s">
        <v>450</v>
      </c>
      <c r="G197" s="259" t="s">
        <v>477</v>
      </c>
      <c r="H197" s="259" t="s">
        <v>6</v>
      </c>
      <c r="I197" s="259" t="s">
        <v>480</v>
      </c>
      <c r="J197" s="259" t="s">
        <v>455</v>
      </c>
      <c r="K197" s="259" t="s">
        <v>5</v>
      </c>
      <c r="L197" s="259" t="s">
        <v>5861</v>
      </c>
      <c r="M197" s="259" t="s">
        <v>6060</v>
      </c>
      <c r="N197" s="261" t="s">
        <v>8448</v>
      </c>
      <c r="O197" s="259"/>
    </row>
    <row r="198" spans="1:15" x14ac:dyDescent="0.3">
      <c r="A198" s="259" t="s">
        <v>452</v>
      </c>
      <c r="B198" s="261" t="s">
        <v>2111</v>
      </c>
      <c r="C198" s="261" t="s">
        <v>7700</v>
      </c>
      <c r="D198" s="261" t="s">
        <v>2107</v>
      </c>
      <c r="E198" s="261" t="s">
        <v>10</v>
      </c>
      <c r="F198" s="259" t="s">
        <v>2104</v>
      </c>
      <c r="G198" s="259" t="s">
        <v>2110</v>
      </c>
      <c r="H198" s="259" t="s">
        <v>6</v>
      </c>
      <c r="I198" s="259" t="s">
        <v>2113</v>
      </c>
      <c r="J198" s="259" t="s">
        <v>2112</v>
      </c>
      <c r="K198" s="259" t="s">
        <v>5</v>
      </c>
      <c r="L198" s="259" t="s">
        <v>5861</v>
      </c>
      <c r="M198" s="259" t="s">
        <v>6169</v>
      </c>
      <c r="N198" s="261" t="s">
        <v>8448</v>
      </c>
      <c r="O198" s="259"/>
    </row>
    <row r="199" spans="1:15" x14ac:dyDescent="0.3">
      <c r="A199" s="259" t="s">
        <v>452</v>
      </c>
      <c r="B199" s="261" t="s">
        <v>453</v>
      </c>
      <c r="C199" s="261" t="s">
        <v>7700</v>
      </c>
      <c r="D199" s="261" t="s">
        <v>454</v>
      </c>
      <c r="E199" s="261" t="s">
        <v>10</v>
      </c>
      <c r="F199" s="259" t="s">
        <v>450</v>
      </c>
      <c r="G199" s="259" t="s">
        <v>451</v>
      </c>
      <c r="H199" s="259" t="s">
        <v>6</v>
      </c>
      <c r="I199" s="259" t="s">
        <v>456</v>
      </c>
      <c r="J199" s="259" t="s">
        <v>455</v>
      </c>
      <c r="K199" s="259" t="s">
        <v>5</v>
      </c>
      <c r="L199" s="259" t="s">
        <v>5861</v>
      </c>
      <c r="M199" s="259" t="s">
        <v>6060</v>
      </c>
      <c r="N199" s="261" t="s">
        <v>8448</v>
      </c>
      <c r="O199" s="259"/>
    </row>
    <row r="200" spans="1:15" x14ac:dyDescent="0.3">
      <c r="A200" s="259" t="s">
        <v>452</v>
      </c>
      <c r="B200" s="261" t="s">
        <v>2087</v>
      </c>
      <c r="C200" s="261" t="s">
        <v>7700</v>
      </c>
      <c r="D200" s="261" t="s">
        <v>454</v>
      </c>
      <c r="E200" s="261" t="s">
        <v>10</v>
      </c>
      <c r="F200" s="259" t="s">
        <v>2067</v>
      </c>
      <c r="G200" s="259" t="s">
        <v>2086</v>
      </c>
      <c r="H200" s="259" t="s">
        <v>6</v>
      </c>
      <c r="I200" s="259" t="s">
        <v>2088</v>
      </c>
      <c r="J200" s="259" t="s">
        <v>455</v>
      </c>
      <c r="K200" s="259" t="s">
        <v>5</v>
      </c>
      <c r="L200" s="259" t="s">
        <v>5861</v>
      </c>
      <c r="M200" s="259" t="s">
        <v>8111</v>
      </c>
      <c r="N200" s="261" t="s">
        <v>8448</v>
      </c>
      <c r="O200" s="259"/>
    </row>
    <row r="201" spans="1:15" x14ac:dyDescent="0.3">
      <c r="A201" s="259" t="s">
        <v>452</v>
      </c>
      <c r="B201" s="261" t="s">
        <v>2090</v>
      </c>
      <c r="C201" s="261" t="s">
        <v>7700</v>
      </c>
      <c r="D201" s="261" t="s">
        <v>454</v>
      </c>
      <c r="E201" s="261" t="s">
        <v>10</v>
      </c>
      <c r="F201" s="259" t="s">
        <v>2067</v>
      </c>
      <c r="G201" s="259" t="s">
        <v>2089</v>
      </c>
      <c r="H201" s="259" t="s">
        <v>6</v>
      </c>
      <c r="I201" s="259" t="s">
        <v>2091</v>
      </c>
      <c r="J201" s="259" t="s">
        <v>455</v>
      </c>
      <c r="K201" s="259" t="s">
        <v>5</v>
      </c>
      <c r="L201" s="259" t="s">
        <v>5861</v>
      </c>
      <c r="M201" s="259" t="s">
        <v>8112</v>
      </c>
      <c r="N201" s="261" t="s">
        <v>8448</v>
      </c>
      <c r="O201" s="259"/>
    </row>
    <row r="202" spans="1:15" x14ac:dyDescent="0.3">
      <c r="A202" s="259" t="s">
        <v>474</v>
      </c>
      <c r="B202" s="261" t="s">
        <v>2115</v>
      </c>
      <c r="C202" s="261" t="s">
        <v>7700</v>
      </c>
      <c r="D202" s="261" t="s">
        <v>2107</v>
      </c>
      <c r="E202" s="261" t="s">
        <v>10</v>
      </c>
      <c r="F202" s="259" t="s">
        <v>2104</v>
      </c>
      <c r="G202" s="259" t="s">
        <v>2114</v>
      </c>
      <c r="H202" s="259" t="s">
        <v>6</v>
      </c>
      <c r="I202" s="259" t="s">
        <v>2117</v>
      </c>
      <c r="J202" s="259" t="s">
        <v>2116</v>
      </c>
      <c r="K202" s="259" t="s">
        <v>5</v>
      </c>
      <c r="L202" s="259" t="s">
        <v>5861</v>
      </c>
      <c r="M202" s="259" t="s">
        <v>6169</v>
      </c>
      <c r="N202" s="261" t="s">
        <v>8448</v>
      </c>
      <c r="O202" s="259"/>
    </row>
    <row r="203" spans="1:15" x14ac:dyDescent="0.3">
      <c r="A203" s="259" t="s">
        <v>474</v>
      </c>
      <c r="B203" s="261" t="s">
        <v>475</v>
      </c>
      <c r="C203" s="261" t="s">
        <v>7700</v>
      </c>
      <c r="D203" s="261" t="s">
        <v>454</v>
      </c>
      <c r="E203" s="261" t="s">
        <v>10</v>
      </c>
      <c r="F203" s="259" t="s">
        <v>450</v>
      </c>
      <c r="G203" s="259" t="s">
        <v>473</v>
      </c>
      <c r="H203" s="259" t="s">
        <v>6</v>
      </c>
      <c r="I203" s="259" t="s">
        <v>476</v>
      </c>
      <c r="J203" s="259" t="s">
        <v>455</v>
      </c>
      <c r="K203" s="259" t="s">
        <v>5</v>
      </c>
      <c r="L203" s="259" t="s">
        <v>5861</v>
      </c>
      <c r="M203" s="259" t="s">
        <v>6060</v>
      </c>
      <c r="N203" s="261" t="s">
        <v>8448</v>
      </c>
      <c r="O203" s="259"/>
    </row>
    <row r="204" spans="1:15" x14ac:dyDescent="0.3">
      <c r="A204" s="259" t="s">
        <v>470</v>
      </c>
      <c r="B204" s="261" t="s">
        <v>459</v>
      </c>
      <c r="C204" s="261" t="s">
        <v>7700</v>
      </c>
      <c r="D204" s="261" t="s">
        <v>11</v>
      </c>
      <c r="E204" s="261" t="s">
        <v>10</v>
      </c>
      <c r="F204" s="259" t="s">
        <v>2067</v>
      </c>
      <c r="G204" s="259" t="s">
        <v>2092</v>
      </c>
      <c r="H204" s="259" t="s">
        <v>6</v>
      </c>
      <c r="I204" s="259" t="s">
        <v>2093</v>
      </c>
      <c r="J204" s="259" t="s">
        <v>222</v>
      </c>
      <c r="K204" s="259" t="s">
        <v>5</v>
      </c>
      <c r="L204" s="259" t="s">
        <v>5861</v>
      </c>
      <c r="M204" s="259" t="s">
        <v>8111</v>
      </c>
      <c r="N204" s="261" t="s">
        <v>8448</v>
      </c>
      <c r="O204" s="259"/>
    </row>
    <row r="205" spans="1:15" x14ac:dyDescent="0.3">
      <c r="A205" s="259" t="s">
        <v>470</v>
      </c>
      <c r="B205" s="261" t="s">
        <v>471</v>
      </c>
      <c r="C205" s="261" t="s">
        <v>7700</v>
      </c>
      <c r="D205" s="261" t="s">
        <v>11</v>
      </c>
      <c r="E205" s="261" t="s">
        <v>10</v>
      </c>
      <c r="F205" s="259" t="s">
        <v>450</v>
      </c>
      <c r="G205" s="259" t="s">
        <v>469</v>
      </c>
      <c r="H205" s="259" t="s">
        <v>6</v>
      </c>
      <c r="I205" s="259" t="s">
        <v>472</v>
      </c>
      <c r="J205" s="259" t="s">
        <v>222</v>
      </c>
      <c r="K205" s="259" t="s">
        <v>5</v>
      </c>
      <c r="L205" s="259" t="s">
        <v>5861</v>
      </c>
      <c r="M205" s="259" t="s">
        <v>6060</v>
      </c>
      <c r="N205" s="261" t="s">
        <v>8448</v>
      </c>
      <c r="O205" s="259"/>
    </row>
    <row r="206" spans="1:15" x14ac:dyDescent="0.3">
      <c r="A206" s="259" t="s">
        <v>458</v>
      </c>
      <c r="B206" s="261" t="s">
        <v>2119</v>
      </c>
      <c r="C206" s="261" t="s">
        <v>7700</v>
      </c>
      <c r="D206" s="261" t="s">
        <v>2107</v>
      </c>
      <c r="E206" s="261" t="s">
        <v>10</v>
      </c>
      <c r="F206" s="259" t="s">
        <v>2104</v>
      </c>
      <c r="G206" s="259" t="s">
        <v>2118</v>
      </c>
      <c r="H206" s="259" t="s">
        <v>6</v>
      </c>
      <c r="I206" s="259" t="s">
        <v>2121</v>
      </c>
      <c r="J206" s="259" t="s">
        <v>2120</v>
      </c>
      <c r="K206" s="259" t="s">
        <v>5</v>
      </c>
      <c r="L206" s="259" t="s">
        <v>5861</v>
      </c>
      <c r="M206" s="259" t="s">
        <v>6169</v>
      </c>
      <c r="N206" s="261" t="s">
        <v>8448</v>
      </c>
      <c r="O206" s="259"/>
    </row>
    <row r="207" spans="1:15" x14ac:dyDescent="0.3">
      <c r="A207" s="259" t="s">
        <v>458</v>
      </c>
      <c r="B207" s="261" t="s">
        <v>459</v>
      </c>
      <c r="C207" s="261" t="s">
        <v>7700</v>
      </c>
      <c r="D207" s="261" t="s">
        <v>454</v>
      </c>
      <c r="E207" s="261" t="s">
        <v>10</v>
      </c>
      <c r="F207" s="259" t="s">
        <v>450</v>
      </c>
      <c r="G207" s="259" t="s">
        <v>457</v>
      </c>
      <c r="H207" s="259" t="s">
        <v>6</v>
      </c>
      <c r="I207" s="259" t="s">
        <v>460</v>
      </c>
      <c r="J207" s="259" t="s">
        <v>455</v>
      </c>
      <c r="K207" s="259" t="s">
        <v>5</v>
      </c>
      <c r="L207" s="259" t="s">
        <v>5861</v>
      </c>
      <c r="M207" s="259" t="s">
        <v>6060</v>
      </c>
      <c r="N207" s="261" t="s">
        <v>8448</v>
      </c>
      <c r="O207" s="259"/>
    </row>
    <row r="208" spans="1:15" x14ac:dyDescent="0.3">
      <c r="A208" s="259" t="s">
        <v>458</v>
      </c>
      <c r="B208" s="261" t="s">
        <v>471</v>
      </c>
      <c r="C208" s="261" t="s">
        <v>7700</v>
      </c>
      <c r="D208" s="261" t="s">
        <v>454</v>
      </c>
      <c r="E208" s="261" t="s">
        <v>10</v>
      </c>
      <c r="F208" s="259" t="s">
        <v>2067</v>
      </c>
      <c r="G208" s="259" t="s">
        <v>2094</v>
      </c>
      <c r="H208" s="259" t="s">
        <v>6</v>
      </c>
      <c r="I208" s="259" t="s">
        <v>2088</v>
      </c>
      <c r="J208" s="259" t="s">
        <v>455</v>
      </c>
      <c r="K208" s="259" t="s">
        <v>5</v>
      </c>
      <c r="L208" s="259" t="s">
        <v>5861</v>
      </c>
      <c r="M208" s="259" t="s">
        <v>8111</v>
      </c>
      <c r="N208" s="261" t="s">
        <v>8448</v>
      </c>
      <c r="O208" s="259"/>
    </row>
    <row r="209" spans="1:15" x14ac:dyDescent="0.3">
      <c r="A209" s="259" t="s">
        <v>458</v>
      </c>
      <c r="B209" s="261" t="s">
        <v>2145</v>
      </c>
      <c r="C209" s="261" t="s">
        <v>7700</v>
      </c>
      <c r="D209" s="261" t="s">
        <v>454</v>
      </c>
      <c r="E209" s="261" t="s">
        <v>10</v>
      </c>
      <c r="F209" s="259" t="s">
        <v>2104</v>
      </c>
      <c r="G209" s="259" t="s">
        <v>2144</v>
      </c>
      <c r="H209" s="259" t="s">
        <v>6</v>
      </c>
      <c r="I209" s="259" t="s">
        <v>2146</v>
      </c>
      <c r="J209" s="259" t="s">
        <v>455</v>
      </c>
      <c r="K209" s="259" t="s">
        <v>5</v>
      </c>
      <c r="L209" s="259" t="s">
        <v>5861</v>
      </c>
      <c r="M209" s="259" t="s">
        <v>8113</v>
      </c>
      <c r="N209" s="261" t="s">
        <v>8448</v>
      </c>
      <c r="O209" s="259"/>
    </row>
    <row r="210" spans="1:15" x14ac:dyDescent="0.3">
      <c r="A210" s="259" t="s">
        <v>462</v>
      </c>
      <c r="B210" s="261" t="s">
        <v>463</v>
      </c>
      <c r="C210" s="261" t="s">
        <v>7700</v>
      </c>
      <c r="D210" s="261" t="s">
        <v>454</v>
      </c>
      <c r="E210" s="261" t="s">
        <v>10</v>
      </c>
      <c r="F210" s="259" t="s">
        <v>450</v>
      </c>
      <c r="G210" s="259" t="s">
        <v>461</v>
      </c>
      <c r="H210" s="259" t="s">
        <v>6</v>
      </c>
      <c r="I210" s="259" t="s">
        <v>465</v>
      </c>
      <c r="J210" s="259" t="s">
        <v>464</v>
      </c>
      <c r="K210" s="259" t="s">
        <v>5</v>
      </c>
      <c r="L210" s="259" t="s">
        <v>5861</v>
      </c>
      <c r="M210" s="259" t="s">
        <v>6060</v>
      </c>
      <c r="N210" s="261" t="s">
        <v>8448</v>
      </c>
      <c r="O210" s="259"/>
    </row>
    <row r="211" spans="1:15" x14ac:dyDescent="0.3">
      <c r="A211" s="259" t="s">
        <v>462</v>
      </c>
      <c r="B211" s="261" t="s">
        <v>467</v>
      </c>
      <c r="C211" s="261" t="s">
        <v>7700</v>
      </c>
      <c r="D211" s="261" t="s">
        <v>454</v>
      </c>
      <c r="E211" s="261" t="s">
        <v>10</v>
      </c>
      <c r="F211" s="259" t="s">
        <v>450</v>
      </c>
      <c r="G211" s="259" t="s">
        <v>466</v>
      </c>
      <c r="H211" s="259" t="s">
        <v>6</v>
      </c>
      <c r="I211" s="259" t="s">
        <v>468</v>
      </c>
      <c r="J211" s="259" t="s">
        <v>464</v>
      </c>
      <c r="K211" s="259" t="s">
        <v>5</v>
      </c>
      <c r="L211" s="259" t="s">
        <v>5861</v>
      </c>
      <c r="M211" s="259" t="s">
        <v>6060</v>
      </c>
      <c r="N211" s="261" t="s">
        <v>8448</v>
      </c>
      <c r="O211" s="259"/>
    </row>
    <row r="212" spans="1:15" x14ac:dyDescent="0.3">
      <c r="A212" s="259" t="s">
        <v>462</v>
      </c>
      <c r="B212" s="261" t="s">
        <v>500</v>
      </c>
      <c r="C212" s="261" t="s">
        <v>67</v>
      </c>
      <c r="D212" s="261" t="s">
        <v>454</v>
      </c>
      <c r="E212" s="261" t="s">
        <v>10</v>
      </c>
      <c r="F212" s="259" t="s">
        <v>450</v>
      </c>
      <c r="G212" s="259" t="s">
        <v>499</v>
      </c>
      <c r="H212" s="259" t="s">
        <v>6</v>
      </c>
      <c r="I212" s="259" t="s">
        <v>501</v>
      </c>
      <c r="J212" s="259" t="s">
        <v>464</v>
      </c>
      <c r="K212" s="259" t="s">
        <v>5</v>
      </c>
      <c r="L212" s="259" t="s">
        <v>5861</v>
      </c>
      <c r="M212" s="259" t="s">
        <v>6060</v>
      </c>
      <c r="N212" s="261" t="s">
        <v>8448</v>
      </c>
      <c r="O212" s="259"/>
    </row>
    <row r="213" spans="1:15" x14ac:dyDescent="0.3">
      <c r="A213" s="259" t="s">
        <v>2797</v>
      </c>
      <c r="B213" s="261" t="s">
        <v>2798</v>
      </c>
      <c r="C213" s="261" t="s">
        <v>7700</v>
      </c>
      <c r="D213" s="261" t="s">
        <v>454</v>
      </c>
      <c r="E213" s="261" t="s">
        <v>10</v>
      </c>
      <c r="F213" s="259" t="s">
        <v>2792</v>
      </c>
      <c r="G213" s="259" t="s">
        <v>2796</v>
      </c>
      <c r="H213" s="259" t="s">
        <v>6</v>
      </c>
      <c r="I213" s="259" t="s">
        <v>2800</v>
      </c>
      <c r="J213" s="259" t="s">
        <v>2799</v>
      </c>
      <c r="K213" s="259" t="s">
        <v>5</v>
      </c>
      <c r="L213" s="259" t="s">
        <v>5861</v>
      </c>
      <c r="M213" s="259" t="s">
        <v>6178</v>
      </c>
      <c r="N213" s="261" t="s">
        <v>8448</v>
      </c>
      <c r="O213" s="259"/>
    </row>
    <row r="214" spans="1:15" x14ac:dyDescent="0.3">
      <c r="A214" s="259" t="s">
        <v>2797</v>
      </c>
      <c r="B214" s="261" t="s">
        <v>2794</v>
      </c>
      <c r="C214" s="261" t="s">
        <v>7700</v>
      </c>
      <c r="D214" s="261" t="s">
        <v>11</v>
      </c>
      <c r="E214" s="261" t="s">
        <v>10</v>
      </c>
      <c r="F214" s="259" t="s">
        <v>2988</v>
      </c>
      <c r="G214" s="259" t="s">
        <v>3005</v>
      </c>
      <c r="H214" s="259" t="s">
        <v>6</v>
      </c>
      <c r="I214" s="259" t="s">
        <v>3006</v>
      </c>
      <c r="J214" s="259" t="s">
        <v>260</v>
      </c>
      <c r="K214" s="259" t="s">
        <v>5</v>
      </c>
      <c r="L214" s="259" t="s">
        <v>5861</v>
      </c>
      <c r="M214" s="259" t="s">
        <v>6181</v>
      </c>
      <c r="N214" s="261" t="s">
        <v>8448</v>
      </c>
      <c r="O214" s="259"/>
    </row>
    <row r="215" spans="1:15" x14ac:dyDescent="0.3">
      <c r="A215" s="259" t="s">
        <v>2069</v>
      </c>
      <c r="B215" s="261" t="s">
        <v>2070</v>
      </c>
      <c r="C215" s="261" t="s">
        <v>7700</v>
      </c>
      <c r="D215" s="261" t="s">
        <v>2071</v>
      </c>
      <c r="E215" s="261" t="s">
        <v>10</v>
      </c>
      <c r="F215" s="259" t="s">
        <v>2067</v>
      </c>
      <c r="G215" s="259" t="s">
        <v>2068</v>
      </c>
      <c r="H215" s="259" t="s">
        <v>6</v>
      </c>
      <c r="I215" s="259" t="s">
        <v>2073</v>
      </c>
      <c r="J215" s="259" t="s">
        <v>2072</v>
      </c>
      <c r="K215" s="259" t="s">
        <v>5</v>
      </c>
      <c r="L215" s="259" t="s">
        <v>5861</v>
      </c>
      <c r="M215" s="259" t="s">
        <v>6167</v>
      </c>
      <c r="N215" s="261" t="s">
        <v>8448</v>
      </c>
      <c r="O215" s="259"/>
    </row>
    <row r="216" spans="1:15" x14ac:dyDescent="0.3">
      <c r="A216" s="259" t="s">
        <v>2069</v>
      </c>
      <c r="B216" s="261" t="s">
        <v>2123</v>
      </c>
      <c r="C216" s="261" t="s">
        <v>7700</v>
      </c>
      <c r="D216" s="261" t="s">
        <v>2107</v>
      </c>
      <c r="E216" s="261" t="s">
        <v>10</v>
      </c>
      <c r="F216" s="259" t="s">
        <v>2104</v>
      </c>
      <c r="G216" s="259" t="s">
        <v>2122</v>
      </c>
      <c r="H216" s="259" t="s">
        <v>6</v>
      </c>
      <c r="I216" s="259" t="s">
        <v>2125</v>
      </c>
      <c r="J216" s="259" t="s">
        <v>2124</v>
      </c>
      <c r="K216" s="259" t="s">
        <v>5</v>
      </c>
      <c r="L216" s="259" t="s">
        <v>5861</v>
      </c>
      <c r="M216" s="259" t="s">
        <v>6169</v>
      </c>
      <c r="N216" s="261" t="s">
        <v>8448</v>
      </c>
      <c r="O216" s="259"/>
    </row>
    <row r="217" spans="1:15" x14ac:dyDescent="0.3">
      <c r="A217" s="259" t="s">
        <v>2069</v>
      </c>
      <c r="B217" s="261" t="s">
        <v>2802</v>
      </c>
      <c r="C217" s="261" t="s">
        <v>7700</v>
      </c>
      <c r="D217" s="261" t="s">
        <v>454</v>
      </c>
      <c r="E217" s="261" t="s">
        <v>10</v>
      </c>
      <c r="F217" s="259" t="s">
        <v>2792</v>
      </c>
      <c r="G217" s="259" t="s">
        <v>2801</v>
      </c>
      <c r="H217" s="259" t="s">
        <v>6</v>
      </c>
      <c r="I217" s="259" t="s">
        <v>2803</v>
      </c>
      <c r="J217" s="259" t="s">
        <v>455</v>
      </c>
      <c r="K217" s="259" t="s">
        <v>5</v>
      </c>
      <c r="L217" s="259" t="s">
        <v>5861</v>
      </c>
      <c r="M217" s="259" t="s">
        <v>6178</v>
      </c>
      <c r="N217" s="261" t="s">
        <v>8448</v>
      </c>
      <c r="O217" s="259"/>
    </row>
    <row r="218" spans="1:15" x14ac:dyDescent="0.3">
      <c r="A218" s="259" t="s">
        <v>2069</v>
      </c>
      <c r="B218" s="261" t="s">
        <v>3008</v>
      </c>
      <c r="C218" s="261" t="s">
        <v>7700</v>
      </c>
      <c r="D218" s="261" t="s">
        <v>11</v>
      </c>
      <c r="E218" s="261" t="s">
        <v>10</v>
      </c>
      <c r="F218" s="259" t="s">
        <v>2988</v>
      </c>
      <c r="G218" s="259" t="s">
        <v>3007</v>
      </c>
      <c r="H218" s="259" t="s">
        <v>6</v>
      </c>
      <c r="I218" s="259" t="s">
        <v>3009</v>
      </c>
      <c r="J218" s="259" t="s">
        <v>260</v>
      </c>
      <c r="K218" s="259" t="s">
        <v>5</v>
      </c>
      <c r="L218" s="259" t="s">
        <v>5861</v>
      </c>
      <c r="M218" s="259" t="s">
        <v>6181</v>
      </c>
      <c r="N218" s="261" t="s">
        <v>8448</v>
      </c>
      <c r="O218" s="259"/>
    </row>
    <row r="219" spans="1:15" x14ac:dyDescent="0.3">
      <c r="A219" s="259" t="s">
        <v>1598</v>
      </c>
      <c r="B219" s="261" t="s">
        <v>3011</v>
      </c>
      <c r="C219" s="261" t="s">
        <v>7700</v>
      </c>
      <c r="D219" s="261" t="s">
        <v>11</v>
      </c>
      <c r="E219" s="261" t="s">
        <v>10</v>
      </c>
      <c r="F219" s="259" t="s">
        <v>2988</v>
      </c>
      <c r="G219" s="259" t="s">
        <v>3010</v>
      </c>
      <c r="H219" s="259" t="s">
        <v>6</v>
      </c>
      <c r="I219" s="259" t="s">
        <v>3012</v>
      </c>
      <c r="J219" s="259" t="s">
        <v>260</v>
      </c>
      <c r="K219" s="259" t="s">
        <v>5</v>
      </c>
      <c r="L219" s="259" t="s">
        <v>5861</v>
      </c>
      <c r="M219" s="259" t="s">
        <v>6181</v>
      </c>
      <c r="N219" s="261" t="s">
        <v>8448</v>
      </c>
      <c r="O219" s="259"/>
    </row>
    <row r="220" spans="1:15" x14ac:dyDescent="0.3">
      <c r="A220" s="259" t="s">
        <v>1598</v>
      </c>
      <c r="B220" s="261" t="s">
        <v>1599</v>
      </c>
      <c r="C220" s="261" t="s">
        <v>7700</v>
      </c>
      <c r="D220" s="261" t="s">
        <v>815</v>
      </c>
      <c r="E220" s="261" t="s">
        <v>10</v>
      </c>
      <c r="F220" s="259" t="s">
        <v>1596</v>
      </c>
      <c r="G220" s="259" t="s">
        <v>1597</v>
      </c>
      <c r="H220" s="259" t="s">
        <v>6</v>
      </c>
      <c r="I220" s="259" t="s">
        <v>1600</v>
      </c>
      <c r="J220" s="259" t="s">
        <v>816</v>
      </c>
      <c r="K220" s="259" t="s">
        <v>5</v>
      </c>
      <c r="L220" s="259" t="s">
        <v>5861</v>
      </c>
      <c r="M220" s="259" t="s">
        <v>6155</v>
      </c>
      <c r="N220" s="261" t="s">
        <v>8448</v>
      </c>
      <c r="O220" s="259"/>
    </row>
    <row r="221" spans="1:15" x14ac:dyDescent="0.3">
      <c r="A221" s="259" t="s">
        <v>4249</v>
      </c>
      <c r="B221" s="261" t="s">
        <v>4250</v>
      </c>
      <c r="C221" s="261" t="s">
        <v>7700</v>
      </c>
      <c r="D221" s="261" t="s">
        <v>454</v>
      </c>
      <c r="E221" s="261" t="s">
        <v>10</v>
      </c>
      <c r="F221" s="259" t="s">
        <v>4247</v>
      </c>
      <c r="G221" s="259" t="s">
        <v>4248</v>
      </c>
      <c r="H221" s="259" t="s">
        <v>6</v>
      </c>
      <c r="I221" s="259" t="s">
        <v>4251</v>
      </c>
      <c r="J221" s="259" t="s">
        <v>2806</v>
      </c>
      <c r="K221" s="259" t="s">
        <v>5</v>
      </c>
      <c r="L221" s="259" t="s">
        <v>6456</v>
      </c>
      <c r="M221" s="259" t="s">
        <v>8449</v>
      </c>
      <c r="N221" s="261" t="s">
        <v>8448</v>
      </c>
      <c r="O221" s="259"/>
    </row>
    <row r="222" spans="1:15" x14ac:dyDescent="0.3">
      <c r="A222" s="259" t="s">
        <v>4249</v>
      </c>
      <c r="B222" s="261" t="s">
        <v>4253</v>
      </c>
      <c r="C222" s="261" t="s">
        <v>7700</v>
      </c>
      <c r="D222" s="261" t="s">
        <v>11</v>
      </c>
      <c r="E222" s="261" t="s">
        <v>3133</v>
      </c>
      <c r="F222" s="259" t="s">
        <v>4247</v>
      </c>
      <c r="G222" s="259" t="s">
        <v>4252</v>
      </c>
      <c r="H222" s="259" t="s">
        <v>6</v>
      </c>
      <c r="I222" s="259" t="s">
        <v>4251</v>
      </c>
      <c r="J222" s="259" t="s">
        <v>17</v>
      </c>
      <c r="K222" s="259" t="s">
        <v>5</v>
      </c>
      <c r="L222" s="259" t="s">
        <v>6456</v>
      </c>
      <c r="M222" s="259" t="s">
        <v>8449</v>
      </c>
      <c r="N222" s="261" t="s">
        <v>8448</v>
      </c>
      <c r="O222" s="259"/>
    </row>
    <row r="223" spans="1:15" x14ac:dyDescent="0.3">
      <c r="A223" s="259" t="s">
        <v>4249</v>
      </c>
      <c r="B223" s="261" t="s">
        <v>4255</v>
      </c>
      <c r="C223" s="261" t="s">
        <v>7700</v>
      </c>
      <c r="D223" s="261" t="s">
        <v>815</v>
      </c>
      <c r="E223" s="261" t="s">
        <v>3133</v>
      </c>
      <c r="F223" s="259" t="s">
        <v>4247</v>
      </c>
      <c r="G223" s="259" t="s">
        <v>4254</v>
      </c>
      <c r="H223" s="259" t="s">
        <v>6</v>
      </c>
      <c r="I223" s="259" t="s">
        <v>4251</v>
      </c>
      <c r="J223" s="259" t="s">
        <v>3489</v>
      </c>
      <c r="K223" s="259" t="s">
        <v>5</v>
      </c>
      <c r="L223" s="259" t="s">
        <v>6456</v>
      </c>
      <c r="M223" s="259" t="s">
        <v>8449</v>
      </c>
      <c r="N223" s="261" t="s">
        <v>8448</v>
      </c>
      <c r="O223" s="259"/>
    </row>
    <row r="224" spans="1:15" x14ac:dyDescent="0.3">
      <c r="A224" s="259" t="s">
        <v>4249</v>
      </c>
      <c r="B224" s="261" t="s">
        <v>4868</v>
      </c>
      <c r="C224" s="261" t="s">
        <v>7700</v>
      </c>
      <c r="D224" s="261" t="s">
        <v>815</v>
      </c>
      <c r="E224" s="261" t="s">
        <v>836</v>
      </c>
      <c r="F224" s="259" t="s">
        <v>4849</v>
      </c>
      <c r="G224" s="259" t="s">
        <v>4867</v>
      </c>
      <c r="H224" s="259" t="s">
        <v>6</v>
      </c>
      <c r="I224" s="259" t="s">
        <v>4869</v>
      </c>
      <c r="J224" s="259" t="s">
        <v>3489</v>
      </c>
      <c r="K224" s="259" t="s">
        <v>5</v>
      </c>
      <c r="L224" s="259" t="s">
        <v>6456</v>
      </c>
      <c r="M224" s="259" t="s">
        <v>8450</v>
      </c>
      <c r="N224" s="261" t="s">
        <v>8448</v>
      </c>
      <c r="O224" s="259"/>
    </row>
    <row r="225" spans="1:15" x14ac:dyDescent="0.3">
      <c r="A225" s="259" t="s">
        <v>4265</v>
      </c>
      <c r="B225" s="261" t="s">
        <v>1084</v>
      </c>
      <c r="C225" s="261" t="s">
        <v>7700</v>
      </c>
      <c r="D225" s="261" t="s">
        <v>454</v>
      </c>
      <c r="E225" s="261" t="s">
        <v>10</v>
      </c>
      <c r="F225" s="259" t="s">
        <v>4247</v>
      </c>
      <c r="G225" s="259" t="s">
        <v>4264</v>
      </c>
      <c r="H225" s="259" t="s">
        <v>6</v>
      </c>
      <c r="I225" s="259" t="s">
        <v>4266</v>
      </c>
      <c r="J225" s="259" t="s">
        <v>3115</v>
      </c>
      <c r="K225" s="259" t="s">
        <v>5</v>
      </c>
      <c r="L225" s="259" t="s">
        <v>6456</v>
      </c>
      <c r="M225" s="259" t="s">
        <v>8449</v>
      </c>
      <c r="N225" s="261" t="s">
        <v>8448</v>
      </c>
      <c r="O225" s="259"/>
    </row>
    <row r="226" spans="1:15" x14ac:dyDescent="0.3">
      <c r="A226" s="259" t="s">
        <v>4265</v>
      </c>
      <c r="B226" s="261" t="s">
        <v>318</v>
      </c>
      <c r="C226" s="261" t="s">
        <v>7700</v>
      </c>
      <c r="D226" s="261" t="s">
        <v>11</v>
      </c>
      <c r="E226" s="261" t="s">
        <v>3133</v>
      </c>
      <c r="F226" s="259" t="s">
        <v>4247</v>
      </c>
      <c r="G226" s="259" t="s">
        <v>4267</v>
      </c>
      <c r="H226" s="259" t="s">
        <v>6</v>
      </c>
      <c r="I226" s="259" t="s">
        <v>4266</v>
      </c>
      <c r="J226" s="259" t="s">
        <v>4268</v>
      </c>
      <c r="K226" s="259" t="s">
        <v>5</v>
      </c>
      <c r="L226" s="259" t="s">
        <v>6456</v>
      </c>
      <c r="M226" s="259" t="s">
        <v>8449</v>
      </c>
      <c r="N226" s="261" t="s">
        <v>8448</v>
      </c>
      <c r="O226" s="259"/>
    </row>
    <row r="227" spans="1:15" x14ac:dyDescent="0.3">
      <c r="A227" s="259" t="s">
        <v>4265</v>
      </c>
      <c r="B227" s="261" t="s">
        <v>2500</v>
      </c>
      <c r="C227" s="261" t="s">
        <v>7700</v>
      </c>
      <c r="D227" s="261" t="s">
        <v>815</v>
      </c>
      <c r="E227" s="261" t="s">
        <v>3133</v>
      </c>
      <c r="F227" s="259" t="s">
        <v>4247</v>
      </c>
      <c r="G227" s="259" t="s">
        <v>4269</v>
      </c>
      <c r="H227" s="259" t="s">
        <v>6</v>
      </c>
      <c r="I227" s="259" t="s">
        <v>4266</v>
      </c>
      <c r="J227" s="259" t="s">
        <v>3489</v>
      </c>
      <c r="K227" s="259" t="s">
        <v>5</v>
      </c>
      <c r="L227" s="259" t="s">
        <v>6456</v>
      </c>
      <c r="M227" s="259" t="s">
        <v>8449</v>
      </c>
      <c r="N227" s="261" t="s">
        <v>8448</v>
      </c>
      <c r="O227" s="259"/>
    </row>
    <row r="228" spans="1:15" x14ac:dyDescent="0.3">
      <c r="A228" s="259" t="s">
        <v>4736</v>
      </c>
      <c r="B228" s="261" t="s">
        <v>4811</v>
      </c>
      <c r="C228" s="261" t="s">
        <v>67</v>
      </c>
      <c r="D228" s="261" t="s">
        <v>11</v>
      </c>
      <c r="E228" s="261" t="s">
        <v>10</v>
      </c>
      <c r="F228" s="259" t="s">
        <v>4765</v>
      </c>
      <c r="G228" s="259" t="s">
        <v>4810</v>
      </c>
      <c r="H228" s="259" t="s">
        <v>6</v>
      </c>
      <c r="I228" s="259" t="s">
        <v>4812</v>
      </c>
      <c r="J228" s="259" t="s">
        <v>222</v>
      </c>
      <c r="K228" s="259" t="s">
        <v>5</v>
      </c>
      <c r="L228" s="259" t="s">
        <v>6456</v>
      </c>
      <c r="M228" s="259" t="s">
        <v>7403</v>
      </c>
      <c r="N228" s="261" t="s">
        <v>8448</v>
      </c>
      <c r="O228" s="259"/>
    </row>
    <row r="229" spans="1:15" x14ac:dyDescent="0.3">
      <c r="A229" s="259" t="s">
        <v>4736</v>
      </c>
      <c r="B229" s="261" t="s">
        <v>4737</v>
      </c>
      <c r="C229" s="261" t="s">
        <v>7700</v>
      </c>
      <c r="D229" s="261" t="s">
        <v>2107</v>
      </c>
      <c r="E229" s="261" t="s">
        <v>10</v>
      </c>
      <c r="F229" s="259" t="s">
        <v>4679</v>
      </c>
      <c r="G229" s="259" t="s">
        <v>4735</v>
      </c>
      <c r="H229" s="259" t="s">
        <v>6</v>
      </c>
      <c r="I229" s="259" t="s">
        <v>4739</v>
      </c>
      <c r="J229" s="259" t="s">
        <v>4738</v>
      </c>
      <c r="K229" s="259" t="s">
        <v>5</v>
      </c>
      <c r="L229" s="259" t="s">
        <v>6456</v>
      </c>
      <c r="M229" s="259" t="s">
        <v>7403</v>
      </c>
      <c r="N229" s="261" t="s">
        <v>8448</v>
      </c>
      <c r="O229" s="259"/>
    </row>
    <row r="230" spans="1:15" x14ac:dyDescent="0.3">
      <c r="A230" s="259" t="s">
        <v>4736</v>
      </c>
      <c r="B230" s="261" t="s">
        <v>4741</v>
      </c>
      <c r="C230" s="261" t="s">
        <v>7700</v>
      </c>
      <c r="D230" s="261" t="s">
        <v>454</v>
      </c>
      <c r="E230" s="261" t="s">
        <v>3133</v>
      </c>
      <c r="F230" s="259" t="s">
        <v>4679</v>
      </c>
      <c r="G230" s="259" t="s">
        <v>4740</v>
      </c>
      <c r="H230" s="259" t="s">
        <v>6</v>
      </c>
      <c r="I230" s="259" t="s">
        <v>4743</v>
      </c>
      <c r="J230" s="259" t="s">
        <v>4742</v>
      </c>
      <c r="K230" s="259" t="s">
        <v>5</v>
      </c>
      <c r="L230" s="259" t="s">
        <v>6456</v>
      </c>
      <c r="M230" s="259" t="s">
        <v>7403</v>
      </c>
      <c r="N230" s="261" t="s">
        <v>8448</v>
      </c>
      <c r="O230" s="259"/>
    </row>
    <row r="231" spans="1:15" x14ac:dyDescent="0.3">
      <c r="A231" s="259" t="s">
        <v>4257</v>
      </c>
      <c r="B231" s="261" t="s">
        <v>4258</v>
      </c>
      <c r="C231" s="261" t="s">
        <v>7700</v>
      </c>
      <c r="D231" s="261" t="s">
        <v>454</v>
      </c>
      <c r="E231" s="261" t="s">
        <v>10</v>
      </c>
      <c r="F231" s="259" t="s">
        <v>4247</v>
      </c>
      <c r="G231" s="259" t="s">
        <v>4256</v>
      </c>
      <c r="H231" s="259" t="s">
        <v>6</v>
      </c>
      <c r="I231" s="259" t="s">
        <v>4260</v>
      </c>
      <c r="J231" s="259" t="s">
        <v>4259</v>
      </c>
      <c r="K231" s="259" t="s">
        <v>5</v>
      </c>
      <c r="L231" s="259" t="s">
        <v>6456</v>
      </c>
      <c r="M231" s="259" t="s">
        <v>8451</v>
      </c>
      <c r="N231" s="261" t="s">
        <v>8448</v>
      </c>
      <c r="O231" s="259"/>
    </row>
    <row r="232" spans="1:15" x14ac:dyDescent="0.3">
      <c r="A232" s="259" t="s">
        <v>4257</v>
      </c>
      <c r="B232" s="261" t="s">
        <v>4262</v>
      </c>
      <c r="C232" s="261" t="s">
        <v>7700</v>
      </c>
      <c r="D232" s="261" t="s">
        <v>11</v>
      </c>
      <c r="E232" s="261" t="s">
        <v>3133</v>
      </c>
      <c r="F232" s="259" t="s">
        <v>4247</v>
      </c>
      <c r="G232" s="259" t="s">
        <v>4261</v>
      </c>
      <c r="H232" s="259" t="s">
        <v>6</v>
      </c>
      <c r="I232" s="259" t="s">
        <v>4260</v>
      </c>
      <c r="J232" s="259" t="s">
        <v>3486</v>
      </c>
      <c r="K232" s="259" t="s">
        <v>5</v>
      </c>
      <c r="L232" s="259" t="s">
        <v>6456</v>
      </c>
      <c r="M232" s="259" t="s">
        <v>8451</v>
      </c>
      <c r="N232" s="261" t="s">
        <v>8448</v>
      </c>
      <c r="O232" s="259"/>
    </row>
    <row r="233" spans="1:15" x14ac:dyDescent="0.3">
      <c r="A233" s="259" t="s">
        <v>4257</v>
      </c>
      <c r="B233" s="261" t="s">
        <v>3279</v>
      </c>
      <c r="C233" s="261" t="s">
        <v>7700</v>
      </c>
      <c r="D233" s="261" t="s">
        <v>815</v>
      </c>
      <c r="E233" s="261" t="s">
        <v>3133</v>
      </c>
      <c r="F233" s="259" t="s">
        <v>4247</v>
      </c>
      <c r="G233" s="259" t="s">
        <v>4263</v>
      </c>
      <c r="H233" s="259" t="s">
        <v>6</v>
      </c>
      <c r="I233" s="259" t="s">
        <v>4260</v>
      </c>
      <c r="J233" s="259" t="s">
        <v>3489</v>
      </c>
      <c r="K233" s="259" t="s">
        <v>5</v>
      </c>
      <c r="L233" s="259" t="s">
        <v>6456</v>
      </c>
      <c r="M233" s="259" t="s">
        <v>8451</v>
      </c>
      <c r="N233" s="261" t="s">
        <v>8448</v>
      </c>
      <c r="O233" s="259"/>
    </row>
    <row r="234" spans="1:15" x14ac:dyDescent="0.3">
      <c r="A234" s="259" t="s">
        <v>4257</v>
      </c>
      <c r="B234" s="261" t="s">
        <v>4281</v>
      </c>
      <c r="C234" s="261" t="s">
        <v>7700</v>
      </c>
      <c r="D234" s="261" t="s">
        <v>454</v>
      </c>
      <c r="E234" s="261" t="s">
        <v>10</v>
      </c>
      <c r="F234" s="259" t="s">
        <v>4247</v>
      </c>
      <c r="G234" s="259" t="s">
        <v>4280</v>
      </c>
      <c r="H234" s="259" t="s">
        <v>6</v>
      </c>
      <c r="I234" s="259" t="s">
        <v>4282</v>
      </c>
      <c r="J234" s="259" t="s">
        <v>4259</v>
      </c>
      <c r="K234" s="259" t="s">
        <v>5</v>
      </c>
      <c r="L234" s="259" t="s">
        <v>6456</v>
      </c>
      <c r="M234" s="259" t="s">
        <v>8452</v>
      </c>
      <c r="N234" s="261" t="s">
        <v>8448</v>
      </c>
      <c r="O234" s="259"/>
    </row>
    <row r="235" spans="1:15" x14ac:dyDescent="0.3">
      <c r="A235" s="259" t="s">
        <v>4257</v>
      </c>
      <c r="B235" s="261" t="s">
        <v>4284</v>
      </c>
      <c r="C235" s="261" t="s">
        <v>7700</v>
      </c>
      <c r="D235" s="261" t="s">
        <v>11</v>
      </c>
      <c r="E235" s="261" t="s">
        <v>3133</v>
      </c>
      <c r="F235" s="259" t="s">
        <v>4247</v>
      </c>
      <c r="G235" s="259" t="s">
        <v>4283</v>
      </c>
      <c r="H235" s="259" t="s">
        <v>6</v>
      </c>
      <c r="I235" s="259" t="s">
        <v>4282</v>
      </c>
      <c r="J235" s="259" t="s">
        <v>3486</v>
      </c>
      <c r="K235" s="259" t="s">
        <v>5</v>
      </c>
      <c r="L235" s="259" t="s">
        <v>6456</v>
      </c>
      <c r="M235" s="259" t="s">
        <v>8452</v>
      </c>
      <c r="N235" s="261" t="s">
        <v>8448</v>
      </c>
      <c r="O235" s="259"/>
    </row>
    <row r="236" spans="1:15" x14ac:dyDescent="0.3">
      <c r="A236" s="259" t="s">
        <v>4257</v>
      </c>
      <c r="B236" s="261" t="s">
        <v>4286</v>
      </c>
      <c r="C236" s="261" t="s">
        <v>7700</v>
      </c>
      <c r="D236" s="261" t="s">
        <v>815</v>
      </c>
      <c r="E236" s="261" t="s">
        <v>3133</v>
      </c>
      <c r="F236" s="259" t="s">
        <v>4247</v>
      </c>
      <c r="G236" s="259" t="s">
        <v>4285</v>
      </c>
      <c r="H236" s="259" t="s">
        <v>6</v>
      </c>
      <c r="I236" s="259" t="s">
        <v>4282</v>
      </c>
      <c r="J236" s="259" t="s">
        <v>3489</v>
      </c>
      <c r="K236" s="259" t="s">
        <v>5</v>
      </c>
      <c r="L236" s="259" t="s">
        <v>6456</v>
      </c>
      <c r="M236" s="259" t="s">
        <v>8452</v>
      </c>
      <c r="N236" s="261" t="s">
        <v>8448</v>
      </c>
      <c r="O236" s="259"/>
    </row>
    <row r="237" spans="1:15" x14ac:dyDescent="0.3">
      <c r="A237" s="259" t="s">
        <v>4257</v>
      </c>
      <c r="B237" s="261" t="s">
        <v>4851</v>
      </c>
      <c r="C237" s="261" t="s">
        <v>7700</v>
      </c>
      <c r="D237" s="261" t="s">
        <v>815</v>
      </c>
      <c r="E237" s="261" t="s">
        <v>836</v>
      </c>
      <c r="F237" s="259" t="s">
        <v>4849</v>
      </c>
      <c r="G237" s="259" t="s">
        <v>4850</v>
      </c>
      <c r="H237" s="259" t="s">
        <v>6</v>
      </c>
      <c r="I237" s="259" t="s">
        <v>4852</v>
      </c>
      <c r="J237" s="259" t="s">
        <v>3489</v>
      </c>
      <c r="K237" s="259" t="s">
        <v>5</v>
      </c>
      <c r="L237" s="259" t="s">
        <v>6456</v>
      </c>
      <c r="M237" s="259" t="s">
        <v>8453</v>
      </c>
      <c r="N237" s="261" t="s">
        <v>8448</v>
      </c>
      <c r="O237" s="259"/>
    </row>
    <row r="238" spans="1:15" x14ac:dyDescent="0.3">
      <c r="A238" s="259" t="s">
        <v>4271</v>
      </c>
      <c r="B238" s="261" t="s">
        <v>494</v>
      </c>
      <c r="C238" s="261" t="s">
        <v>7700</v>
      </c>
      <c r="D238" s="261" t="s">
        <v>454</v>
      </c>
      <c r="E238" s="261" t="s">
        <v>10</v>
      </c>
      <c r="F238" s="259" t="s">
        <v>4247</v>
      </c>
      <c r="G238" s="259" t="s">
        <v>4270</v>
      </c>
      <c r="H238" s="259" t="s">
        <v>6</v>
      </c>
      <c r="I238" s="259" t="s">
        <v>4272</v>
      </c>
      <c r="J238" s="259" t="s">
        <v>3110</v>
      </c>
      <c r="K238" s="259" t="s">
        <v>5</v>
      </c>
      <c r="L238" s="259" t="s">
        <v>6456</v>
      </c>
      <c r="M238" s="259" t="s">
        <v>8451</v>
      </c>
      <c r="N238" s="261" t="s">
        <v>8448</v>
      </c>
      <c r="O238" s="259"/>
    </row>
    <row r="239" spans="1:15" x14ac:dyDescent="0.3">
      <c r="A239" s="259" t="s">
        <v>4271</v>
      </c>
      <c r="B239" s="261" t="s">
        <v>482</v>
      </c>
      <c r="C239" s="261" t="s">
        <v>7700</v>
      </c>
      <c r="D239" s="261" t="s">
        <v>11</v>
      </c>
      <c r="E239" s="261" t="s">
        <v>3133</v>
      </c>
      <c r="F239" s="259" t="s">
        <v>4247</v>
      </c>
      <c r="G239" s="259" t="s">
        <v>4273</v>
      </c>
      <c r="H239" s="259" t="s">
        <v>6</v>
      </c>
      <c r="I239" s="259" t="s">
        <v>4272</v>
      </c>
      <c r="J239" s="259" t="s">
        <v>4268</v>
      </c>
      <c r="K239" s="259" t="s">
        <v>5</v>
      </c>
      <c r="L239" s="259" t="s">
        <v>6456</v>
      </c>
      <c r="M239" s="259" t="s">
        <v>8451</v>
      </c>
      <c r="N239" s="261" t="s">
        <v>8448</v>
      </c>
      <c r="O239" s="259"/>
    </row>
    <row r="240" spans="1:15" x14ac:dyDescent="0.3">
      <c r="A240" s="259" t="s">
        <v>4271</v>
      </c>
      <c r="B240" s="261" t="s">
        <v>497</v>
      </c>
      <c r="C240" s="261" t="s">
        <v>7700</v>
      </c>
      <c r="D240" s="261" t="s">
        <v>815</v>
      </c>
      <c r="E240" s="261" t="s">
        <v>3133</v>
      </c>
      <c r="F240" s="259" t="s">
        <v>4247</v>
      </c>
      <c r="G240" s="259" t="s">
        <v>4274</v>
      </c>
      <c r="H240" s="259" t="s">
        <v>6</v>
      </c>
      <c r="I240" s="259" t="s">
        <v>4272</v>
      </c>
      <c r="J240" s="259" t="s">
        <v>3489</v>
      </c>
      <c r="K240" s="259" t="s">
        <v>5</v>
      </c>
      <c r="L240" s="259" t="s">
        <v>6456</v>
      </c>
      <c r="M240" s="259" t="s">
        <v>8451</v>
      </c>
      <c r="N240" s="261" t="s">
        <v>8448</v>
      </c>
      <c r="O240" s="259"/>
    </row>
    <row r="241" spans="1:15" x14ac:dyDescent="0.3">
      <c r="A241" s="259" t="s">
        <v>4271</v>
      </c>
      <c r="B241" s="261" t="s">
        <v>479</v>
      </c>
      <c r="C241" s="261" t="s">
        <v>7700</v>
      </c>
      <c r="D241" s="261" t="s">
        <v>454</v>
      </c>
      <c r="E241" s="261" t="s">
        <v>10</v>
      </c>
      <c r="F241" s="259" t="s">
        <v>4391</v>
      </c>
      <c r="G241" s="259" t="s">
        <v>4419</v>
      </c>
      <c r="H241" s="259" t="s">
        <v>6</v>
      </c>
      <c r="I241" s="259" t="s">
        <v>4420</v>
      </c>
      <c r="J241" s="259" t="s">
        <v>3110</v>
      </c>
      <c r="K241" s="259" t="s">
        <v>5</v>
      </c>
      <c r="L241" s="259" t="s">
        <v>6456</v>
      </c>
      <c r="M241" s="259" t="s">
        <v>8454</v>
      </c>
      <c r="N241" s="261" t="s">
        <v>8448</v>
      </c>
      <c r="O241" s="259"/>
    </row>
    <row r="242" spans="1:15" x14ac:dyDescent="0.3">
      <c r="A242" s="259" t="s">
        <v>4271</v>
      </c>
      <c r="B242" s="261" t="s">
        <v>4422</v>
      </c>
      <c r="C242" s="261" t="s">
        <v>7700</v>
      </c>
      <c r="D242" s="261" t="s">
        <v>11</v>
      </c>
      <c r="E242" s="261" t="s">
        <v>3133</v>
      </c>
      <c r="F242" s="259" t="s">
        <v>4391</v>
      </c>
      <c r="G242" s="259" t="s">
        <v>4421</v>
      </c>
      <c r="H242" s="259" t="s">
        <v>6</v>
      </c>
      <c r="I242" s="259" t="s">
        <v>4420</v>
      </c>
      <c r="J242" s="259" t="s">
        <v>4268</v>
      </c>
      <c r="K242" s="259" t="s">
        <v>5</v>
      </c>
      <c r="L242" s="259" t="s">
        <v>6456</v>
      </c>
      <c r="M242" s="259" t="s">
        <v>8454</v>
      </c>
      <c r="N242" s="261" t="s">
        <v>8448</v>
      </c>
      <c r="O242" s="259"/>
    </row>
    <row r="243" spans="1:15" x14ac:dyDescent="0.3">
      <c r="A243" s="259" t="s">
        <v>4271</v>
      </c>
      <c r="B243" s="261" t="s">
        <v>4424</v>
      </c>
      <c r="C243" s="261" t="s">
        <v>7700</v>
      </c>
      <c r="D243" s="261" t="s">
        <v>815</v>
      </c>
      <c r="E243" s="261" t="s">
        <v>3133</v>
      </c>
      <c r="F243" s="259" t="s">
        <v>4391</v>
      </c>
      <c r="G243" s="259" t="s">
        <v>4423</v>
      </c>
      <c r="H243" s="259" t="s">
        <v>6</v>
      </c>
      <c r="I243" s="259" t="s">
        <v>4420</v>
      </c>
      <c r="J243" s="259" t="s">
        <v>3489</v>
      </c>
      <c r="K243" s="259" t="s">
        <v>5</v>
      </c>
      <c r="L243" s="259" t="s">
        <v>6456</v>
      </c>
      <c r="M243" s="259" t="s">
        <v>8454</v>
      </c>
      <c r="N243" s="261" t="s">
        <v>8448</v>
      </c>
      <c r="O243" s="259"/>
    </row>
    <row r="244" spans="1:15" x14ac:dyDescent="0.3">
      <c r="A244" s="259" t="s">
        <v>4271</v>
      </c>
      <c r="B244" s="261" t="s">
        <v>4854</v>
      </c>
      <c r="C244" s="261" t="s">
        <v>7700</v>
      </c>
      <c r="D244" s="261" t="s">
        <v>815</v>
      </c>
      <c r="E244" s="261" t="s">
        <v>836</v>
      </c>
      <c r="F244" s="259" t="s">
        <v>4849</v>
      </c>
      <c r="G244" s="259" t="s">
        <v>4853</v>
      </c>
      <c r="H244" s="259" t="s">
        <v>6</v>
      </c>
      <c r="I244" s="259" t="s">
        <v>4855</v>
      </c>
      <c r="J244" s="259" t="s">
        <v>3489</v>
      </c>
      <c r="K244" s="259" t="s">
        <v>5</v>
      </c>
      <c r="L244" s="259" t="s">
        <v>6456</v>
      </c>
      <c r="M244" s="259" t="s">
        <v>8453</v>
      </c>
      <c r="N244" s="261" t="s">
        <v>8448</v>
      </c>
      <c r="O244" s="259"/>
    </row>
    <row r="245" spans="1:15" x14ac:dyDescent="0.3">
      <c r="A245" s="259" t="s">
        <v>4276</v>
      </c>
      <c r="B245" s="261" t="s">
        <v>2441</v>
      </c>
      <c r="C245" s="261" t="s">
        <v>7700</v>
      </c>
      <c r="D245" s="261" t="s">
        <v>454</v>
      </c>
      <c r="E245" s="261" t="s">
        <v>10</v>
      </c>
      <c r="F245" s="259" t="s">
        <v>4247</v>
      </c>
      <c r="G245" s="259" t="s">
        <v>4275</v>
      </c>
      <c r="H245" s="259" t="s">
        <v>6</v>
      </c>
      <c r="I245" s="259" t="s">
        <v>4277</v>
      </c>
      <c r="J245" s="259" t="s">
        <v>3115</v>
      </c>
      <c r="K245" s="259" t="s">
        <v>5</v>
      </c>
      <c r="L245" s="259" t="s">
        <v>6456</v>
      </c>
      <c r="M245" s="259" t="s">
        <v>8451</v>
      </c>
      <c r="N245" s="261" t="s">
        <v>8448</v>
      </c>
      <c r="O245" s="259"/>
    </row>
    <row r="246" spans="1:15" x14ac:dyDescent="0.3">
      <c r="A246" s="259" t="s">
        <v>4276</v>
      </c>
      <c r="B246" s="261" t="s">
        <v>2933</v>
      </c>
      <c r="C246" s="261" t="s">
        <v>7700</v>
      </c>
      <c r="D246" s="261" t="s">
        <v>11</v>
      </c>
      <c r="E246" s="261" t="s">
        <v>3133</v>
      </c>
      <c r="F246" s="259" t="s">
        <v>4247</v>
      </c>
      <c r="G246" s="259" t="s">
        <v>4278</v>
      </c>
      <c r="H246" s="259" t="s">
        <v>6</v>
      </c>
      <c r="I246" s="259" t="s">
        <v>4277</v>
      </c>
      <c r="J246" s="259" t="s">
        <v>4268</v>
      </c>
      <c r="K246" s="259" t="s">
        <v>5</v>
      </c>
      <c r="L246" s="259" t="s">
        <v>6456</v>
      </c>
      <c r="M246" s="259" t="s">
        <v>8451</v>
      </c>
      <c r="N246" s="261" t="s">
        <v>8448</v>
      </c>
      <c r="O246" s="259"/>
    </row>
    <row r="247" spans="1:15" x14ac:dyDescent="0.3">
      <c r="A247" s="259" t="s">
        <v>4276</v>
      </c>
      <c r="B247" s="261" t="s">
        <v>2936</v>
      </c>
      <c r="C247" s="261" t="s">
        <v>7700</v>
      </c>
      <c r="D247" s="261" t="s">
        <v>815</v>
      </c>
      <c r="E247" s="261" t="s">
        <v>3133</v>
      </c>
      <c r="F247" s="259" t="s">
        <v>4247</v>
      </c>
      <c r="G247" s="259" t="s">
        <v>4279</v>
      </c>
      <c r="H247" s="259" t="s">
        <v>6</v>
      </c>
      <c r="I247" s="259" t="s">
        <v>4277</v>
      </c>
      <c r="J247" s="259" t="s">
        <v>3489</v>
      </c>
      <c r="K247" s="259" t="s">
        <v>5</v>
      </c>
      <c r="L247" s="259" t="s">
        <v>6456</v>
      </c>
      <c r="M247" s="259" t="s">
        <v>8451</v>
      </c>
      <c r="N247" s="261" t="s">
        <v>8448</v>
      </c>
      <c r="O247" s="259"/>
    </row>
    <row r="248" spans="1:15" x14ac:dyDescent="0.3">
      <c r="A248" s="259" t="s">
        <v>4276</v>
      </c>
      <c r="B248" s="261" t="s">
        <v>2464</v>
      </c>
      <c r="C248" s="261" t="s">
        <v>7700</v>
      </c>
      <c r="D248" s="261" t="s">
        <v>815</v>
      </c>
      <c r="E248" s="261" t="s">
        <v>836</v>
      </c>
      <c r="F248" s="259" t="s">
        <v>4849</v>
      </c>
      <c r="G248" s="259" t="s">
        <v>4856</v>
      </c>
      <c r="H248" s="259" t="s">
        <v>6</v>
      </c>
      <c r="I248" s="259" t="s">
        <v>4857</v>
      </c>
      <c r="J248" s="259" t="s">
        <v>3489</v>
      </c>
      <c r="K248" s="259" t="s">
        <v>5</v>
      </c>
      <c r="L248" s="259" t="s">
        <v>6456</v>
      </c>
      <c r="M248" s="259" t="s">
        <v>8453</v>
      </c>
      <c r="N248" s="261" t="s">
        <v>8448</v>
      </c>
      <c r="O248" s="259"/>
    </row>
    <row r="249" spans="1:15" x14ac:dyDescent="0.3">
      <c r="A249" s="259" t="s">
        <v>3409</v>
      </c>
      <c r="B249" s="261" t="s">
        <v>3410</v>
      </c>
      <c r="C249" s="261" t="s">
        <v>7700</v>
      </c>
      <c r="D249" s="261" t="s">
        <v>11</v>
      </c>
      <c r="E249" s="261" t="s">
        <v>10</v>
      </c>
      <c r="F249" s="259" t="s">
        <v>3403</v>
      </c>
      <c r="G249" s="259" t="s">
        <v>3408</v>
      </c>
      <c r="H249" s="259" t="s">
        <v>6</v>
      </c>
      <c r="I249" s="259" t="s">
        <v>3411</v>
      </c>
      <c r="J249" s="259" t="s">
        <v>2991</v>
      </c>
      <c r="K249" s="259" t="s">
        <v>5</v>
      </c>
      <c r="L249" s="259" t="s">
        <v>7736</v>
      </c>
      <c r="M249" s="259" t="s">
        <v>7012</v>
      </c>
      <c r="N249" s="261" t="s">
        <v>8448</v>
      </c>
      <c r="O249" s="259"/>
    </row>
    <row r="250" spans="1:15" x14ac:dyDescent="0.3">
      <c r="A250" s="259" t="s">
        <v>3409</v>
      </c>
      <c r="B250" s="261" t="s">
        <v>3480</v>
      </c>
      <c r="C250" s="261" t="s">
        <v>67</v>
      </c>
      <c r="D250" s="261" t="s">
        <v>11</v>
      </c>
      <c r="E250" s="261" t="s">
        <v>10</v>
      </c>
      <c r="F250" s="259" t="s">
        <v>3476</v>
      </c>
      <c r="G250" s="259" t="s">
        <v>3479</v>
      </c>
      <c r="H250" s="259" t="s">
        <v>6</v>
      </c>
      <c r="I250" s="259" t="s">
        <v>3481</v>
      </c>
      <c r="J250" s="259" t="s">
        <v>2991</v>
      </c>
      <c r="K250" s="259" t="s">
        <v>5</v>
      </c>
      <c r="L250" s="259" t="s">
        <v>7736</v>
      </c>
      <c r="M250" s="259" t="s">
        <v>8455</v>
      </c>
      <c r="N250" s="261" t="s">
        <v>8448</v>
      </c>
      <c r="O250" s="259"/>
    </row>
    <row r="251" spans="1:15" x14ac:dyDescent="0.3">
      <c r="A251" s="259" t="s">
        <v>5291</v>
      </c>
      <c r="B251" s="261" t="s">
        <v>4737</v>
      </c>
      <c r="C251" s="261" t="s">
        <v>67</v>
      </c>
      <c r="D251" s="261" t="s">
        <v>11</v>
      </c>
      <c r="E251" s="261" t="s">
        <v>10</v>
      </c>
      <c r="F251" s="259" t="s">
        <v>5268</v>
      </c>
      <c r="G251" s="259" t="s">
        <v>5290</v>
      </c>
      <c r="H251" s="259" t="s">
        <v>6</v>
      </c>
      <c r="I251" s="259" t="s">
        <v>5292</v>
      </c>
      <c r="J251" s="259" t="s">
        <v>837</v>
      </c>
      <c r="K251" s="259" t="s">
        <v>5</v>
      </c>
      <c r="L251" s="259" t="s">
        <v>7650</v>
      </c>
      <c r="M251" s="259" t="s">
        <v>6507</v>
      </c>
      <c r="N251" s="261" t="s">
        <v>8448</v>
      </c>
      <c r="O251" s="259"/>
    </row>
    <row r="252" spans="1:15" x14ac:dyDescent="0.3">
      <c r="A252" s="259" t="s">
        <v>5291</v>
      </c>
      <c r="B252" s="261" t="s">
        <v>5211</v>
      </c>
      <c r="C252" s="261" t="s">
        <v>7700</v>
      </c>
      <c r="D252" s="261" t="s">
        <v>11</v>
      </c>
      <c r="E252" s="261" t="s">
        <v>10</v>
      </c>
      <c r="F252" s="259" t="s">
        <v>5268</v>
      </c>
      <c r="G252" s="259" t="s">
        <v>5296</v>
      </c>
      <c r="H252" s="259" t="s">
        <v>6</v>
      </c>
      <c r="I252" s="259" t="s">
        <v>5297</v>
      </c>
      <c r="J252" s="259" t="s">
        <v>837</v>
      </c>
      <c r="K252" s="259" t="s">
        <v>5</v>
      </c>
      <c r="L252" s="259" t="s">
        <v>7650</v>
      </c>
      <c r="M252" s="259" t="s">
        <v>6507</v>
      </c>
      <c r="N252" s="261" t="s">
        <v>8448</v>
      </c>
      <c r="O252" s="259"/>
    </row>
    <row r="253" spans="1:15" x14ac:dyDescent="0.3">
      <c r="A253" s="259" t="s">
        <v>5266</v>
      </c>
      <c r="B253" s="261" t="s">
        <v>4785</v>
      </c>
      <c r="C253" s="261" t="s">
        <v>7700</v>
      </c>
      <c r="D253" s="261" t="s">
        <v>11</v>
      </c>
      <c r="E253" s="261" t="s">
        <v>10</v>
      </c>
      <c r="F253" s="259" t="s">
        <v>5207</v>
      </c>
      <c r="G253" s="259" t="s">
        <v>5265</v>
      </c>
      <c r="H253" s="259" t="s">
        <v>6</v>
      </c>
      <c r="I253" s="259" t="s">
        <v>5267</v>
      </c>
      <c r="J253" s="259" t="s">
        <v>3118</v>
      </c>
      <c r="K253" s="259" t="s">
        <v>5</v>
      </c>
      <c r="L253" s="259" t="s">
        <v>7650</v>
      </c>
      <c r="M253" s="259" t="s">
        <v>8104</v>
      </c>
      <c r="N253" s="261" t="s">
        <v>8448</v>
      </c>
      <c r="O253" s="259"/>
    </row>
    <row r="254" spans="1:15" x14ac:dyDescent="0.3">
      <c r="A254" s="259" t="s">
        <v>5186</v>
      </c>
      <c r="B254" s="261" t="s">
        <v>5223</v>
      </c>
      <c r="C254" s="261" t="s">
        <v>71</v>
      </c>
      <c r="D254" s="261" t="s">
        <v>11</v>
      </c>
      <c r="E254" s="261" t="s">
        <v>10</v>
      </c>
      <c r="F254" s="259" t="s">
        <v>5207</v>
      </c>
      <c r="G254" s="259" t="s">
        <v>5222</v>
      </c>
      <c r="H254" s="259" t="s">
        <v>6</v>
      </c>
      <c r="I254" s="259" t="s">
        <v>5224</v>
      </c>
      <c r="J254" s="259" t="s">
        <v>3118</v>
      </c>
      <c r="K254" s="259" t="s">
        <v>5</v>
      </c>
      <c r="L254" s="259" t="s">
        <v>7650</v>
      </c>
      <c r="M254" s="259" t="s">
        <v>6519</v>
      </c>
      <c r="N254" s="261" t="s">
        <v>8448</v>
      </c>
      <c r="O254" s="259"/>
    </row>
    <row r="255" spans="1:15" x14ac:dyDescent="0.3">
      <c r="A255" s="259" t="s">
        <v>5186</v>
      </c>
      <c r="B255" s="261" t="s">
        <v>5220</v>
      </c>
      <c r="C255" s="261" t="s">
        <v>67</v>
      </c>
      <c r="D255" s="261" t="s">
        <v>11</v>
      </c>
      <c r="E255" s="261" t="s">
        <v>10</v>
      </c>
      <c r="F255" s="259" t="s">
        <v>5207</v>
      </c>
      <c r="G255" s="259" t="s">
        <v>5219</v>
      </c>
      <c r="H255" s="259" t="s">
        <v>6</v>
      </c>
      <c r="I255" s="259" t="s">
        <v>5221</v>
      </c>
      <c r="J255" s="259" t="s">
        <v>3118</v>
      </c>
      <c r="K255" s="259" t="s">
        <v>5</v>
      </c>
      <c r="L255" s="259" t="s">
        <v>7650</v>
      </c>
      <c r="M255" s="259" t="s">
        <v>6519</v>
      </c>
      <c r="N255" s="261" t="s">
        <v>8448</v>
      </c>
      <c r="O255" s="259"/>
    </row>
    <row r="256" spans="1:15" x14ac:dyDescent="0.3">
      <c r="A256" s="259" t="s">
        <v>5186</v>
      </c>
      <c r="B256" s="261" t="s">
        <v>5217</v>
      </c>
      <c r="C256" s="261" t="s">
        <v>71</v>
      </c>
      <c r="D256" s="261" t="s">
        <v>11</v>
      </c>
      <c r="E256" s="261" t="s">
        <v>10</v>
      </c>
      <c r="F256" s="259" t="s">
        <v>5207</v>
      </c>
      <c r="G256" s="259" t="s">
        <v>5216</v>
      </c>
      <c r="H256" s="259" t="s">
        <v>6</v>
      </c>
      <c r="I256" s="259" t="s">
        <v>5218</v>
      </c>
      <c r="J256" s="259" t="s">
        <v>3118</v>
      </c>
      <c r="K256" s="259" t="s">
        <v>5</v>
      </c>
      <c r="L256" s="259" t="s">
        <v>7650</v>
      </c>
      <c r="M256" s="259" t="s">
        <v>6519</v>
      </c>
      <c r="N256" s="261" t="s">
        <v>8448</v>
      </c>
      <c r="O256" s="259"/>
    </row>
    <row r="257" spans="1:15" x14ac:dyDescent="0.3">
      <c r="A257" s="259" t="s">
        <v>5186</v>
      </c>
      <c r="B257" s="261" t="s">
        <v>5237</v>
      </c>
      <c r="C257" s="261" t="s">
        <v>67</v>
      </c>
      <c r="D257" s="261" t="s">
        <v>11</v>
      </c>
      <c r="E257" s="261" t="s">
        <v>10</v>
      </c>
      <c r="F257" s="259" t="s">
        <v>5207</v>
      </c>
      <c r="G257" s="259" t="s">
        <v>5236</v>
      </c>
      <c r="H257" s="259" t="s">
        <v>6</v>
      </c>
      <c r="I257" s="259" t="s">
        <v>5238</v>
      </c>
      <c r="J257" s="259" t="s">
        <v>3118</v>
      </c>
      <c r="K257" s="259" t="s">
        <v>5</v>
      </c>
      <c r="L257" s="259" t="s">
        <v>7650</v>
      </c>
      <c r="M257" s="259" t="s">
        <v>6519</v>
      </c>
      <c r="N257" s="261" t="s">
        <v>8448</v>
      </c>
      <c r="O257" s="259"/>
    </row>
    <row r="258" spans="1:15" x14ac:dyDescent="0.3">
      <c r="A258" s="259" t="s">
        <v>5186</v>
      </c>
      <c r="B258" s="261" t="s">
        <v>5250</v>
      </c>
      <c r="C258" s="261" t="s">
        <v>67</v>
      </c>
      <c r="D258" s="261" t="s">
        <v>11</v>
      </c>
      <c r="E258" s="261" t="s">
        <v>10</v>
      </c>
      <c r="F258" s="259" t="s">
        <v>5207</v>
      </c>
      <c r="G258" s="259" t="s">
        <v>5249</v>
      </c>
      <c r="H258" s="259" t="s">
        <v>6</v>
      </c>
      <c r="I258" s="259" t="s">
        <v>5251</v>
      </c>
      <c r="J258" s="259" t="s">
        <v>3118</v>
      </c>
      <c r="K258" s="259" t="s">
        <v>5</v>
      </c>
      <c r="L258" s="259" t="s">
        <v>7650</v>
      </c>
      <c r="M258" s="259" t="s">
        <v>6519</v>
      </c>
      <c r="N258" s="261" t="s">
        <v>8448</v>
      </c>
      <c r="O258" s="259"/>
    </row>
    <row r="259" spans="1:15" x14ac:dyDescent="0.3">
      <c r="A259" s="259" t="s">
        <v>5186</v>
      </c>
      <c r="B259" s="261" t="s">
        <v>8</v>
      </c>
      <c r="C259" s="261" t="s">
        <v>67</v>
      </c>
      <c r="D259" s="261" t="s">
        <v>454</v>
      </c>
      <c r="E259" s="261" t="s">
        <v>10</v>
      </c>
      <c r="F259" s="259" t="s">
        <v>5165</v>
      </c>
      <c r="G259" s="259" t="s">
        <v>5185</v>
      </c>
      <c r="H259" s="259" t="s">
        <v>6</v>
      </c>
      <c r="I259" s="259" t="s">
        <v>5187</v>
      </c>
      <c r="J259" s="259" t="s">
        <v>2814</v>
      </c>
      <c r="K259" s="259" t="s">
        <v>5</v>
      </c>
      <c r="L259" s="259" t="s">
        <v>7650</v>
      </c>
      <c r="M259" s="259" t="s">
        <v>8114</v>
      </c>
      <c r="N259" s="261" t="s">
        <v>8448</v>
      </c>
      <c r="O259" s="259"/>
    </row>
    <row r="260" spans="1:15" x14ac:dyDescent="0.3">
      <c r="A260" s="259" t="s">
        <v>5186</v>
      </c>
      <c r="B260" s="261" t="s">
        <v>915</v>
      </c>
      <c r="C260" s="261" t="s">
        <v>67</v>
      </c>
      <c r="D260" s="261" t="s">
        <v>11</v>
      </c>
      <c r="E260" s="261" t="s">
        <v>3133</v>
      </c>
      <c r="F260" s="259" t="s">
        <v>5165</v>
      </c>
      <c r="G260" s="259" t="s">
        <v>5188</v>
      </c>
      <c r="H260" s="259" t="s">
        <v>6</v>
      </c>
      <c r="I260" s="259" t="s">
        <v>5187</v>
      </c>
      <c r="J260" s="259" t="s">
        <v>3118</v>
      </c>
      <c r="K260" s="259" t="s">
        <v>5</v>
      </c>
      <c r="L260" s="259" t="s">
        <v>7650</v>
      </c>
      <c r="M260" s="259" t="s">
        <v>8114</v>
      </c>
      <c r="N260" s="261" t="s">
        <v>8448</v>
      </c>
      <c r="O260" s="259"/>
    </row>
    <row r="261" spans="1:15" x14ac:dyDescent="0.3">
      <c r="A261" s="259" t="s">
        <v>3240</v>
      </c>
      <c r="B261" s="261" t="s">
        <v>3241</v>
      </c>
      <c r="C261" s="261" t="s">
        <v>67</v>
      </c>
      <c r="D261" s="261" t="s">
        <v>11</v>
      </c>
      <c r="E261" s="261" t="s">
        <v>3133</v>
      </c>
      <c r="F261" s="259" t="s">
        <v>3212</v>
      </c>
      <c r="G261" s="259" t="s">
        <v>3239</v>
      </c>
      <c r="H261" s="259" t="s">
        <v>6</v>
      </c>
      <c r="I261" s="259" t="s">
        <v>3242</v>
      </c>
      <c r="J261" s="259" t="s">
        <v>204</v>
      </c>
      <c r="K261" s="259" t="s">
        <v>5</v>
      </c>
      <c r="L261" s="259" t="s">
        <v>7663</v>
      </c>
      <c r="M261" s="259" t="s">
        <v>7651</v>
      </c>
      <c r="N261" s="261" t="s">
        <v>8448</v>
      </c>
      <c r="O261" s="259"/>
    </row>
    <row r="262" spans="1:15" x14ac:dyDescent="0.3">
      <c r="A262" s="259" t="s">
        <v>3124</v>
      </c>
      <c r="B262" s="261" t="s">
        <v>3339</v>
      </c>
      <c r="C262" s="261" t="s">
        <v>67</v>
      </c>
      <c r="D262" s="261" t="s">
        <v>11</v>
      </c>
      <c r="E262" s="261" t="s">
        <v>3133</v>
      </c>
      <c r="F262" s="259" t="s">
        <v>3337</v>
      </c>
      <c r="G262" s="259" t="s">
        <v>3338</v>
      </c>
      <c r="H262" s="259" t="s">
        <v>6</v>
      </c>
      <c r="I262" s="259" t="s">
        <v>3340</v>
      </c>
      <c r="J262" s="259" t="s">
        <v>3118</v>
      </c>
      <c r="K262" s="259" t="s">
        <v>5</v>
      </c>
      <c r="L262" s="259" t="s">
        <v>7663</v>
      </c>
      <c r="M262" s="259" t="s">
        <v>6527</v>
      </c>
      <c r="N262" s="261" t="s">
        <v>8448</v>
      </c>
      <c r="O262" s="259"/>
    </row>
    <row r="263" spans="1:15" x14ac:dyDescent="0.3">
      <c r="A263" s="259" t="s">
        <v>3124</v>
      </c>
      <c r="B263" s="261" t="s">
        <v>3244</v>
      </c>
      <c r="C263" s="261" t="s">
        <v>67</v>
      </c>
      <c r="D263" s="261" t="s">
        <v>11</v>
      </c>
      <c r="E263" s="261" t="s">
        <v>3133</v>
      </c>
      <c r="F263" s="259" t="s">
        <v>3212</v>
      </c>
      <c r="G263" s="259" t="s">
        <v>3243</v>
      </c>
      <c r="H263" s="259" t="s">
        <v>6</v>
      </c>
      <c r="I263" s="259" t="s">
        <v>3242</v>
      </c>
      <c r="J263" s="259" t="s">
        <v>3118</v>
      </c>
      <c r="K263" s="259" t="s">
        <v>5</v>
      </c>
      <c r="L263" s="259" t="s">
        <v>7663</v>
      </c>
      <c r="M263" s="259" t="s">
        <v>7651</v>
      </c>
      <c r="N263" s="261" t="s">
        <v>8448</v>
      </c>
      <c r="O263" s="259"/>
    </row>
    <row r="264" spans="1:15" x14ac:dyDescent="0.3">
      <c r="A264" s="259" t="s">
        <v>3124</v>
      </c>
      <c r="B264" s="261" t="s">
        <v>3185</v>
      </c>
      <c r="C264" s="261" t="s">
        <v>67</v>
      </c>
      <c r="D264" s="261" t="s">
        <v>11</v>
      </c>
      <c r="E264" s="261" t="s">
        <v>10</v>
      </c>
      <c r="F264" s="259" t="s">
        <v>3183</v>
      </c>
      <c r="G264" s="259" t="s">
        <v>3184</v>
      </c>
      <c r="H264" s="259" t="s">
        <v>6</v>
      </c>
      <c r="I264" s="259" t="s">
        <v>3186</v>
      </c>
      <c r="J264" s="259" t="s">
        <v>3118</v>
      </c>
      <c r="K264" s="259" t="s">
        <v>5</v>
      </c>
      <c r="L264" s="259" t="s">
        <v>7663</v>
      </c>
      <c r="M264" s="259" t="s">
        <v>6511</v>
      </c>
      <c r="N264" s="261" t="s">
        <v>8448</v>
      </c>
      <c r="O264" s="259"/>
    </row>
    <row r="265" spans="1:15" x14ac:dyDescent="0.3">
      <c r="A265" s="259" t="s">
        <v>3124</v>
      </c>
      <c r="B265" s="261" t="s">
        <v>3195</v>
      </c>
      <c r="C265" s="261" t="s">
        <v>67</v>
      </c>
      <c r="D265" s="261" t="s">
        <v>11</v>
      </c>
      <c r="E265" s="261" t="s">
        <v>10</v>
      </c>
      <c r="F265" s="259" t="s">
        <v>3193</v>
      </c>
      <c r="G265" s="259" t="s">
        <v>3194</v>
      </c>
      <c r="H265" s="259" t="s">
        <v>6</v>
      </c>
      <c r="I265" s="259" t="s">
        <v>3196</v>
      </c>
      <c r="J265" s="259" t="s">
        <v>3118</v>
      </c>
      <c r="K265" s="259" t="s">
        <v>5</v>
      </c>
      <c r="L265" s="259" t="s">
        <v>7663</v>
      </c>
      <c r="M265" s="259" t="s">
        <v>6513</v>
      </c>
      <c r="N265" s="261" t="s">
        <v>8448</v>
      </c>
      <c r="O265" s="259"/>
    </row>
    <row r="266" spans="1:15" x14ac:dyDescent="0.3">
      <c r="A266" s="259" t="s">
        <v>3124</v>
      </c>
      <c r="B266" s="261" t="s">
        <v>3214</v>
      </c>
      <c r="C266" s="261" t="s">
        <v>71</v>
      </c>
      <c r="D266" s="261" t="s">
        <v>11</v>
      </c>
      <c r="E266" s="261" t="s">
        <v>10</v>
      </c>
      <c r="F266" s="259" t="s">
        <v>3212</v>
      </c>
      <c r="G266" s="259" t="s">
        <v>3213</v>
      </c>
      <c r="H266" s="259" t="s">
        <v>6</v>
      </c>
      <c r="I266" s="259" t="s">
        <v>3215</v>
      </c>
      <c r="J266" s="259" t="s">
        <v>3118</v>
      </c>
      <c r="K266" s="259" t="s">
        <v>5</v>
      </c>
      <c r="L266" s="259" t="s">
        <v>7663</v>
      </c>
      <c r="M266" s="259" t="s">
        <v>7961</v>
      </c>
      <c r="N266" s="261" t="s">
        <v>8448</v>
      </c>
      <c r="O266" s="259"/>
    </row>
    <row r="267" spans="1:15" x14ac:dyDescent="0.3">
      <c r="A267" s="259" t="s">
        <v>3124</v>
      </c>
      <c r="B267" s="261" t="s">
        <v>3125</v>
      </c>
      <c r="C267" s="261" t="s">
        <v>71</v>
      </c>
      <c r="D267" s="261" t="s">
        <v>11</v>
      </c>
      <c r="E267" s="261" t="s">
        <v>10</v>
      </c>
      <c r="F267" s="259" t="s">
        <v>3122</v>
      </c>
      <c r="G267" s="259" t="s">
        <v>3123</v>
      </c>
      <c r="H267" s="259" t="s">
        <v>6</v>
      </c>
      <c r="I267" s="259" t="s">
        <v>3126</v>
      </c>
      <c r="J267" s="259" t="s">
        <v>3118</v>
      </c>
      <c r="K267" s="259" t="s">
        <v>5</v>
      </c>
      <c r="L267" s="259" t="s">
        <v>7663</v>
      </c>
      <c r="M267" s="259" t="s">
        <v>6501</v>
      </c>
      <c r="N267" s="261" t="s">
        <v>8448</v>
      </c>
      <c r="O267" s="259"/>
    </row>
    <row r="268" spans="1:15" x14ac:dyDescent="0.3">
      <c r="A268" s="259" t="s">
        <v>3124</v>
      </c>
      <c r="B268" s="261" t="s">
        <v>2070</v>
      </c>
      <c r="C268" s="261" t="s">
        <v>71</v>
      </c>
      <c r="D268" s="261" t="s">
        <v>11</v>
      </c>
      <c r="E268" s="261" t="s">
        <v>3133</v>
      </c>
      <c r="F268" s="259" t="s">
        <v>3337</v>
      </c>
      <c r="G268" s="259" t="s">
        <v>3341</v>
      </c>
      <c r="H268" s="259" t="s">
        <v>6</v>
      </c>
      <c r="I268" s="259" t="s">
        <v>3342</v>
      </c>
      <c r="J268" s="259" t="s">
        <v>3118</v>
      </c>
      <c r="K268" s="259" t="s">
        <v>5</v>
      </c>
      <c r="L268" s="259" t="s">
        <v>7663</v>
      </c>
      <c r="M268" s="259" t="s">
        <v>6527</v>
      </c>
      <c r="N268" s="261" t="s">
        <v>8448</v>
      </c>
      <c r="O268" s="259"/>
    </row>
    <row r="269" spans="1:15" x14ac:dyDescent="0.3">
      <c r="A269" s="259" t="s">
        <v>3124</v>
      </c>
      <c r="B269" s="261" t="s">
        <v>2123</v>
      </c>
      <c r="C269" s="261" t="s">
        <v>71</v>
      </c>
      <c r="D269" s="261" t="s">
        <v>11</v>
      </c>
      <c r="E269" s="261" t="s">
        <v>10</v>
      </c>
      <c r="F269" s="259" t="s">
        <v>3374</v>
      </c>
      <c r="G269" s="259" t="s">
        <v>3378</v>
      </c>
      <c r="H269" s="259" t="s">
        <v>6</v>
      </c>
      <c r="I269" s="259" t="s">
        <v>3379</v>
      </c>
      <c r="J269" s="259" t="s">
        <v>3118</v>
      </c>
      <c r="K269" s="259" t="s">
        <v>5</v>
      </c>
      <c r="L269" s="259" t="s">
        <v>7663</v>
      </c>
      <c r="M269" s="259" t="s">
        <v>6532</v>
      </c>
      <c r="N269" s="261" t="s">
        <v>8448</v>
      </c>
      <c r="O269" s="259"/>
    </row>
    <row r="270" spans="1:15" x14ac:dyDescent="0.3">
      <c r="A270" s="259" t="s">
        <v>3124</v>
      </c>
      <c r="B270" s="261" t="s">
        <v>2802</v>
      </c>
      <c r="C270" s="261" t="s">
        <v>71</v>
      </c>
      <c r="D270" s="261" t="s">
        <v>11</v>
      </c>
      <c r="E270" s="261" t="s">
        <v>3133</v>
      </c>
      <c r="F270" s="259" t="s">
        <v>3136</v>
      </c>
      <c r="G270" s="259" t="s">
        <v>3148</v>
      </c>
      <c r="H270" s="259" t="s">
        <v>6</v>
      </c>
      <c r="I270" s="259" t="s">
        <v>3145</v>
      </c>
      <c r="J270" s="259" t="s">
        <v>3118</v>
      </c>
      <c r="K270" s="259" t="s">
        <v>5</v>
      </c>
      <c r="L270" s="259" t="s">
        <v>7663</v>
      </c>
      <c r="M270" s="259" t="s">
        <v>6505</v>
      </c>
      <c r="N270" s="261" t="s">
        <v>8448</v>
      </c>
      <c r="O270" s="259"/>
    </row>
    <row r="271" spans="1:15" x14ac:dyDescent="0.3">
      <c r="A271" s="259" t="s">
        <v>3124</v>
      </c>
      <c r="B271" s="261" t="s">
        <v>3008</v>
      </c>
      <c r="C271" s="261" t="s">
        <v>3190</v>
      </c>
      <c r="D271" s="261" t="s">
        <v>11</v>
      </c>
      <c r="E271" s="261" t="s">
        <v>10</v>
      </c>
      <c r="F271" s="259" t="s">
        <v>3367</v>
      </c>
      <c r="G271" s="259" t="s">
        <v>3368</v>
      </c>
      <c r="H271" s="259" t="s">
        <v>6</v>
      </c>
      <c r="I271" s="259" t="s">
        <v>3369</v>
      </c>
      <c r="J271" s="259" t="s">
        <v>3118</v>
      </c>
      <c r="K271" s="259" t="s">
        <v>5</v>
      </c>
      <c r="L271" s="259" t="s">
        <v>7663</v>
      </c>
      <c r="M271" s="259" t="s">
        <v>6529</v>
      </c>
      <c r="N271" s="261" t="s">
        <v>8448</v>
      </c>
      <c r="O271" s="259"/>
    </row>
    <row r="272" spans="1:15" x14ac:dyDescent="0.3">
      <c r="A272" s="259" t="s">
        <v>3124</v>
      </c>
      <c r="B272" s="261" t="s">
        <v>3207</v>
      </c>
      <c r="C272" s="261" t="s">
        <v>7700</v>
      </c>
      <c r="D272" s="261" t="s">
        <v>11</v>
      </c>
      <c r="E272" s="261" t="s">
        <v>10</v>
      </c>
      <c r="F272" s="259" t="s">
        <v>3193</v>
      </c>
      <c r="G272" s="259" t="s">
        <v>3206</v>
      </c>
      <c r="H272" s="259" t="s">
        <v>6</v>
      </c>
      <c r="I272" s="259" t="s">
        <v>3208</v>
      </c>
      <c r="J272" s="259" t="s">
        <v>3118</v>
      </c>
      <c r="K272" s="259" t="s">
        <v>5</v>
      </c>
      <c r="L272" s="259" t="s">
        <v>7663</v>
      </c>
      <c r="M272" s="259" t="s">
        <v>6513</v>
      </c>
      <c r="N272" s="261" t="s">
        <v>8448</v>
      </c>
      <c r="O272" s="259"/>
    </row>
    <row r="273" spans="1:15" x14ac:dyDescent="0.3">
      <c r="A273" s="259" t="s">
        <v>258</v>
      </c>
      <c r="B273" s="261" t="s">
        <v>259</v>
      </c>
      <c r="C273" s="261" t="s">
        <v>7700</v>
      </c>
      <c r="D273" s="261" t="s">
        <v>11</v>
      </c>
      <c r="E273" s="261" t="s">
        <v>10</v>
      </c>
      <c r="F273" s="259" t="s">
        <v>253</v>
      </c>
      <c r="G273" s="259" t="s">
        <v>257</v>
      </c>
      <c r="H273" s="259" t="s">
        <v>6</v>
      </c>
      <c r="I273" s="259" t="s">
        <v>261</v>
      </c>
      <c r="J273" s="259" t="s">
        <v>260</v>
      </c>
      <c r="K273" s="259" t="s">
        <v>5</v>
      </c>
      <c r="L273" s="259" t="s">
        <v>5861</v>
      </c>
      <c r="M273" s="259" t="s">
        <v>6048</v>
      </c>
      <c r="N273" s="261" t="s">
        <v>8448</v>
      </c>
      <c r="O273" s="259"/>
    </row>
    <row r="274" spans="1:15" x14ac:dyDescent="0.3">
      <c r="A274" s="259" t="s">
        <v>258</v>
      </c>
      <c r="B274" s="261" t="s">
        <v>263</v>
      </c>
      <c r="C274" s="261" t="s">
        <v>7700</v>
      </c>
      <c r="D274" s="261" t="s">
        <v>11</v>
      </c>
      <c r="E274" s="261" t="s">
        <v>10</v>
      </c>
      <c r="F274" s="259" t="s">
        <v>253</v>
      </c>
      <c r="G274" s="259" t="s">
        <v>262</v>
      </c>
      <c r="H274" s="259" t="s">
        <v>6</v>
      </c>
      <c r="I274" s="259" t="s">
        <v>264</v>
      </c>
      <c r="J274" s="259" t="s">
        <v>260</v>
      </c>
      <c r="K274" s="259" t="s">
        <v>5</v>
      </c>
      <c r="L274" s="259" t="s">
        <v>5861</v>
      </c>
      <c r="M274" s="259" t="s">
        <v>6048</v>
      </c>
      <c r="N274" s="261" t="s">
        <v>8448</v>
      </c>
      <c r="O274" s="259"/>
    </row>
    <row r="275" spans="1:15" x14ac:dyDescent="0.3">
      <c r="A275" s="259" t="s">
        <v>258</v>
      </c>
      <c r="B275" s="261" t="s">
        <v>2805</v>
      </c>
      <c r="C275" s="261" t="s">
        <v>7700</v>
      </c>
      <c r="D275" s="261" t="s">
        <v>454</v>
      </c>
      <c r="E275" s="261" t="s">
        <v>10</v>
      </c>
      <c r="F275" s="259" t="s">
        <v>2792</v>
      </c>
      <c r="G275" s="259" t="s">
        <v>2804</v>
      </c>
      <c r="H275" s="259" t="s">
        <v>6</v>
      </c>
      <c r="I275" s="259" t="s">
        <v>2807</v>
      </c>
      <c r="J275" s="259" t="s">
        <v>2806</v>
      </c>
      <c r="K275" s="259" t="s">
        <v>5</v>
      </c>
      <c r="L275" s="259" t="s">
        <v>5861</v>
      </c>
      <c r="M275" s="259" t="s">
        <v>6178</v>
      </c>
      <c r="N275" s="261" t="s">
        <v>8448</v>
      </c>
      <c r="O275" s="259"/>
    </row>
    <row r="276" spans="1:15" x14ac:dyDescent="0.3">
      <c r="A276" s="259" t="s">
        <v>258</v>
      </c>
      <c r="B276" s="261" t="s">
        <v>285</v>
      </c>
      <c r="C276" s="261" t="s">
        <v>67</v>
      </c>
      <c r="D276" s="261" t="s">
        <v>11</v>
      </c>
      <c r="E276" s="261" t="s">
        <v>10</v>
      </c>
      <c r="F276" s="259" t="s">
        <v>253</v>
      </c>
      <c r="G276" s="259" t="s">
        <v>284</v>
      </c>
      <c r="H276" s="259" t="s">
        <v>6</v>
      </c>
      <c r="I276" s="259" t="s">
        <v>286</v>
      </c>
      <c r="J276" s="259" t="s">
        <v>260</v>
      </c>
      <c r="K276" s="259" t="s">
        <v>5</v>
      </c>
      <c r="L276" s="259" t="s">
        <v>5861</v>
      </c>
      <c r="M276" s="259" t="s">
        <v>6048</v>
      </c>
      <c r="N276" s="261" t="s">
        <v>8448</v>
      </c>
      <c r="O276" s="259"/>
    </row>
    <row r="277" spans="1:15" x14ac:dyDescent="0.3">
      <c r="A277" s="259" t="s">
        <v>258</v>
      </c>
      <c r="B277" s="261" t="s">
        <v>288</v>
      </c>
      <c r="C277" s="261" t="s">
        <v>67</v>
      </c>
      <c r="D277" s="261" t="s">
        <v>11</v>
      </c>
      <c r="E277" s="261" t="s">
        <v>10</v>
      </c>
      <c r="F277" s="259" t="s">
        <v>253</v>
      </c>
      <c r="G277" s="259" t="s">
        <v>287</v>
      </c>
      <c r="H277" s="259" t="s">
        <v>6</v>
      </c>
      <c r="I277" s="259" t="s">
        <v>289</v>
      </c>
      <c r="J277" s="259" t="s">
        <v>260</v>
      </c>
      <c r="K277" s="259" t="s">
        <v>5</v>
      </c>
      <c r="L277" s="259" t="s">
        <v>5861</v>
      </c>
      <c r="M277" s="259" t="s">
        <v>6048</v>
      </c>
      <c r="N277" s="261" t="s">
        <v>8448</v>
      </c>
      <c r="O277" s="259"/>
    </row>
    <row r="278" spans="1:15" x14ac:dyDescent="0.3">
      <c r="A278" s="259" t="s">
        <v>258</v>
      </c>
      <c r="B278" s="261" t="s">
        <v>2062</v>
      </c>
      <c r="C278" s="261" t="s">
        <v>67</v>
      </c>
      <c r="D278" s="261" t="s">
        <v>11</v>
      </c>
      <c r="E278" s="261" t="s">
        <v>10</v>
      </c>
      <c r="F278" s="259" t="s">
        <v>2010</v>
      </c>
      <c r="G278" s="259" t="s">
        <v>2061</v>
      </c>
      <c r="H278" s="259" t="s">
        <v>6</v>
      </c>
      <c r="I278" s="259" t="s">
        <v>2063</v>
      </c>
      <c r="J278" s="259" t="s">
        <v>260</v>
      </c>
      <c r="K278" s="259" t="s">
        <v>5</v>
      </c>
      <c r="L278" s="259" t="s">
        <v>5861</v>
      </c>
      <c r="M278" s="259" t="s">
        <v>8108</v>
      </c>
      <c r="N278" s="261" t="s">
        <v>8448</v>
      </c>
      <c r="O278" s="259"/>
    </row>
    <row r="279" spans="1:15" x14ac:dyDescent="0.3">
      <c r="A279" s="259" t="s">
        <v>258</v>
      </c>
      <c r="B279" s="261" t="s">
        <v>2203</v>
      </c>
      <c r="C279" s="261" t="s">
        <v>67</v>
      </c>
      <c r="D279" s="261" t="s">
        <v>11</v>
      </c>
      <c r="E279" s="261" t="s">
        <v>10</v>
      </c>
      <c r="F279" s="259" t="s">
        <v>2104</v>
      </c>
      <c r="G279" s="259" t="s">
        <v>2202</v>
      </c>
      <c r="H279" s="259" t="s">
        <v>6</v>
      </c>
      <c r="I279" s="259" t="s">
        <v>2204</v>
      </c>
      <c r="J279" s="259" t="s">
        <v>260</v>
      </c>
      <c r="K279" s="259" t="s">
        <v>5</v>
      </c>
      <c r="L279" s="259" t="s">
        <v>5861</v>
      </c>
      <c r="M279" s="259" t="s">
        <v>6169</v>
      </c>
      <c r="N279" s="261" t="s">
        <v>8448</v>
      </c>
      <c r="O279" s="259"/>
    </row>
    <row r="280" spans="1:15" x14ac:dyDescent="0.3">
      <c r="A280" s="259" t="s">
        <v>258</v>
      </c>
      <c r="B280" s="261" t="s">
        <v>275</v>
      </c>
      <c r="C280" s="261" t="s">
        <v>7700</v>
      </c>
      <c r="D280" s="261" t="s">
        <v>11</v>
      </c>
      <c r="E280" s="261" t="s">
        <v>10</v>
      </c>
      <c r="F280" s="259" t="s">
        <v>253</v>
      </c>
      <c r="G280" s="259" t="s">
        <v>274</v>
      </c>
      <c r="H280" s="259" t="s">
        <v>6</v>
      </c>
      <c r="I280" s="259" t="s">
        <v>276</v>
      </c>
      <c r="J280" s="259" t="s">
        <v>260</v>
      </c>
      <c r="K280" s="259" t="s">
        <v>5</v>
      </c>
      <c r="L280" s="259" t="s">
        <v>5861</v>
      </c>
      <c r="M280" s="259" t="s">
        <v>6048</v>
      </c>
      <c r="N280" s="261" t="s">
        <v>8448</v>
      </c>
      <c r="O280" s="259"/>
    </row>
    <row r="281" spans="1:15" x14ac:dyDescent="0.3">
      <c r="A281" s="259" t="s">
        <v>258</v>
      </c>
      <c r="B281" s="261" t="s">
        <v>282</v>
      </c>
      <c r="C281" s="261" t="s">
        <v>7700</v>
      </c>
      <c r="D281" s="261" t="s">
        <v>11</v>
      </c>
      <c r="E281" s="261" t="s">
        <v>10</v>
      </c>
      <c r="F281" s="259" t="s">
        <v>253</v>
      </c>
      <c r="G281" s="259" t="s">
        <v>281</v>
      </c>
      <c r="H281" s="259" t="s">
        <v>6</v>
      </c>
      <c r="I281" s="259" t="s">
        <v>283</v>
      </c>
      <c r="J281" s="259" t="s">
        <v>260</v>
      </c>
      <c r="K281" s="259" t="s">
        <v>5</v>
      </c>
      <c r="L281" s="259" t="s">
        <v>5861</v>
      </c>
      <c r="M281" s="259" t="s">
        <v>6048</v>
      </c>
      <c r="N281" s="261" t="s">
        <v>8448</v>
      </c>
      <c r="O281" s="259"/>
    </row>
    <row r="282" spans="1:15" x14ac:dyDescent="0.3">
      <c r="A282" s="259" t="s">
        <v>1508</v>
      </c>
      <c r="B282" s="261" t="s">
        <v>2809</v>
      </c>
      <c r="C282" s="261" t="s">
        <v>7700</v>
      </c>
      <c r="D282" s="261" t="s">
        <v>454</v>
      </c>
      <c r="E282" s="261" t="s">
        <v>10</v>
      </c>
      <c r="F282" s="259" t="s">
        <v>2792</v>
      </c>
      <c r="G282" s="259" t="s">
        <v>2808</v>
      </c>
      <c r="H282" s="259" t="s">
        <v>6</v>
      </c>
      <c r="I282" s="259" t="s">
        <v>2811</v>
      </c>
      <c r="J282" s="259" t="s">
        <v>2810</v>
      </c>
      <c r="K282" s="259" t="s">
        <v>5</v>
      </c>
      <c r="L282" s="259" t="s">
        <v>5861</v>
      </c>
      <c r="M282" s="259" t="s">
        <v>6178</v>
      </c>
      <c r="N282" s="261" t="s">
        <v>8448</v>
      </c>
      <c r="O282" s="259"/>
    </row>
    <row r="283" spans="1:15" x14ac:dyDescent="0.3">
      <c r="A283" s="259" t="s">
        <v>1508</v>
      </c>
      <c r="B283" s="261" t="s">
        <v>1509</v>
      </c>
      <c r="C283" s="261" t="s">
        <v>67</v>
      </c>
      <c r="D283" s="261" t="s">
        <v>11</v>
      </c>
      <c r="E283" s="261" t="s">
        <v>10</v>
      </c>
      <c r="F283" s="259" t="s">
        <v>1506</v>
      </c>
      <c r="G283" s="259" t="s">
        <v>1507</v>
      </c>
      <c r="H283" s="259" t="s">
        <v>6</v>
      </c>
      <c r="I283" s="259" t="s">
        <v>1510</v>
      </c>
      <c r="J283" s="259" t="s">
        <v>260</v>
      </c>
      <c r="K283" s="259" t="s">
        <v>5</v>
      </c>
      <c r="L283" s="259" t="s">
        <v>5861</v>
      </c>
      <c r="M283" s="259" t="s">
        <v>6140</v>
      </c>
      <c r="N283" s="261" t="s">
        <v>8448</v>
      </c>
      <c r="O283" s="259"/>
    </row>
    <row r="284" spans="1:15" x14ac:dyDescent="0.3">
      <c r="A284" s="259" t="s">
        <v>1508</v>
      </c>
      <c r="B284" s="261" t="s">
        <v>1512</v>
      </c>
      <c r="C284" s="261" t="s">
        <v>67</v>
      </c>
      <c r="D284" s="261" t="s">
        <v>11</v>
      </c>
      <c r="E284" s="261" t="s">
        <v>10</v>
      </c>
      <c r="F284" s="259" t="s">
        <v>1506</v>
      </c>
      <c r="G284" s="259" t="s">
        <v>1511</v>
      </c>
      <c r="H284" s="259" t="s">
        <v>6</v>
      </c>
      <c r="I284" s="259" t="s">
        <v>1513</v>
      </c>
      <c r="J284" s="259" t="s">
        <v>260</v>
      </c>
      <c r="K284" s="259" t="s">
        <v>5</v>
      </c>
      <c r="L284" s="259" t="s">
        <v>5861</v>
      </c>
      <c r="M284" s="259" t="s">
        <v>6140</v>
      </c>
      <c r="N284" s="261" t="s">
        <v>8448</v>
      </c>
      <c r="O284" s="259"/>
    </row>
    <row r="285" spans="1:15" x14ac:dyDescent="0.3">
      <c r="A285" s="259" t="s">
        <v>1508</v>
      </c>
      <c r="B285" s="261" t="s">
        <v>1515</v>
      </c>
      <c r="C285" s="261" t="s">
        <v>67</v>
      </c>
      <c r="D285" s="261" t="s">
        <v>11</v>
      </c>
      <c r="E285" s="261" t="s">
        <v>10</v>
      </c>
      <c r="F285" s="259" t="s">
        <v>1506</v>
      </c>
      <c r="G285" s="259" t="s">
        <v>1514</v>
      </c>
      <c r="H285" s="259" t="s">
        <v>6</v>
      </c>
      <c r="I285" s="259" t="s">
        <v>1516</v>
      </c>
      <c r="J285" s="259" t="s">
        <v>260</v>
      </c>
      <c r="K285" s="259" t="s">
        <v>5</v>
      </c>
      <c r="L285" s="259" t="s">
        <v>5861</v>
      </c>
      <c r="M285" s="259" t="s">
        <v>6140</v>
      </c>
      <c r="N285" s="261" t="s">
        <v>8448</v>
      </c>
      <c r="O285" s="259"/>
    </row>
    <row r="286" spans="1:15" x14ac:dyDescent="0.3">
      <c r="A286" s="259" t="s">
        <v>1508</v>
      </c>
      <c r="B286" s="261" t="s">
        <v>1518</v>
      </c>
      <c r="C286" s="261" t="s">
        <v>67</v>
      </c>
      <c r="D286" s="261" t="s">
        <v>11</v>
      </c>
      <c r="E286" s="261" t="s">
        <v>10</v>
      </c>
      <c r="F286" s="259" t="s">
        <v>1506</v>
      </c>
      <c r="G286" s="259" t="s">
        <v>1517</v>
      </c>
      <c r="H286" s="259" t="s">
        <v>6</v>
      </c>
      <c r="I286" s="259" t="s">
        <v>1519</v>
      </c>
      <c r="J286" s="259" t="s">
        <v>260</v>
      </c>
      <c r="K286" s="259" t="s">
        <v>5</v>
      </c>
      <c r="L286" s="259" t="s">
        <v>5861</v>
      </c>
      <c r="M286" s="259" t="s">
        <v>6140</v>
      </c>
      <c r="N286" s="261" t="s">
        <v>8448</v>
      </c>
      <c r="O286" s="259"/>
    </row>
    <row r="287" spans="1:15" x14ac:dyDescent="0.3">
      <c r="A287" s="259" t="s">
        <v>278</v>
      </c>
      <c r="B287" s="261" t="s">
        <v>1521</v>
      </c>
      <c r="C287" s="261" t="s">
        <v>67</v>
      </c>
      <c r="D287" s="261" t="s">
        <v>11</v>
      </c>
      <c r="E287" s="261" t="s">
        <v>10</v>
      </c>
      <c r="F287" s="259" t="s">
        <v>1506</v>
      </c>
      <c r="G287" s="259" t="s">
        <v>1520</v>
      </c>
      <c r="H287" s="259" t="s">
        <v>6</v>
      </c>
      <c r="I287" s="259" t="s">
        <v>1522</v>
      </c>
      <c r="J287" s="259" t="s">
        <v>260</v>
      </c>
      <c r="K287" s="259" t="s">
        <v>5</v>
      </c>
      <c r="L287" s="259" t="s">
        <v>5861</v>
      </c>
      <c r="M287" s="259" t="s">
        <v>6140</v>
      </c>
      <c r="N287" s="261" t="s">
        <v>8448</v>
      </c>
      <c r="O287" s="259"/>
    </row>
    <row r="288" spans="1:15" x14ac:dyDescent="0.3">
      <c r="A288" s="259" t="s">
        <v>278</v>
      </c>
      <c r="B288" s="261" t="s">
        <v>279</v>
      </c>
      <c r="C288" s="261" t="s">
        <v>7700</v>
      </c>
      <c r="D288" s="261" t="s">
        <v>11</v>
      </c>
      <c r="E288" s="261" t="s">
        <v>10</v>
      </c>
      <c r="F288" s="259" t="s">
        <v>253</v>
      </c>
      <c r="G288" s="259" t="s">
        <v>277</v>
      </c>
      <c r="H288" s="259" t="s">
        <v>6</v>
      </c>
      <c r="I288" s="259" t="s">
        <v>280</v>
      </c>
      <c r="J288" s="259" t="s">
        <v>260</v>
      </c>
      <c r="K288" s="259" t="s">
        <v>5</v>
      </c>
      <c r="L288" s="259" t="s">
        <v>5861</v>
      </c>
      <c r="M288" s="259" t="s">
        <v>6048</v>
      </c>
      <c r="N288" s="261" t="s">
        <v>8448</v>
      </c>
      <c r="O288" s="259"/>
    </row>
    <row r="289" spans="1:15" x14ac:dyDescent="0.3">
      <c r="A289" s="259" t="s">
        <v>1699</v>
      </c>
      <c r="B289" s="261" t="s">
        <v>1700</v>
      </c>
      <c r="C289" s="261" t="s">
        <v>7700</v>
      </c>
      <c r="D289" s="261" t="s">
        <v>11</v>
      </c>
      <c r="E289" s="261" t="s">
        <v>836</v>
      </c>
      <c r="F289" s="259" t="s">
        <v>1642</v>
      </c>
      <c r="G289" s="259" t="s">
        <v>1698</v>
      </c>
      <c r="H289" s="259" t="s">
        <v>6</v>
      </c>
      <c r="I289" s="259" t="s">
        <v>1701</v>
      </c>
      <c r="J289" s="259" t="s">
        <v>222</v>
      </c>
      <c r="K289" s="259" t="s">
        <v>5</v>
      </c>
      <c r="L289" s="259" t="s">
        <v>8087</v>
      </c>
      <c r="M289" s="259" t="s">
        <v>8091</v>
      </c>
      <c r="N289" s="261" t="s">
        <v>8448</v>
      </c>
      <c r="O289" s="259"/>
    </row>
    <row r="290" spans="1:15" x14ac:dyDescent="0.3">
      <c r="A290" s="259" t="s">
        <v>1699</v>
      </c>
      <c r="B290" s="261" t="s">
        <v>1703</v>
      </c>
      <c r="C290" s="261" t="s">
        <v>7700</v>
      </c>
      <c r="D290" s="261" t="s">
        <v>11</v>
      </c>
      <c r="E290" s="261" t="s">
        <v>836</v>
      </c>
      <c r="F290" s="259" t="s">
        <v>1642</v>
      </c>
      <c r="G290" s="259" t="s">
        <v>1702</v>
      </c>
      <c r="H290" s="259" t="s">
        <v>6</v>
      </c>
      <c r="I290" s="259" t="s">
        <v>1704</v>
      </c>
      <c r="J290" s="259" t="s">
        <v>222</v>
      </c>
      <c r="K290" s="259" t="s">
        <v>5</v>
      </c>
      <c r="L290" s="259" t="s">
        <v>8087</v>
      </c>
      <c r="M290" s="259" t="s">
        <v>8106</v>
      </c>
      <c r="N290" s="261" t="s">
        <v>8448</v>
      </c>
      <c r="O290" s="259"/>
    </row>
    <row r="291" spans="1:15" x14ac:dyDescent="0.3">
      <c r="A291" s="259" t="s">
        <v>1699</v>
      </c>
      <c r="B291" s="261" t="s">
        <v>1715</v>
      </c>
      <c r="C291" s="261" t="s">
        <v>7700</v>
      </c>
      <c r="D291" s="261" t="s">
        <v>11</v>
      </c>
      <c r="E291" s="261" t="s">
        <v>10</v>
      </c>
      <c r="F291" s="259" t="s">
        <v>1642</v>
      </c>
      <c r="G291" s="259" t="s">
        <v>1714</v>
      </c>
      <c r="H291" s="259" t="s">
        <v>6</v>
      </c>
      <c r="I291" s="259" t="s">
        <v>1716</v>
      </c>
      <c r="J291" s="259" t="s">
        <v>222</v>
      </c>
      <c r="K291" s="259" t="s">
        <v>5</v>
      </c>
      <c r="L291" s="259" t="s">
        <v>8087</v>
      </c>
      <c r="M291" s="259" t="s">
        <v>8091</v>
      </c>
      <c r="N291" s="261" t="s">
        <v>8448</v>
      </c>
      <c r="O291" s="259"/>
    </row>
    <row r="292" spans="1:15" x14ac:dyDescent="0.3">
      <c r="A292" s="259" t="s">
        <v>2026</v>
      </c>
      <c r="B292" s="261" t="s">
        <v>2813</v>
      </c>
      <c r="C292" s="261" t="s">
        <v>7700</v>
      </c>
      <c r="D292" s="261" t="s">
        <v>454</v>
      </c>
      <c r="E292" s="261" t="s">
        <v>10</v>
      </c>
      <c r="F292" s="259" t="s">
        <v>2792</v>
      </c>
      <c r="G292" s="259" t="s">
        <v>2812</v>
      </c>
      <c r="H292" s="259" t="s">
        <v>6</v>
      </c>
      <c r="I292" s="259" t="s">
        <v>2815</v>
      </c>
      <c r="J292" s="259" t="s">
        <v>2814</v>
      </c>
      <c r="K292" s="259" t="s">
        <v>5</v>
      </c>
      <c r="L292" s="259" t="s">
        <v>5861</v>
      </c>
      <c r="M292" s="259" t="s">
        <v>6178</v>
      </c>
      <c r="N292" s="261" t="s">
        <v>8448</v>
      </c>
      <c r="O292" s="259"/>
    </row>
    <row r="293" spans="1:15" x14ac:dyDescent="0.3">
      <c r="A293" s="259" t="s">
        <v>2026</v>
      </c>
      <c r="B293" s="261" t="s">
        <v>2027</v>
      </c>
      <c r="C293" s="261" t="s">
        <v>7700</v>
      </c>
      <c r="D293" s="261" t="s">
        <v>11</v>
      </c>
      <c r="E293" s="261" t="s">
        <v>10</v>
      </c>
      <c r="F293" s="259" t="s">
        <v>2010</v>
      </c>
      <c r="G293" s="259" t="s">
        <v>2025</v>
      </c>
      <c r="H293" s="259" t="s">
        <v>6</v>
      </c>
      <c r="I293" s="259" t="s">
        <v>2028</v>
      </c>
      <c r="J293" s="259" t="s">
        <v>260</v>
      </c>
      <c r="K293" s="259" t="s">
        <v>5</v>
      </c>
      <c r="L293" s="259" t="s">
        <v>5861</v>
      </c>
      <c r="M293" s="259" t="s">
        <v>8108</v>
      </c>
      <c r="N293" s="261" t="s">
        <v>8448</v>
      </c>
      <c r="O293" s="259"/>
    </row>
    <row r="294" spans="1:15" x14ac:dyDescent="0.3">
      <c r="A294" s="259" t="s">
        <v>2026</v>
      </c>
      <c r="B294" s="261" t="s">
        <v>2065</v>
      </c>
      <c r="C294" s="261" t="s">
        <v>67</v>
      </c>
      <c r="D294" s="261" t="s">
        <v>11</v>
      </c>
      <c r="E294" s="261" t="s">
        <v>10</v>
      </c>
      <c r="F294" s="259" t="s">
        <v>2010</v>
      </c>
      <c r="G294" s="259" t="s">
        <v>2064</v>
      </c>
      <c r="H294" s="259" t="s">
        <v>6</v>
      </c>
      <c r="I294" s="259" t="s">
        <v>2066</v>
      </c>
      <c r="J294" s="259" t="s">
        <v>260</v>
      </c>
      <c r="K294" s="259" t="s">
        <v>5</v>
      </c>
      <c r="L294" s="259" t="s">
        <v>5861</v>
      </c>
      <c r="M294" s="259" t="s">
        <v>8108</v>
      </c>
      <c r="N294" s="261" t="s">
        <v>8448</v>
      </c>
      <c r="O294" s="259"/>
    </row>
    <row r="295" spans="1:15" x14ac:dyDescent="0.3">
      <c r="A295" s="259" t="s">
        <v>2846</v>
      </c>
      <c r="B295" s="261" t="s">
        <v>2874</v>
      </c>
      <c r="C295" s="261" t="s">
        <v>67</v>
      </c>
      <c r="D295" s="261" t="s">
        <v>454</v>
      </c>
      <c r="E295" s="261" t="s">
        <v>10</v>
      </c>
      <c r="F295" s="259" t="s">
        <v>2792</v>
      </c>
      <c r="G295" s="259" t="s">
        <v>2873</v>
      </c>
      <c r="H295" s="259" t="s">
        <v>6</v>
      </c>
      <c r="I295" s="259" t="s">
        <v>2875</v>
      </c>
      <c r="J295" s="259" t="s">
        <v>2847</v>
      </c>
      <c r="K295" s="259" t="s">
        <v>5</v>
      </c>
      <c r="L295" s="259" t="s">
        <v>5861</v>
      </c>
      <c r="M295" s="259" t="s">
        <v>8456</v>
      </c>
      <c r="N295" s="261" t="s">
        <v>8448</v>
      </c>
      <c r="O295" s="259"/>
    </row>
    <row r="296" spans="1:15" x14ac:dyDescent="0.3">
      <c r="A296" s="259" t="s">
        <v>2846</v>
      </c>
      <c r="B296" s="261" t="s">
        <v>467</v>
      </c>
      <c r="C296" s="261" t="s">
        <v>67</v>
      </c>
      <c r="D296" s="261" t="s">
        <v>454</v>
      </c>
      <c r="E296" s="261" t="s">
        <v>10</v>
      </c>
      <c r="F296" s="259" t="s">
        <v>2792</v>
      </c>
      <c r="G296" s="259" t="s">
        <v>2876</v>
      </c>
      <c r="H296" s="259" t="s">
        <v>6</v>
      </c>
      <c r="I296" s="259" t="s">
        <v>2877</v>
      </c>
      <c r="J296" s="259" t="s">
        <v>2847</v>
      </c>
      <c r="K296" s="259" t="s">
        <v>5</v>
      </c>
      <c r="L296" s="259" t="s">
        <v>5861</v>
      </c>
      <c r="M296" s="259" t="s">
        <v>8456</v>
      </c>
      <c r="N296" s="261" t="s">
        <v>8448</v>
      </c>
      <c r="O296" s="259"/>
    </row>
    <row r="297" spans="1:15" x14ac:dyDescent="0.3">
      <c r="A297" s="259" t="s">
        <v>2846</v>
      </c>
      <c r="B297" s="261" t="s">
        <v>500</v>
      </c>
      <c r="C297" s="261" t="s">
        <v>7700</v>
      </c>
      <c r="D297" s="261" t="s">
        <v>454</v>
      </c>
      <c r="E297" s="261" t="s">
        <v>10</v>
      </c>
      <c r="F297" s="259" t="s">
        <v>2792</v>
      </c>
      <c r="G297" s="259" t="s">
        <v>2845</v>
      </c>
      <c r="H297" s="259" t="s">
        <v>6</v>
      </c>
      <c r="I297" s="259" t="s">
        <v>2848</v>
      </c>
      <c r="J297" s="259" t="s">
        <v>2847</v>
      </c>
      <c r="K297" s="259" t="s">
        <v>5</v>
      </c>
      <c r="L297" s="259" t="s">
        <v>5861</v>
      </c>
      <c r="M297" s="259" t="s">
        <v>8456</v>
      </c>
      <c r="N297" s="261" t="s">
        <v>8448</v>
      </c>
      <c r="O297" s="259"/>
    </row>
    <row r="298" spans="1:15" x14ac:dyDescent="0.3">
      <c r="A298" s="259" t="s">
        <v>3748</v>
      </c>
      <c r="B298" s="261" t="s">
        <v>3749</v>
      </c>
      <c r="C298" s="261" t="s">
        <v>7700</v>
      </c>
      <c r="D298" s="261" t="s">
        <v>11</v>
      </c>
      <c r="E298" s="261" t="s">
        <v>10</v>
      </c>
      <c r="F298" s="259" t="s">
        <v>3727</v>
      </c>
      <c r="G298" s="259" t="s">
        <v>3747</v>
      </c>
      <c r="H298" s="259" t="s">
        <v>6</v>
      </c>
      <c r="I298" s="259" t="s">
        <v>3750</v>
      </c>
      <c r="J298" s="259" t="s">
        <v>260</v>
      </c>
      <c r="K298" s="259" t="s">
        <v>5</v>
      </c>
      <c r="L298" s="259" t="s">
        <v>6456</v>
      </c>
      <c r="M298" s="259" t="s">
        <v>8457</v>
      </c>
      <c r="N298" s="261" t="s">
        <v>8448</v>
      </c>
      <c r="O298" s="259"/>
    </row>
    <row r="299" spans="1:15" x14ac:dyDescent="0.3">
      <c r="A299" s="259" t="s">
        <v>3748</v>
      </c>
      <c r="B299" s="261" t="s">
        <v>467</v>
      </c>
      <c r="C299" s="261" t="s">
        <v>7700</v>
      </c>
      <c r="D299" s="261" t="s">
        <v>11</v>
      </c>
      <c r="E299" s="261" t="s">
        <v>3133</v>
      </c>
      <c r="F299" s="259" t="s">
        <v>4247</v>
      </c>
      <c r="G299" s="259" t="s">
        <v>4302</v>
      </c>
      <c r="H299" s="259" t="s">
        <v>6</v>
      </c>
      <c r="I299" s="259" t="s">
        <v>4303</v>
      </c>
      <c r="J299" s="259" t="s">
        <v>260</v>
      </c>
      <c r="K299" s="259" t="s">
        <v>5</v>
      </c>
      <c r="L299" s="259" t="s">
        <v>6456</v>
      </c>
      <c r="M299" s="259" t="s">
        <v>8458</v>
      </c>
      <c r="N299" s="261" t="s">
        <v>8448</v>
      </c>
      <c r="O299" s="259"/>
    </row>
    <row r="300" spans="1:15" x14ac:dyDescent="0.3">
      <c r="A300" s="259" t="s">
        <v>3748</v>
      </c>
      <c r="B300" s="261" t="s">
        <v>3283</v>
      </c>
      <c r="C300" s="261" t="s">
        <v>7700</v>
      </c>
      <c r="D300" s="261" t="s">
        <v>11</v>
      </c>
      <c r="E300" s="261" t="s">
        <v>10</v>
      </c>
      <c r="F300" s="259" t="s">
        <v>4577</v>
      </c>
      <c r="G300" s="259" t="s">
        <v>4647</v>
      </c>
      <c r="H300" s="259" t="s">
        <v>6</v>
      </c>
      <c r="I300" s="259" t="s">
        <v>4648</v>
      </c>
      <c r="J300" s="259" t="s">
        <v>260</v>
      </c>
      <c r="K300" s="259" t="s">
        <v>5</v>
      </c>
      <c r="L300" s="259" t="s">
        <v>6456</v>
      </c>
      <c r="M300" s="259" t="s">
        <v>8157</v>
      </c>
      <c r="N300" s="261" t="s">
        <v>8448</v>
      </c>
      <c r="O300" s="259"/>
    </row>
    <row r="301" spans="1:15" x14ac:dyDescent="0.3">
      <c r="A301" s="259" t="s">
        <v>3748</v>
      </c>
      <c r="B301" s="261" t="s">
        <v>3286</v>
      </c>
      <c r="C301" s="261" t="s">
        <v>7700</v>
      </c>
      <c r="D301" s="261" t="s">
        <v>454</v>
      </c>
      <c r="E301" s="261" t="s">
        <v>10</v>
      </c>
      <c r="F301" s="259" t="s">
        <v>4247</v>
      </c>
      <c r="G301" s="259" t="s">
        <v>4304</v>
      </c>
      <c r="H301" s="259" t="s">
        <v>6</v>
      </c>
      <c r="I301" s="259" t="s">
        <v>4305</v>
      </c>
      <c r="J301" s="259" t="s">
        <v>3631</v>
      </c>
      <c r="K301" s="259" t="s">
        <v>5</v>
      </c>
      <c r="L301" s="259" t="s">
        <v>6456</v>
      </c>
      <c r="M301" s="259" t="s">
        <v>8458</v>
      </c>
      <c r="N301" s="261" t="s">
        <v>8448</v>
      </c>
      <c r="O301" s="259"/>
    </row>
    <row r="302" spans="1:15" x14ac:dyDescent="0.3">
      <c r="A302" s="259" t="s">
        <v>3495</v>
      </c>
      <c r="B302" s="261" t="s">
        <v>4477</v>
      </c>
      <c r="C302" s="261" t="s">
        <v>7700</v>
      </c>
      <c r="D302" s="261" t="s">
        <v>2107</v>
      </c>
      <c r="E302" s="261" t="s">
        <v>10</v>
      </c>
      <c r="F302" s="259" t="s">
        <v>4475</v>
      </c>
      <c r="G302" s="259" t="s">
        <v>4476</v>
      </c>
      <c r="H302" s="259" t="s">
        <v>6</v>
      </c>
      <c r="I302" s="259" t="s">
        <v>4478</v>
      </c>
      <c r="J302" s="259" t="s">
        <v>3567</v>
      </c>
      <c r="K302" s="259" t="s">
        <v>5</v>
      </c>
      <c r="L302" s="259" t="s">
        <v>6456</v>
      </c>
      <c r="M302" s="259" t="s">
        <v>6515</v>
      </c>
      <c r="N302" s="261" t="s">
        <v>8448</v>
      </c>
      <c r="O302" s="259"/>
    </row>
    <row r="303" spans="1:15" x14ac:dyDescent="0.3">
      <c r="A303" s="259" t="s">
        <v>3495</v>
      </c>
      <c r="B303" s="261" t="s">
        <v>4480</v>
      </c>
      <c r="C303" s="261" t="s">
        <v>7700</v>
      </c>
      <c r="D303" s="261" t="s">
        <v>454</v>
      </c>
      <c r="E303" s="261" t="s">
        <v>3133</v>
      </c>
      <c r="F303" s="259" t="s">
        <v>4475</v>
      </c>
      <c r="G303" s="259" t="s">
        <v>4479</v>
      </c>
      <c r="H303" s="259" t="s">
        <v>6</v>
      </c>
      <c r="I303" s="259" t="s">
        <v>4478</v>
      </c>
      <c r="J303" s="259" t="s">
        <v>2810</v>
      </c>
      <c r="K303" s="259" t="s">
        <v>5</v>
      </c>
      <c r="L303" s="259" t="s">
        <v>6456</v>
      </c>
      <c r="M303" s="259" t="s">
        <v>6515</v>
      </c>
      <c r="N303" s="261" t="s">
        <v>8448</v>
      </c>
      <c r="O303" s="259"/>
    </row>
    <row r="304" spans="1:15" x14ac:dyDescent="0.3">
      <c r="A304" s="259" t="s">
        <v>3495</v>
      </c>
      <c r="B304" s="261" t="s">
        <v>4482</v>
      </c>
      <c r="C304" s="261" t="s">
        <v>7700</v>
      </c>
      <c r="D304" s="261" t="s">
        <v>11</v>
      </c>
      <c r="E304" s="261" t="s">
        <v>3133</v>
      </c>
      <c r="F304" s="259" t="s">
        <v>4475</v>
      </c>
      <c r="G304" s="259" t="s">
        <v>4481</v>
      </c>
      <c r="H304" s="259" t="s">
        <v>6</v>
      </c>
      <c r="I304" s="259" t="s">
        <v>4478</v>
      </c>
      <c r="J304" s="259" t="s">
        <v>3486</v>
      </c>
      <c r="K304" s="259" t="s">
        <v>5</v>
      </c>
      <c r="L304" s="259" t="s">
        <v>6456</v>
      </c>
      <c r="M304" s="259" t="s">
        <v>6515</v>
      </c>
      <c r="N304" s="261" t="s">
        <v>8448</v>
      </c>
      <c r="O304" s="259"/>
    </row>
    <row r="305" spans="1:15" x14ac:dyDescent="0.3">
      <c r="A305" s="259" t="s">
        <v>3495</v>
      </c>
      <c r="B305" s="261" t="s">
        <v>4484</v>
      </c>
      <c r="C305" s="261" t="s">
        <v>7700</v>
      </c>
      <c r="D305" s="261" t="s">
        <v>815</v>
      </c>
      <c r="E305" s="261" t="s">
        <v>10</v>
      </c>
      <c r="F305" s="259" t="s">
        <v>4475</v>
      </c>
      <c r="G305" s="259" t="s">
        <v>4483</v>
      </c>
      <c r="H305" s="259" t="s">
        <v>6</v>
      </c>
      <c r="I305" s="259" t="s">
        <v>4478</v>
      </c>
      <c r="J305" s="259" t="s">
        <v>3489</v>
      </c>
      <c r="K305" s="259" t="s">
        <v>5</v>
      </c>
      <c r="L305" s="259" t="s">
        <v>6456</v>
      </c>
      <c r="M305" s="259" t="s">
        <v>6515</v>
      </c>
      <c r="N305" s="261" t="s">
        <v>8448</v>
      </c>
      <c r="O305" s="259"/>
    </row>
    <row r="306" spans="1:15" x14ac:dyDescent="0.3">
      <c r="A306" s="259" t="s">
        <v>3495</v>
      </c>
      <c r="B306" s="261" t="s">
        <v>4486</v>
      </c>
      <c r="C306" s="261" t="s">
        <v>7700</v>
      </c>
      <c r="D306" s="261" t="s">
        <v>2107</v>
      </c>
      <c r="E306" s="261" t="s">
        <v>10</v>
      </c>
      <c r="F306" s="259" t="s">
        <v>4475</v>
      </c>
      <c r="G306" s="259" t="s">
        <v>4485</v>
      </c>
      <c r="H306" s="259" t="s">
        <v>6</v>
      </c>
      <c r="I306" s="259" t="s">
        <v>4487</v>
      </c>
      <c r="J306" s="259" t="s">
        <v>3567</v>
      </c>
      <c r="K306" s="259" t="s">
        <v>5</v>
      </c>
      <c r="L306" s="259" t="s">
        <v>6456</v>
      </c>
      <c r="M306" s="259" t="s">
        <v>6515</v>
      </c>
      <c r="N306" s="261" t="s">
        <v>8448</v>
      </c>
      <c r="O306" s="259"/>
    </row>
    <row r="307" spans="1:15" x14ac:dyDescent="0.3">
      <c r="A307" s="259" t="s">
        <v>3495</v>
      </c>
      <c r="B307" s="261" t="s">
        <v>4489</v>
      </c>
      <c r="C307" s="261" t="s">
        <v>7700</v>
      </c>
      <c r="D307" s="261" t="s">
        <v>454</v>
      </c>
      <c r="E307" s="261" t="s">
        <v>3133</v>
      </c>
      <c r="F307" s="259" t="s">
        <v>4475</v>
      </c>
      <c r="G307" s="259" t="s">
        <v>4488</v>
      </c>
      <c r="H307" s="259" t="s">
        <v>6</v>
      </c>
      <c r="I307" s="259" t="s">
        <v>4487</v>
      </c>
      <c r="J307" s="259" t="s">
        <v>2810</v>
      </c>
      <c r="K307" s="259" t="s">
        <v>5</v>
      </c>
      <c r="L307" s="259" t="s">
        <v>6456</v>
      </c>
      <c r="M307" s="259" t="s">
        <v>6515</v>
      </c>
      <c r="N307" s="261" t="s">
        <v>8448</v>
      </c>
      <c r="O307" s="259"/>
    </row>
    <row r="308" spans="1:15" x14ac:dyDescent="0.3">
      <c r="A308" s="259" t="s">
        <v>3495</v>
      </c>
      <c r="B308" s="261" t="s">
        <v>4579</v>
      </c>
      <c r="C308" s="261" t="s">
        <v>7700</v>
      </c>
      <c r="D308" s="261" t="s">
        <v>11</v>
      </c>
      <c r="E308" s="261" t="s">
        <v>10</v>
      </c>
      <c r="F308" s="259" t="s">
        <v>4577</v>
      </c>
      <c r="G308" s="259" t="s">
        <v>4578</v>
      </c>
      <c r="H308" s="259" t="s">
        <v>6</v>
      </c>
      <c r="I308" s="259" t="s">
        <v>4487</v>
      </c>
      <c r="J308" s="259" t="s">
        <v>3486</v>
      </c>
      <c r="K308" s="259" t="s">
        <v>5</v>
      </c>
      <c r="L308" s="259" t="s">
        <v>6456</v>
      </c>
      <c r="M308" s="259" t="s">
        <v>8459</v>
      </c>
      <c r="N308" s="261" t="s">
        <v>8448</v>
      </c>
      <c r="O308" s="259"/>
    </row>
    <row r="309" spans="1:15" x14ac:dyDescent="0.3">
      <c r="A309" s="259" t="s">
        <v>3495</v>
      </c>
      <c r="B309" s="261" t="s">
        <v>4581</v>
      </c>
      <c r="C309" s="261" t="s">
        <v>7700</v>
      </c>
      <c r="D309" s="261" t="s">
        <v>815</v>
      </c>
      <c r="E309" s="261" t="s">
        <v>3133</v>
      </c>
      <c r="F309" s="259" t="s">
        <v>4577</v>
      </c>
      <c r="G309" s="259" t="s">
        <v>4580</v>
      </c>
      <c r="H309" s="259" t="s">
        <v>6</v>
      </c>
      <c r="I309" s="259" t="s">
        <v>4487</v>
      </c>
      <c r="J309" s="259" t="s">
        <v>3489</v>
      </c>
      <c r="K309" s="259" t="s">
        <v>5</v>
      </c>
      <c r="L309" s="259" t="s">
        <v>6456</v>
      </c>
      <c r="M309" s="259" t="s">
        <v>8459</v>
      </c>
      <c r="N309" s="261" t="s">
        <v>8448</v>
      </c>
      <c r="O309" s="259"/>
    </row>
    <row r="310" spans="1:15" x14ac:dyDescent="0.3">
      <c r="A310" s="259" t="s">
        <v>3495</v>
      </c>
      <c r="B310" s="261" t="s">
        <v>4214</v>
      </c>
      <c r="C310" s="261" t="s">
        <v>7700</v>
      </c>
      <c r="D310" s="261" t="s">
        <v>454</v>
      </c>
      <c r="E310" s="261" t="s">
        <v>10</v>
      </c>
      <c r="F310" s="259" t="s">
        <v>4212</v>
      </c>
      <c r="G310" s="259" t="s">
        <v>4213</v>
      </c>
      <c r="H310" s="259" t="s">
        <v>6</v>
      </c>
      <c r="I310" s="259" t="s">
        <v>4215</v>
      </c>
      <c r="J310" s="259" t="s">
        <v>2810</v>
      </c>
      <c r="K310" s="259" t="s">
        <v>5</v>
      </c>
      <c r="L310" s="259" t="s">
        <v>6456</v>
      </c>
      <c r="M310" s="259" t="s">
        <v>7017</v>
      </c>
      <c r="N310" s="261" t="s">
        <v>8448</v>
      </c>
      <c r="O310" s="259"/>
    </row>
    <row r="311" spans="1:15" x14ac:dyDescent="0.3">
      <c r="A311" s="259" t="s">
        <v>3495</v>
      </c>
      <c r="B311" s="261" t="s">
        <v>3729</v>
      </c>
      <c r="C311" s="261" t="s">
        <v>7700</v>
      </c>
      <c r="D311" s="261" t="s">
        <v>11</v>
      </c>
      <c r="E311" s="261" t="s">
        <v>10</v>
      </c>
      <c r="F311" s="259" t="s">
        <v>3727</v>
      </c>
      <c r="G311" s="259" t="s">
        <v>3728</v>
      </c>
      <c r="H311" s="259" t="s">
        <v>6</v>
      </c>
      <c r="I311" s="259" t="s">
        <v>3730</v>
      </c>
      <c r="J311" s="259" t="s">
        <v>3486</v>
      </c>
      <c r="K311" s="259" t="s">
        <v>5</v>
      </c>
      <c r="L311" s="259" t="s">
        <v>6456</v>
      </c>
      <c r="M311" s="259" t="s">
        <v>8116</v>
      </c>
      <c r="N311" s="261" t="s">
        <v>8448</v>
      </c>
      <c r="O311" s="259"/>
    </row>
    <row r="312" spans="1:15" x14ac:dyDescent="0.3">
      <c r="A312" s="259" t="s">
        <v>3495</v>
      </c>
      <c r="B312" s="261" t="s">
        <v>3732</v>
      </c>
      <c r="C312" s="261" t="s">
        <v>7700</v>
      </c>
      <c r="D312" s="261" t="s">
        <v>815</v>
      </c>
      <c r="E312" s="261" t="s">
        <v>3133</v>
      </c>
      <c r="F312" s="259" t="s">
        <v>3727</v>
      </c>
      <c r="G312" s="259" t="s">
        <v>3731</v>
      </c>
      <c r="H312" s="259" t="s">
        <v>6</v>
      </c>
      <c r="I312" s="259" t="s">
        <v>3733</v>
      </c>
      <c r="J312" s="259" t="s">
        <v>3489</v>
      </c>
      <c r="K312" s="259" t="s">
        <v>5</v>
      </c>
      <c r="L312" s="259" t="s">
        <v>6456</v>
      </c>
      <c r="M312" s="259" t="s">
        <v>8116</v>
      </c>
      <c r="N312" s="261" t="s">
        <v>8448</v>
      </c>
      <c r="O312" s="259"/>
    </row>
    <row r="313" spans="1:15" x14ac:dyDescent="0.3">
      <c r="A313" s="259" t="s">
        <v>3495</v>
      </c>
      <c r="B313" s="261" t="s">
        <v>4211</v>
      </c>
      <c r="C313" s="261" t="s">
        <v>71</v>
      </c>
      <c r="D313" s="261" t="s">
        <v>11</v>
      </c>
      <c r="E313" s="261" t="s">
        <v>10</v>
      </c>
      <c r="F313" s="259" t="s">
        <v>4097</v>
      </c>
      <c r="G313" s="259" t="s">
        <v>4210</v>
      </c>
      <c r="H313" s="259" t="s">
        <v>6</v>
      </c>
      <c r="I313" s="259" t="s">
        <v>4102</v>
      </c>
      <c r="J313" s="259" t="s">
        <v>3486</v>
      </c>
      <c r="K313" s="259" t="s">
        <v>5</v>
      </c>
      <c r="L313" s="259" t="s">
        <v>6456</v>
      </c>
      <c r="M313" s="259" t="s">
        <v>8460</v>
      </c>
      <c r="N313" s="261" t="s">
        <v>8448</v>
      </c>
      <c r="O313" s="259"/>
    </row>
    <row r="314" spans="1:15" x14ac:dyDescent="0.3">
      <c r="A314" s="259" t="s">
        <v>3495</v>
      </c>
      <c r="B314" s="261" t="s">
        <v>4101</v>
      </c>
      <c r="C314" s="261" t="s">
        <v>7700</v>
      </c>
      <c r="D314" s="261" t="s">
        <v>815</v>
      </c>
      <c r="E314" s="261" t="s">
        <v>3133</v>
      </c>
      <c r="F314" s="259" t="s">
        <v>4097</v>
      </c>
      <c r="G314" s="259" t="s">
        <v>4100</v>
      </c>
      <c r="H314" s="259" t="s">
        <v>6</v>
      </c>
      <c r="I314" s="259" t="s">
        <v>4102</v>
      </c>
      <c r="J314" s="259" t="s">
        <v>3489</v>
      </c>
      <c r="K314" s="259" t="s">
        <v>5</v>
      </c>
      <c r="L314" s="259" t="s">
        <v>6456</v>
      </c>
      <c r="M314" s="259" t="s">
        <v>8460</v>
      </c>
      <c r="N314" s="261" t="s">
        <v>8448</v>
      </c>
      <c r="O314" s="259"/>
    </row>
    <row r="315" spans="1:15" x14ac:dyDescent="0.3">
      <c r="A315" s="259" t="s">
        <v>3495</v>
      </c>
      <c r="B315" s="261" t="s">
        <v>5057</v>
      </c>
      <c r="C315" s="261" t="s">
        <v>67</v>
      </c>
      <c r="D315" s="261" t="s">
        <v>815</v>
      </c>
      <c r="E315" s="261" t="s">
        <v>836</v>
      </c>
      <c r="F315" s="259" t="s">
        <v>5052</v>
      </c>
      <c r="G315" s="259" t="s">
        <v>5056</v>
      </c>
      <c r="H315" s="259" t="s">
        <v>701</v>
      </c>
      <c r="I315" s="259" t="s">
        <v>5058</v>
      </c>
      <c r="J315" s="259" t="s">
        <v>3489</v>
      </c>
      <c r="K315" s="259" t="s">
        <v>5</v>
      </c>
      <c r="L315" s="259" t="s">
        <v>6456</v>
      </c>
      <c r="M315" s="259" t="s">
        <v>7457</v>
      </c>
      <c r="N315" s="261" t="s">
        <v>8448</v>
      </c>
      <c r="O315" s="259"/>
    </row>
    <row r="316" spans="1:15" x14ac:dyDescent="0.3">
      <c r="A316" s="259" t="s">
        <v>3495</v>
      </c>
      <c r="B316" s="261" t="s">
        <v>5028</v>
      </c>
      <c r="C316" s="261" t="s">
        <v>7700</v>
      </c>
      <c r="D316" s="261" t="s">
        <v>815</v>
      </c>
      <c r="E316" s="261" t="s">
        <v>836</v>
      </c>
      <c r="F316" s="259" t="s">
        <v>5026</v>
      </c>
      <c r="G316" s="259" t="s">
        <v>5027</v>
      </c>
      <c r="H316" s="259" t="s">
        <v>6</v>
      </c>
      <c r="I316" s="259" t="s">
        <v>5029</v>
      </c>
      <c r="J316" s="259" t="s">
        <v>3489</v>
      </c>
      <c r="K316" s="259" t="s">
        <v>5</v>
      </c>
      <c r="L316" s="259" t="s">
        <v>6456</v>
      </c>
      <c r="M316" s="259" t="s">
        <v>7445</v>
      </c>
      <c r="N316" s="261" t="s">
        <v>8448</v>
      </c>
      <c r="O316" s="259"/>
    </row>
    <row r="317" spans="1:15" x14ac:dyDescent="0.3">
      <c r="A317" s="259" t="s">
        <v>3495</v>
      </c>
      <c r="B317" s="261" t="s">
        <v>5000</v>
      </c>
      <c r="C317" s="261" t="s">
        <v>7700</v>
      </c>
      <c r="D317" s="261" t="s">
        <v>815</v>
      </c>
      <c r="E317" s="261" t="s">
        <v>836</v>
      </c>
      <c r="F317" s="259" t="s">
        <v>4998</v>
      </c>
      <c r="G317" s="259" t="s">
        <v>4999</v>
      </c>
      <c r="H317" s="259" t="s">
        <v>6</v>
      </c>
      <c r="I317" s="259" t="s">
        <v>5001</v>
      </c>
      <c r="J317" s="259" t="s">
        <v>3489</v>
      </c>
      <c r="K317" s="259" t="s">
        <v>5</v>
      </c>
      <c r="L317" s="259" t="s">
        <v>6456</v>
      </c>
      <c r="M317" s="259" t="s">
        <v>8121</v>
      </c>
      <c r="N317" s="261" t="s">
        <v>8448</v>
      </c>
      <c r="O317" s="259"/>
    </row>
    <row r="318" spans="1:15" x14ac:dyDescent="0.3">
      <c r="A318" s="259" t="s">
        <v>3495</v>
      </c>
      <c r="B318" s="261" t="s">
        <v>4064</v>
      </c>
      <c r="C318" s="261" t="s">
        <v>7700</v>
      </c>
      <c r="D318" s="261" t="s">
        <v>11</v>
      </c>
      <c r="E318" s="261" t="s">
        <v>10</v>
      </c>
      <c r="F318" s="259" t="s">
        <v>4052</v>
      </c>
      <c r="G318" s="259" t="s">
        <v>4063</v>
      </c>
      <c r="H318" s="259" t="s">
        <v>6</v>
      </c>
      <c r="I318" s="259" t="s">
        <v>4065</v>
      </c>
      <c r="J318" s="259" t="s">
        <v>3486</v>
      </c>
      <c r="K318" s="259" t="s">
        <v>5</v>
      </c>
      <c r="L318" s="259" t="s">
        <v>6456</v>
      </c>
      <c r="M318" s="259" t="s">
        <v>8122</v>
      </c>
      <c r="N318" s="261" t="s">
        <v>8448</v>
      </c>
      <c r="O318" s="259"/>
    </row>
    <row r="319" spans="1:15" x14ac:dyDescent="0.3">
      <c r="A319" s="259" t="s">
        <v>3495</v>
      </c>
      <c r="B319" s="261" t="s">
        <v>4067</v>
      </c>
      <c r="C319" s="261" t="s">
        <v>7700</v>
      </c>
      <c r="D319" s="261" t="s">
        <v>815</v>
      </c>
      <c r="E319" s="261" t="s">
        <v>3133</v>
      </c>
      <c r="F319" s="259" t="s">
        <v>4052</v>
      </c>
      <c r="G319" s="259" t="s">
        <v>4066</v>
      </c>
      <c r="H319" s="259" t="s">
        <v>6</v>
      </c>
      <c r="I319" s="259" t="s">
        <v>4068</v>
      </c>
      <c r="J319" s="259" t="s">
        <v>3489</v>
      </c>
      <c r="K319" s="259" t="s">
        <v>5</v>
      </c>
      <c r="L319" s="259" t="s">
        <v>6456</v>
      </c>
      <c r="M319" s="259" t="s">
        <v>8122</v>
      </c>
      <c r="N319" s="261" t="s">
        <v>8448</v>
      </c>
      <c r="O319" s="259"/>
    </row>
    <row r="320" spans="1:15" x14ac:dyDescent="0.3">
      <c r="A320" s="259" t="s">
        <v>3495</v>
      </c>
      <c r="B320" s="261" t="s">
        <v>3742</v>
      </c>
      <c r="C320" s="261" t="s">
        <v>7700</v>
      </c>
      <c r="D320" s="261" t="s">
        <v>11</v>
      </c>
      <c r="E320" s="261" t="s">
        <v>10</v>
      </c>
      <c r="F320" s="259" t="s">
        <v>3727</v>
      </c>
      <c r="G320" s="259" t="s">
        <v>3741</v>
      </c>
      <c r="H320" s="259" t="s">
        <v>6</v>
      </c>
      <c r="I320" s="259" t="s">
        <v>3743</v>
      </c>
      <c r="J320" s="259" t="s">
        <v>3486</v>
      </c>
      <c r="K320" s="259" t="s">
        <v>5</v>
      </c>
      <c r="L320" s="259" t="s">
        <v>6456</v>
      </c>
      <c r="M320" s="259" t="s">
        <v>8461</v>
      </c>
      <c r="N320" s="261" t="s">
        <v>8448</v>
      </c>
      <c r="O320" s="259"/>
    </row>
    <row r="321" spans="1:15" x14ac:dyDescent="0.3">
      <c r="A321" s="259" t="s">
        <v>3495</v>
      </c>
      <c r="B321" s="261" t="s">
        <v>3745</v>
      </c>
      <c r="C321" s="261" t="s">
        <v>7700</v>
      </c>
      <c r="D321" s="261" t="s">
        <v>815</v>
      </c>
      <c r="E321" s="261" t="s">
        <v>3133</v>
      </c>
      <c r="F321" s="259" t="s">
        <v>3727</v>
      </c>
      <c r="G321" s="259" t="s">
        <v>3744</v>
      </c>
      <c r="H321" s="259" t="s">
        <v>6</v>
      </c>
      <c r="I321" s="259" t="s">
        <v>3746</v>
      </c>
      <c r="J321" s="259" t="s">
        <v>3489</v>
      </c>
      <c r="K321" s="259" t="s">
        <v>5</v>
      </c>
      <c r="L321" s="259" t="s">
        <v>6456</v>
      </c>
      <c r="M321" s="259" t="s">
        <v>8461</v>
      </c>
      <c r="N321" s="261" t="s">
        <v>8448</v>
      </c>
      <c r="O321" s="259"/>
    </row>
    <row r="322" spans="1:15" x14ac:dyDescent="0.3">
      <c r="A322" s="259" t="s">
        <v>3495</v>
      </c>
      <c r="B322" s="261" t="s">
        <v>2016</v>
      </c>
      <c r="C322" s="261" t="s">
        <v>7700</v>
      </c>
      <c r="D322" s="261" t="s">
        <v>815</v>
      </c>
      <c r="E322" s="261" t="s">
        <v>10</v>
      </c>
      <c r="F322" s="259" t="s">
        <v>4926</v>
      </c>
      <c r="G322" s="259" t="s">
        <v>4929</v>
      </c>
      <c r="H322" s="259" t="s">
        <v>6</v>
      </c>
      <c r="I322" s="259" t="s">
        <v>4930</v>
      </c>
      <c r="J322" s="259" t="s">
        <v>3489</v>
      </c>
      <c r="K322" s="259" t="s">
        <v>5</v>
      </c>
      <c r="L322" s="259" t="s">
        <v>6456</v>
      </c>
      <c r="M322" s="259" t="s">
        <v>8115</v>
      </c>
      <c r="N322" s="261" t="s">
        <v>8448</v>
      </c>
      <c r="O322" s="259"/>
    </row>
    <row r="323" spans="1:15" x14ac:dyDescent="0.3">
      <c r="A323" s="259" t="s">
        <v>3495</v>
      </c>
      <c r="B323" s="261" t="s">
        <v>4503</v>
      </c>
      <c r="C323" s="261" t="s">
        <v>7700</v>
      </c>
      <c r="D323" s="261" t="s">
        <v>11</v>
      </c>
      <c r="E323" s="261" t="s">
        <v>10</v>
      </c>
      <c r="F323" s="259" t="s">
        <v>4475</v>
      </c>
      <c r="G323" s="259" t="s">
        <v>4502</v>
      </c>
      <c r="H323" s="259" t="s">
        <v>6</v>
      </c>
      <c r="I323" s="259" t="s">
        <v>4504</v>
      </c>
      <c r="J323" s="259" t="s">
        <v>3486</v>
      </c>
      <c r="K323" s="259" t="s">
        <v>5</v>
      </c>
      <c r="L323" s="259" t="s">
        <v>6456</v>
      </c>
      <c r="M323" s="259" t="s">
        <v>6515</v>
      </c>
      <c r="N323" s="261" t="s">
        <v>8448</v>
      </c>
      <c r="O323" s="259"/>
    </row>
    <row r="324" spans="1:15" x14ac:dyDescent="0.3">
      <c r="A324" s="259" t="s">
        <v>3495</v>
      </c>
      <c r="B324" s="261" t="s">
        <v>4506</v>
      </c>
      <c r="C324" s="261" t="s">
        <v>7700</v>
      </c>
      <c r="D324" s="261" t="s">
        <v>815</v>
      </c>
      <c r="E324" s="261" t="s">
        <v>3133</v>
      </c>
      <c r="F324" s="259" t="s">
        <v>4475</v>
      </c>
      <c r="G324" s="259" t="s">
        <v>4505</v>
      </c>
      <c r="H324" s="259" t="s">
        <v>6</v>
      </c>
      <c r="I324" s="259" t="s">
        <v>4507</v>
      </c>
      <c r="J324" s="259" t="s">
        <v>3489</v>
      </c>
      <c r="K324" s="259" t="s">
        <v>5</v>
      </c>
      <c r="L324" s="259" t="s">
        <v>6456</v>
      </c>
      <c r="M324" s="259" t="s">
        <v>6515</v>
      </c>
      <c r="N324" s="261" t="s">
        <v>8448</v>
      </c>
      <c r="O324" s="259"/>
    </row>
    <row r="325" spans="1:15" x14ac:dyDescent="0.3">
      <c r="A325" s="259" t="s">
        <v>3495</v>
      </c>
      <c r="B325" s="261" t="s">
        <v>4448</v>
      </c>
      <c r="C325" s="261" t="s">
        <v>67</v>
      </c>
      <c r="D325" s="261" t="s">
        <v>454</v>
      </c>
      <c r="E325" s="261" t="s">
        <v>10</v>
      </c>
      <c r="F325" s="259" t="s">
        <v>4391</v>
      </c>
      <c r="G325" s="259" t="s">
        <v>4447</v>
      </c>
      <c r="H325" s="259" t="s">
        <v>6</v>
      </c>
      <c r="I325" s="259" t="s">
        <v>4449</v>
      </c>
      <c r="J325" s="259" t="s">
        <v>2810</v>
      </c>
      <c r="K325" s="259" t="s">
        <v>5</v>
      </c>
      <c r="L325" s="259" t="s">
        <v>6456</v>
      </c>
      <c r="M325" s="259" t="s">
        <v>8462</v>
      </c>
      <c r="N325" s="261" t="s">
        <v>8448</v>
      </c>
      <c r="O325" s="259"/>
    </row>
    <row r="326" spans="1:15" x14ac:dyDescent="0.3">
      <c r="A326" s="259" t="s">
        <v>3495</v>
      </c>
      <c r="B326" s="261" t="s">
        <v>4072</v>
      </c>
      <c r="C326" s="261" t="s">
        <v>7700</v>
      </c>
      <c r="D326" s="261" t="s">
        <v>11</v>
      </c>
      <c r="E326" s="261" t="s">
        <v>10</v>
      </c>
      <c r="F326" s="259" t="s">
        <v>4070</v>
      </c>
      <c r="G326" s="259" t="s">
        <v>4071</v>
      </c>
      <c r="H326" s="259" t="s">
        <v>6</v>
      </c>
      <c r="I326" s="259" t="s">
        <v>4073</v>
      </c>
      <c r="J326" s="259" t="s">
        <v>3486</v>
      </c>
      <c r="K326" s="259" t="s">
        <v>5</v>
      </c>
      <c r="L326" s="259" t="s">
        <v>6456</v>
      </c>
      <c r="M326" s="259" t="s">
        <v>8463</v>
      </c>
      <c r="N326" s="261" t="s">
        <v>8448</v>
      </c>
      <c r="O326" s="259"/>
    </row>
    <row r="327" spans="1:15" x14ac:dyDescent="0.3">
      <c r="A327" s="259" t="s">
        <v>3495</v>
      </c>
      <c r="B327" s="261" t="s">
        <v>4964</v>
      </c>
      <c r="C327" s="261" t="s">
        <v>7700</v>
      </c>
      <c r="D327" s="261" t="s">
        <v>815</v>
      </c>
      <c r="E327" s="261" t="s">
        <v>10</v>
      </c>
      <c r="F327" s="259" t="s">
        <v>4962</v>
      </c>
      <c r="G327" s="259" t="s">
        <v>4963</v>
      </c>
      <c r="H327" s="259" t="s">
        <v>6</v>
      </c>
      <c r="I327" s="259" t="s">
        <v>4965</v>
      </c>
      <c r="J327" s="259" t="s">
        <v>3489</v>
      </c>
      <c r="K327" s="259" t="s">
        <v>5</v>
      </c>
      <c r="L327" s="259" t="s">
        <v>6456</v>
      </c>
      <c r="M327" s="259" t="s">
        <v>6652</v>
      </c>
      <c r="N327" s="261" t="s">
        <v>8448</v>
      </c>
      <c r="O327" s="259"/>
    </row>
    <row r="328" spans="1:15" x14ac:dyDescent="0.3">
      <c r="A328" s="259" t="s">
        <v>3495</v>
      </c>
      <c r="B328" s="261" t="s">
        <v>5005</v>
      </c>
      <c r="C328" s="261" t="s">
        <v>7700</v>
      </c>
      <c r="D328" s="261" t="s">
        <v>815</v>
      </c>
      <c r="E328" s="261" t="s">
        <v>836</v>
      </c>
      <c r="F328" s="259" t="s">
        <v>5003</v>
      </c>
      <c r="G328" s="259" t="s">
        <v>5004</v>
      </c>
      <c r="H328" s="259" t="s">
        <v>2454</v>
      </c>
      <c r="I328" s="259" t="s">
        <v>5006</v>
      </c>
      <c r="J328" s="259" t="s">
        <v>3489</v>
      </c>
      <c r="K328" s="259" t="s">
        <v>5</v>
      </c>
      <c r="L328" s="259" t="s">
        <v>6456</v>
      </c>
      <c r="M328" s="259" t="s">
        <v>7086</v>
      </c>
      <c r="N328" s="261" t="s">
        <v>8448</v>
      </c>
      <c r="O328" s="259"/>
    </row>
    <row r="329" spans="1:15" x14ac:dyDescent="0.3">
      <c r="A329" s="259" t="s">
        <v>3495</v>
      </c>
      <c r="B329" s="261" t="s">
        <v>5005</v>
      </c>
      <c r="C329" s="261" t="s">
        <v>67</v>
      </c>
      <c r="D329" s="261" t="s">
        <v>815</v>
      </c>
      <c r="E329" s="261" t="s">
        <v>836</v>
      </c>
      <c r="F329" s="259" t="s">
        <v>7553</v>
      </c>
      <c r="G329" s="259" t="s">
        <v>7700</v>
      </c>
      <c r="H329" s="259" t="s">
        <v>6</v>
      </c>
      <c r="I329" s="259" t="s">
        <v>5006</v>
      </c>
      <c r="J329" s="259" t="s">
        <v>3489</v>
      </c>
      <c r="K329" s="259" t="s">
        <v>7700</v>
      </c>
      <c r="L329" s="259" t="s">
        <v>6456</v>
      </c>
      <c r="M329" s="259" t="s">
        <v>7086</v>
      </c>
      <c r="N329" s="261" t="s">
        <v>8448</v>
      </c>
      <c r="O329" s="259" t="s">
        <v>8565</v>
      </c>
    </row>
    <row r="330" spans="1:15" x14ac:dyDescent="0.3">
      <c r="A330" s="259" t="s">
        <v>3495</v>
      </c>
      <c r="B330" s="261" t="s">
        <v>5019</v>
      </c>
      <c r="C330" s="261" t="s">
        <v>7700</v>
      </c>
      <c r="D330" s="261" t="s">
        <v>815</v>
      </c>
      <c r="E330" s="261" t="s">
        <v>836</v>
      </c>
      <c r="F330" s="259" t="s">
        <v>5017</v>
      </c>
      <c r="G330" s="259" t="s">
        <v>5018</v>
      </c>
      <c r="H330" s="259" t="s">
        <v>6</v>
      </c>
      <c r="I330" s="259" t="s">
        <v>5020</v>
      </c>
      <c r="J330" s="259" t="s">
        <v>3489</v>
      </c>
      <c r="K330" s="259" t="s">
        <v>5</v>
      </c>
      <c r="L330" s="259" t="s">
        <v>6456</v>
      </c>
      <c r="M330" s="259" t="s">
        <v>6929</v>
      </c>
      <c r="N330" s="261" t="s">
        <v>8448</v>
      </c>
      <c r="O330" s="259"/>
    </row>
    <row r="331" spans="1:15" x14ac:dyDescent="0.3">
      <c r="A331" s="259" t="s">
        <v>3495</v>
      </c>
      <c r="B331" s="261" t="s">
        <v>4983</v>
      </c>
      <c r="C331" s="261" t="s">
        <v>67</v>
      </c>
      <c r="D331" s="261" t="s">
        <v>815</v>
      </c>
      <c r="E331" s="261" t="s">
        <v>836</v>
      </c>
      <c r="F331" s="259" t="s">
        <v>4976</v>
      </c>
      <c r="G331" s="259" t="s">
        <v>4982</v>
      </c>
      <c r="H331" s="259" t="s">
        <v>6</v>
      </c>
      <c r="I331" s="259" t="s">
        <v>4984</v>
      </c>
      <c r="J331" s="259" t="s">
        <v>3489</v>
      </c>
      <c r="K331" s="259" t="s">
        <v>5</v>
      </c>
      <c r="L331" s="259" t="s">
        <v>6456</v>
      </c>
      <c r="M331" s="259" t="s">
        <v>8124</v>
      </c>
      <c r="N331" s="261" t="s">
        <v>8448</v>
      </c>
      <c r="O331" s="259"/>
    </row>
    <row r="332" spans="1:15" x14ac:dyDescent="0.3">
      <c r="A332" s="259" t="s">
        <v>3495</v>
      </c>
      <c r="B332" s="261" t="s">
        <v>4509</v>
      </c>
      <c r="C332" s="261" t="s">
        <v>7700</v>
      </c>
      <c r="D332" s="261" t="s">
        <v>2107</v>
      </c>
      <c r="E332" s="261" t="s">
        <v>10</v>
      </c>
      <c r="F332" s="259" t="s">
        <v>4475</v>
      </c>
      <c r="G332" s="259" t="s">
        <v>4508</v>
      </c>
      <c r="H332" s="259" t="s">
        <v>6</v>
      </c>
      <c r="I332" s="259" t="s">
        <v>4510</v>
      </c>
      <c r="J332" s="259" t="s">
        <v>3567</v>
      </c>
      <c r="K332" s="259" t="s">
        <v>5</v>
      </c>
      <c r="L332" s="259" t="s">
        <v>6456</v>
      </c>
      <c r="M332" s="259" t="s">
        <v>6515</v>
      </c>
      <c r="N332" s="261" t="s">
        <v>8448</v>
      </c>
      <c r="O332" s="259"/>
    </row>
    <row r="333" spans="1:15" x14ac:dyDescent="0.3">
      <c r="A333" s="259" t="s">
        <v>3495</v>
      </c>
      <c r="B333" s="261" t="s">
        <v>4512</v>
      </c>
      <c r="C333" s="261" t="s">
        <v>7700</v>
      </c>
      <c r="D333" s="261" t="s">
        <v>454</v>
      </c>
      <c r="E333" s="261" t="s">
        <v>3133</v>
      </c>
      <c r="F333" s="259" t="s">
        <v>4475</v>
      </c>
      <c r="G333" s="259" t="s">
        <v>4511</v>
      </c>
      <c r="H333" s="259" t="s">
        <v>6</v>
      </c>
      <c r="I333" s="259" t="s">
        <v>4513</v>
      </c>
      <c r="J333" s="259" t="s">
        <v>2810</v>
      </c>
      <c r="K333" s="259" t="s">
        <v>5</v>
      </c>
      <c r="L333" s="259" t="s">
        <v>6456</v>
      </c>
      <c r="M333" s="259" t="s">
        <v>6515</v>
      </c>
      <c r="N333" s="261" t="s">
        <v>8448</v>
      </c>
      <c r="O333" s="259"/>
    </row>
    <row r="334" spans="1:15" x14ac:dyDescent="0.3">
      <c r="A334" s="259" t="s">
        <v>3495</v>
      </c>
      <c r="B334" s="261" t="s">
        <v>4515</v>
      </c>
      <c r="C334" s="261" t="s">
        <v>7700</v>
      </c>
      <c r="D334" s="261" t="s">
        <v>11</v>
      </c>
      <c r="E334" s="261" t="s">
        <v>3133</v>
      </c>
      <c r="F334" s="259" t="s">
        <v>4475</v>
      </c>
      <c r="G334" s="259" t="s">
        <v>4514</v>
      </c>
      <c r="H334" s="259" t="s">
        <v>6</v>
      </c>
      <c r="I334" s="259" t="s">
        <v>4516</v>
      </c>
      <c r="J334" s="259" t="s">
        <v>3486</v>
      </c>
      <c r="K334" s="259" t="s">
        <v>5</v>
      </c>
      <c r="L334" s="259" t="s">
        <v>6456</v>
      </c>
      <c r="M334" s="259" t="s">
        <v>6515</v>
      </c>
      <c r="N334" s="261" t="s">
        <v>8448</v>
      </c>
      <c r="O334" s="259"/>
    </row>
    <row r="335" spans="1:15" x14ac:dyDescent="0.3">
      <c r="A335" s="259" t="s">
        <v>3495</v>
      </c>
      <c r="B335" s="261" t="s">
        <v>4518</v>
      </c>
      <c r="C335" s="261" t="s">
        <v>7700</v>
      </c>
      <c r="D335" s="261" t="s">
        <v>815</v>
      </c>
      <c r="E335" s="261" t="s">
        <v>3133</v>
      </c>
      <c r="F335" s="259" t="s">
        <v>4475</v>
      </c>
      <c r="G335" s="259" t="s">
        <v>4517</v>
      </c>
      <c r="H335" s="259" t="s">
        <v>6</v>
      </c>
      <c r="I335" s="259" t="s">
        <v>4519</v>
      </c>
      <c r="J335" s="259" t="s">
        <v>3489</v>
      </c>
      <c r="K335" s="259" t="s">
        <v>5</v>
      </c>
      <c r="L335" s="259" t="s">
        <v>6456</v>
      </c>
      <c r="M335" s="259" t="s">
        <v>6515</v>
      </c>
      <c r="N335" s="261" t="s">
        <v>8448</v>
      </c>
      <c r="O335" s="259"/>
    </row>
    <row r="336" spans="1:15" x14ac:dyDescent="0.3">
      <c r="A336" s="259" t="s">
        <v>3495</v>
      </c>
      <c r="B336" s="261" t="s">
        <v>4243</v>
      </c>
      <c r="C336" s="261" t="s">
        <v>71</v>
      </c>
      <c r="D336" s="261" t="s">
        <v>454</v>
      </c>
      <c r="E336" s="261" t="s">
        <v>10</v>
      </c>
      <c r="F336" s="259" t="s">
        <v>4212</v>
      </c>
      <c r="G336" s="259" t="s">
        <v>4242</v>
      </c>
      <c r="H336" s="259" t="s">
        <v>6</v>
      </c>
      <c r="I336" s="259" t="s">
        <v>4244</v>
      </c>
      <c r="J336" s="259" t="s">
        <v>2810</v>
      </c>
      <c r="K336" s="259" t="s">
        <v>5</v>
      </c>
      <c r="L336" s="259" t="s">
        <v>6456</v>
      </c>
      <c r="M336" s="259" t="s">
        <v>7027</v>
      </c>
      <c r="N336" s="261" t="s">
        <v>8448</v>
      </c>
      <c r="O336" s="259"/>
    </row>
    <row r="337" spans="1:15" x14ac:dyDescent="0.3">
      <c r="A337" s="259" t="s">
        <v>3495</v>
      </c>
      <c r="B337" s="261" t="s">
        <v>4217</v>
      </c>
      <c r="C337" s="261" t="s">
        <v>7700</v>
      </c>
      <c r="D337" s="261" t="s">
        <v>11</v>
      </c>
      <c r="E337" s="261" t="s">
        <v>3133</v>
      </c>
      <c r="F337" s="259" t="s">
        <v>4212</v>
      </c>
      <c r="G337" s="259" t="s">
        <v>4216</v>
      </c>
      <c r="H337" s="259" t="s">
        <v>6</v>
      </c>
      <c r="I337" s="259" t="s">
        <v>4218</v>
      </c>
      <c r="J337" s="259" t="s">
        <v>3486</v>
      </c>
      <c r="K337" s="259" t="s">
        <v>5</v>
      </c>
      <c r="L337" s="259" t="s">
        <v>6456</v>
      </c>
      <c r="M337" s="259" t="s">
        <v>7027</v>
      </c>
      <c r="N337" s="261" t="s">
        <v>8448</v>
      </c>
      <c r="O337" s="259"/>
    </row>
    <row r="338" spans="1:15" x14ac:dyDescent="0.3">
      <c r="A338" s="259" t="s">
        <v>3495</v>
      </c>
      <c r="B338" s="261" t="s">
        <v>4220</v>
      </c>
      <c r="C338" s="261" t="s">
        <v>7700</v>
      </c>
      <c r="D338" s="261" t="s">
        <v>815</v>
      </c>
      <c r="E338" s="261" t="s">
        <v>3133</v>
      </c>
      <c r="F338" s="259" t="s">
        <v>4212</v>
      </c>
      <c r="G338" s="259" t="s">
        <v>4219</v>
      </c>
      <c r="H338" s="259" t="s">
        <v>6</v>
      </c>
      <c r="I338" s="259" t="s">
        <v>4221</v>
      </c>
      <c r="J338" s="259" t="s">
        <v>3489</v>
      </c>
      <c r="K338" s="259" t="s">
        <v>5</v>
      </c>
      <c r="L338" s="259" t="s">
        <v>6456</v>
      </c>
      <c r="M338" s="259" t="s">
        <v>7027</v>
      </c>
      <c r="N338" s="261" t="s">
        <v>8448</v>
      </c>
      <c r="O338" s="259"/>
    </row>
    <row r="339" spans="1:15" x14ac:dyDescent="0.3">
      <c r="A339" s="259" t="s">
        <v>3495</v>
      </c>
      <c r="B339" s="261" t="s">
        <v>4093</v>
      </c>
      <c r="C339" s="261" t="s">
        <v>67</v>
      </c>
      <c r="D339" s="261" t="s">
        <v>11</v>
      </c>
      <c r="E339" s="261" t="s">
        <v>10</v>
      </c>
      <c r="F339" s="259" t="s">
        <v>4070</v>
      </c>
      <c r="G339" s="259" t="s">
        <v>4092</v>
      </c>
      <c r="H339" s="259" t="s">
        <v>6</v>
      </c>
      <c r="I339" s="259" t="s">
        <v>4094</v>
      </c>
      <c r="J339" s="259" t="s">
        <v>3486</v>
      </c>
      <c r="K339" s="259" t="s">
        <v>5</v>
      </c>
      <c r="L339" s="259" t="s">
        <v>6456</v>
      </c>
      <c r="M339" s="259" t="s">
        <v>8464</v>
      </c>
      <c r="N339" s="261" t="s">
        <v>8448</v>
      </c>
      <c r="O339" s="259"/>
    </row>
    <row r="340" spans="1:15" x14ac:dyDescent="0.3">
      <c r="A340" s="259" t="s">
        <v>3495</v>
      </c>
      <c r="B340" s="261" t="s">
        <v>4541</v>
      </c>
      <c r="C340" s="261" t="s">
        <v>7700</v>
      </c>
      <c r="D340" s="261" t="s">
        <v>11</v>
      </c>
      <c r="E340" s="261" t="s">
        <v>10</v>
      </c>
      <c r="F340" s="259" t="s">
        <v>4475</v>
      </c>
      <c r="G340" s="260" t="s">
        <v>4540</v>
      </c>
      <c r="H340" s="259" t="s">
        <v>6</v>
      </c>
      <c r="I340" s="259" t="s">
        <v>4542</v>
      </c>
      <c r="J340" s="259" t="s">
        <v>3486</v>
      </c>
      <c r="K340" s="259" t="s">
        <v>5</v>
      </c>
      <c r="L340" s="259" t="s">
        <v>6456</v>
      </c>
      <c r="M340" s="259" t="s">
        <v>8117</v>
      </c>
      <c r="N340" s="261" t="s">
        <v>8448</v>
      </c>
      <c r="O340" s="259" t="s">
        <v>8562</v>
      </c>
    </row>
    <row r="341" spans="1:15" x14ac:dyDescent="0.3">
      <c r="A341" s="259" t="s">
        <v>3495</v>
      </c>
      <c r="B341" s="261" t="s">
        <v>4544</v>
      </c>
      <c r="C341" s="261" t="s">
        <v>7700</v>
      </c>
      <c r="D341" s="261" t="s">
        <v>815</v>
      </c>
      <c r="E341" s="261" t="s">
        <v>3133</v>
      </c>
      <c r="F341" s="259" t="s">
        <v>4475</v>
      </c>
      <c r="G341" s="260" t="s">
        <v>4543</v>
      </c>
      <c r="H341" s="259" t="s">
        <v>6</v>
      </c>
      <c r="I341" s="259" t="s">
        <v>4545</v>
      </c>
      <c r="J341" s="259" t="s">
        <v>3489</v>
      </c>
      <c r="K341" s="259" t="s">
        <v>5</v>
      </c>
      <c r="L341" s="259" t="s">
        <v>6456</v>
      </c>
      <c r="M341" s="259" t="s">
        <v>8117</v>
      </c>
      <c r="N341" s="261" t="s">
        <v>8448</v>
      </c>
      <c r="O341" s="259" t="s">
        <v>8562</v>
      </c>
    </row>
    <row r="342" spans="1:15" x14ac:dyDescent="0.3">
      <c r="A342" s="259" t="s">
        <v>3495</v>
      </c>
      <c r="B342" s="261" t="s">
        <v>5043</v>
      </c>
      <c r="C342" s="261" t="s">
        <v>7700</v>
      </c>
      <c r="D342" s="261" t="s">
        <v>11</v>
      </c>
      <c r="E342" s="261" t="s">
        <v>10</v>
      </c>
      <c r="F342" s="259" t="s">
        <v>5041</v>
      </c>
      <c r="G342" s="259" t="s">
        <v>5042</v>
      </c>
      <c r="H342" s="259" t="s">
        <v>6</v>
      </c>
      <c r="I342" s="259" t="s">
        <v>5044</v>
      </c>
      <c r="J342" s="259" t="s">
        <v>3486</v>
      </c>
      <c r="K342" s="259" t="s">
        <v>5</v>
      </c>
      <c r="L342" s="259" t="s">
        <v>6456</v>
      </c>
      <c r="M342" s="259" t="s">
        <v>8464</v>
      </c>
      <c r="N342" s="261" t="s">
        <v>8448</v>
      </c>
      <c r="O342" s="259"/>
    </row>
    <row r="343" spans="1:15" x14ac:dyDescent="0.3">
      <c r="A343" s="259" t="s">
        <v>3495</v>
      </c>
      <c r="B343" s="261" t="s">
        <v>3752</v>
      </c>
      <c r="C343" s="261" t="s">
        <v>7700</v>
      </c>
      <c r="D343" s="261" t="s">
        <v>11</v>
      </c>
      <c r="E343" s="261" t="s">
        <v>10</v>
      </c>
      <c r="F343" s="259" t="s">
        <v>3727</v>
      </c>
      <c r="G343" s="259" t="s">
        <v>3751</v>
      </c>
      <c r="H343" s="259" t="s">
        <v>6</v>
      </c>
      <c r="I343" s="259" t="s">
        <v>3753</v>
      </c>
      <c r="J343" s="259" t="s">
        <v>3486</v>
      </c>
      <c r="K343" s="259" t="s">
        <v>5</v>
      </c>
      <c r="L343" s="259" t="s">
        <v>6456</v>
      </c>
      <c r="M343" s="259" t="s">
        <v>8128</v>
      </c>
      <c r="N343" s="261" t="s">
        <v>8448</v>
      </c>
      <c r="O343" s="259"/>
    </row>
    <row r="344" spans="1:15" x14ac:dyDescent="0.3">
      <c r="A344" s="259" t="s">
        <v>3495</v>
      </c>
      <c r="B344" s="261" t="s">
        <v>3755</v>
      </c>
      <c r="C344" s="261" t="s">
        <v>7700</v>
      </c>
      <c r="D344" s="261" t="s">
        <v>815</v>
      </c>
      <c r="E344" s="261" t="s">
        <v>3133</v>
      </c>
      <c r="F344" s="259" t="s">
        <v>3727</v>
      </c>
      <c r="G344" s="259" t="s">
        <v>3754</v>
      </c>
      <c r="H344" s="259" t="s">
        <v>6</v>
      </c>
      <c r="I344" s="259" t="s">
        <v>3753</v>
      </c>
      <c r="J344" s="259" t="s">
        <v>3489</v>
      </c>
      <c r="K344" s="259" t="s">
        <v>5</v>
      </c>
      <c r="L344" s="259" t="s">
        <v>6456</v>
      </c>
      <c r="M344" s="259" t="s">
        <v>8128</v>
      </c>
      <c r="N344" s="261" t="s">
        <v>8448</v>
      </c>
      <c r="O344" s="259"/>
    </row>
    <row r="345" spans="1:15" x14ac:dyDescent="0.3">
      <c r="A345" s="259" t="s">
        <v>3495</v>
      </c>
      <c r="B345" s="261" t="s">
        <v>4672</v>
      </c>
      <c r="C345" s="261" t="s">
        <v>71</v>
      </c>
      <c r="D345" s="261" t="s">
        <v>454</v>
      </c>
      <c r="E345" s="261" t="s">
        <v>10</v>
      </c>
      <c r="F345" s="259" t="s">
        <v>4577</v>
      </c>
      <c r="G345" s="260" t="s">
        <v>4671</v>
      </c>
      <c r="H345" s="259" t="s">
        <v>6</v>
      </c>
      <c r="I345" s="259" t="s">
        <v>3661</v>
      </c>
      <c r="J345" s="259" t="s">
        <v>2810</v>
      </c>
      <c r="K345" s="259" t="s">
        <v>5</v>
      </c>
      <c r="L345" s="259" t="s">
        <v>6456</v>
      </c>
      <c r="M345" s="259" t="s">
        <v>5775</v>
      </c>
      <c r="N345" s="261" t="s">
        <v>8448</v>
      </c>
      <c r="O345" s="259" t="s">
        <v>8096</v>
      </c>
    </row>
    <row r="346" spans="1:15" x14ac:dyDescent="0.3">
      <c r="A346" s="259" t="s">
        <v>3495</v>
      </c>
      <c r="B346" s="261" t="s">
        <v>3660</v>
      </c>
      <c r="C346" s="261" t="s">
        <v>7700</v>
      </c>
      <c r="D346" s="261" t="s">
        <v>11</v>
      </c>
      <c r="E346" s="261" t="s">
        <v>3133</v>
      </c>
      <c r="F346" s="259" t="s">
        <v>3621</v>
      </c>
      <c r="G346" s="259" t="s">
        <v>3659</v>
      </c>
      <c r="H346" s="259" t="s">
        <v>6</v>
      </c>
      <c r="I346" s="259" t="s">
        <v>3661</v>
      </c>
      <c r="J346" s="259" t="s">
        <v>3486</v>
      </c>
      <c r="K346" s="259" t="s">
        <v>5</v>
      </c>
      <c r="L346" s="259" t="s">
        <v>6456</v>
      </c>
      <c r="M346" s="259" t="s">
        <v>5775</v>
      </c>
      <c r="N346" s="261" t="s">
        <v>8448</v>
      </c>
      <c r="O346" s="259"/>
    </row>
    <row r="347" spans="1:15" x14ac:dyDescent="0.3">
      <c r="A347" s="259" t="s">
        <v>3495</v>
      </c>
      <c r="B347" s="261" t="s">
        <v>4552</v>
      </c>
      <c r="C347" s="261" t="s">
        <v>7700</v>
      </c>
      <c r="D347" s="261" t="s">
        <v>815</v>
      </c>
      <c r="E347" s="261" t="s">
        <v>3133</v>
      </c>
      <c r="F347" s="259" t="s">
        <v>4475</v>
      </c>
      <c r="G347" s="259" t="s">
        <v>4551</v>
      </c>
      <c r="H347" s="259" t="s">
        <v>6</v>
      </c>
      <c r="I347" s="259" t="s">
        <v>3661</v>
      </c>
      <c r="J347" s="259" t="s">
        <v>3489</v>
      </c>
      <c r="K347" s="259" t="s">
        <v>5</v>
      </c>
      <c r="L347" s="259" t="s">
        <v>6456</v>
      </c>
      <c r="M347" s="259" t="s">
        <v>5775</v>
      </c>
      <c r="N347" s="261" t="s">
        <v>8448</v>
      </c>
      <c r="O347" s="259"/>
    </row>
    <row r="348" spans="1:15" x14ac:dyDescent="0.3">
      <c r="A348" s="259" t="s">
        <v>3495</v>
      </c>
      <c r="B348" s="261" t="s">
        <v>4967</v>
      </c>
      <c r="C348" s="261" t="s">
        <v>7700</v>
      </c>
      <c r="D348" s="261" t="s">
        <v>815</v>
      </c>
      <c r="E348" s="261" t="s">
        <v>836</v>
      </c>
      <c r="F348" s="259" t="s">
        <v>4962</v>
      </c>
      <c r="G348" s="259" t="s">
        <v>4966</v>
      </c>
      <c r="H348" s="259" t="s">
        <v>6</v>
      </c>
      <c r="I348" s="259" t="s">
        <v>4968</v>
      </c>
      <c r="J348" s="259" t="s">
        <v>3489</v>
      </c>
      <c r="K348" s="259" t="s">
        <v>5</v>
      </c>
      <c r="L348" s="259" t="s">
        <v>6456</v>
      </c>
      <c r="M348" s="259" t="s">
        <v>8117</v>
      </c>
      <c r="N348" s="261" t="s">
        <v>8448</v>
      </c>
      <c r="O348" s="259"/>
    </row>
    <row r="349" spans="1:15" x14ac:dyDescent="0.3">
      <c r="A349" s="259" t="s">
        <v>3495</v>
      </c>
      <c r="B349" s="261" t="s">
        <v>5009</v>
      </c>
      <c r="C349" s="261" t="s">
        <v>7700</v>
      </c>
      <c r="D349" s="261" t="s">
        <v>815</v>
      </c>
      <c r="E349" s="261" t="s">
        <v>836</v>
      </c>
      <c r="F349" s="259" t="s">
        <v>5007</v>
      </c>
      <c r="G349" s="259" t="s">
        <v>5008</v>
      </c>
      <c r="H349" s="259" t="s">
        <v>6</v>
      </c>
      <c r="I349" s="259" t="s">
        <v>5010</v>
      </c>
      <c r="J349" s="259" t="s">
        <v>3489</v>
      </c>
      <c r="K349" s="259" t="s">
        <v>5</v>
      </c>
      <c r="L349" s="259" t="s">
        <v>6456</v>
      </c>
      <c r="M349" s="259" t="s">
        <v>7438</v>
      </c>
      <c r="N349" s="261" t="s">
        <v>8448</v>
      </c>
      <c r="O349" s="259"/>
    </row>
    <row r="350" spans="1:15" x14ac:dyDescent="0.3">
      <c r="A350" s="259" t="s">
        <v>3495</v>
      </c>
      <c r="B350" s="261" t="s">
        <v>5032</v>
      </c>
      <c r="C350" s="261" t="s">
        <v>7700</v>
      </c>
      <c r="D350" s="261" t="s">
        <v>815</v>
      </c>
      <c r="E350" s="261" t="s">
        <v>836</v>
      </c>
      <c r="F350" s="259" t="s">
        <v>5030</v>
      </c>
      <c r="G350" s="259" t="s">
        <v>5031</v>
      </c>
      <c r="H350" s="259" t="s">
        <v>6</v>
      </c>
      <c r="I350" s="259" t="s">
        <v>5033</v>
      </c>
      <c r="J350" s="259" t="s">
        <v>3489</v>
      </c>
      <c r="K350" s="259" t="s">
        <v>5</v>
      </c>
      <c r="L350" s="259" t="s">
        <v>6456</v>
      </c>
      <c r="M350" s="259" t="s">
        <v>8118</v>
      </c>
      <c r="N350" s="261" t="s">
        <v>8448</v>
      </c>
      <c r="O350" s="259"/>
    </row>
    <row r="351" spans="1:15" x14ac:dyDescent="0.3">
      <c r="A351" s="259" t="s">
        <v>3495</v>
      </c>
      <c r="B351" s="261" t="s">
        <v>4583</v>
      </c>
      <c r="C351" s="261" t="s">
        <v>7700</v>
      </c>
      <c r="D351" s="261" t="s">
        <v>11</v>
      </c>
      <c r="E351" s="261" t="s">
        <v>10</v>
      </c>
      <c r="F351" s="259" t="s">
        <v>4577</v>
      </c>
      <c r="G351" s="259" t="s">
        <v>4582</v>
      </c>
      <c r="H351" s="259" t="s">
        <v>6</v>
      </c>
      <c r="I351" s="259" t="s">
        <v>4584</v>
      </c>
      <c r="J351" s="259" t="s">
        <v>3486</v>
      </c>
      <c r="K351" s="259" t="s">
        <v>5</v>
      </c>
      <c r="L351" s="259" t="s">
        <v>6456</v>
      </c>
      <c r="M351" s="259" t="s">
        <v>8120</v>
      </c>
      <c r="N351" s="261" t="s">
        <v>8448</v>
      </c>
      <c r="O351" s="259"/>
    </row>
    <row r="352" spans="1:15" x14ac:dyDescent="0.3">
      <c r="A352" s="259" t="s">
        <v>3495</v>
      </c>
      <c r="B352" s="261" t="s">
        <v>4586</v>
      </c>
      <c r="C352" s="261" t="s">
        <v>7700</v>
      </c>
      <c r="D352" s="261" t="s">
        <v>815</v>
      </c>
      <c r="E352" s="261" t="s">
        <v>3133</v>
      </c>
      <c r="F352" s="259" t="s">
        <v>4577</v>
      </c>
      <c r="G352" s="259" t="s">
        <v>4585</v>
      </c>
      <c r="H352" s="259" t="s">
        <v>6</v>
      </c>
      <c r="I352" s="259" t="s">
        <v>4587</v>
      </c>
      <c r="J352" s="259" t="s">
        <v>3489</v>
      </c>
      <c r="K352" s="259" t="s">
        <v>5</v>
      </c>
      <c r="L352" s="259" t="s">
        <v>6456</v>
      </c>
      <c r="M352" s="259" t="s">
        <v>8120</v>
      </c>
      <c r="N352" s="261" t="s">
        <v>8448</v>
      </c>
      <c r="O352" s="259"/>
    </row>
    <row r="353" spans="1:15" x14ac:dyDescent="0.3">
      <c r="A353" s="259" t="s">
        <v>3495</v>
      </c>
      <c r="B353" s="261" t="s">
        <v>4933</v>
      </c>
      <c r="C353" s="261" t="s">
        <v>7700</v>
      </c>
      <c r="D353" s="261" t="s">
        <v>815</v>
      </c>
      <c r="E353" s="261" t="s">
        <v>836</v>
      </c>
      <c r="F353" s="259" t="s">
        <v>4931</v>
      </c>
      <c r="G353" s="259" t="s">
        <v>4932</v>
      </c>
      <c r="H353" s="259" t="s">
        <v>6</v>
      </c>
      <c r="I353" s="259" t="s">
        <v>4934</v>
      </c>
      <c r="J353" s="259" t="s">
        <v>3489</v>
      </c>
      <c r="K353" s="259" t="s">
        <v>5</v>
      </c>
      <c r="L353" s="259" t="s">
        <v>6456</v>
      </c>
      <c r="M353" s="259" t="s">
        <v>7425</v>
      </c>
      <c r="N353" s="261" t="s">
        <v>8448</v>
      </c>
      <c r="O353" s="259"/>
    </row>
    <row r="354" spans="1:15" x14ac:dyDescent="0.3">
      <c r="A354" s="259" t="s">
        <v>3495</v>
      </c>
      <c r="B354" s="261" t="s">
        <v>4075</v>
      </c>
      <c r="C354" s="261" t="s">
        <v>7700</v>
      </c>
      <c r="D354" s="261" t="s">
        <v>11</v>
      </c>
      <c r="E354" s="261" t="s">
        <v>10</v>
      </c>
      <c r="F354" s="259" t="s">
        <v>4070</v>
      </c>
      <c r="G354" s="259" t="s">
        <v>4074</v>
      </c>
      <c r="H354" s="259" t="s">
        <v>6</v>
      </c>
      <c r="I354" s="259" t="s">
        <v>4076</v>
      </c>
      <c r="J354" s="259" t="s">
        <v>3486</v>
      </c>
      <c r="K354" s="259" t="s">
        <v>5</v>
      </c>
      <c r="L354" s="259" t="s">
        <v>6456</v>
      </c>
      <c r="M354" s="259" t="s">
        <v>8465</v>
      </c>
      <c r="N354" s="261" t="s">
        <v>8448</v>
      </c>
      <c r="O354" s="259"/>
    </row>
    <row r="355" spans="1:15" x14ac:dyDescent="0.3">
      <c r="A355" s="259" t="s">
        <v>3495</v>
      </c>
      <c r="B355" s="261" t="s">
        <v>4078</v>
      </c>
      <c r="C355" s="261" t="s">
        <v>7700</v>
      </c>
      <c r="D355" s="261" t="s">
        <v>815</v>
      </c>
      <c r="E355" s="261" t="s">
        <v>10</v>
      </c>
      <c r="F355" s="259" t="s">
        <v>4070</v>
      </c>
      <c r="G355" s="259" t="s">
        <v>4077</v>
      </c>
      <c r="H355" s="259" t="s">
        <v>6</v>
      </c>
      <c r="I355" s="259" t="s">
        <v>4079</v>
      </c>
      <c r="J355" s="259" t="s">
        <v>3489</v>
      </c>
      <c r="K355" s="259" t="s">
        <v>5</v>
      </c>
      <c r="L355" s="259" t="s">
        <v>6456</v>
      </c>
      <c r="M355" s="259" t="s">
        <v>8466</v>
      </c>
      <c r="N355" s="261" t="s">
        <v>8448</v>
      </c>
      <c r="O355" s="259"/>
    </row>
    <row r="356" spans="1:15" x14ac:dyDescent="0.3">
      <c r="A356" s="259" t="s">
        <v>3495</v>
      </c>
      <c r="B356" s="261" t="s">
        <v>4145</v>
      </c>
      <c r="C356" s="261" t="s">
        <v>7700</v>
      </c>
      <c r="D356" s="261" t="s">
        <v>11</v>
      </c>
      <c r="E356" s="261" t="s">
        <v>10</v>
      </c>
      <c r="F356" s="259" t="s">
        <v>4097</v>
      </c>
      <c r="G356" s="259" t="s">
        <v>4144</v>
      </c>
      <c r="H356" s="259" t="s">
        <v>6</v>
      </c>
      <c r="I356" s="259" t="s">
        <v>4146</v>
      </c>
      <c r="J356" s="259" t="s">
        <v>3486</v>
      </c>
      <c r="K356" s="259" t="s">
        <v>5</v>
      </c>
      <c r="L356" s="259" t="s">
        <v>6456</v>
      </c>
      <c r="M356" s="259" t="s">
        <v>8467</v>
      </c>
      <c r="N356" s="261" t="s">
        <v>8448</v>
      </c>
      <c r="O356" s="259"/>
    </row>
    <row r="357" spans="1:15" x14ac:dyDescent="0.3">
      <c r="A357" s="259" t="s">
        <v>3495</v>
      </c>
      <c r="B357" s="261" t="s">
        <v>4148</v>
      </c>
      <c r="C357" s="261" t="s">
        <v>7700</v>
      </c>
      <c r="D357" s="261" t="s">
        <v>815</v>
      </c>
      <c r="E357" s="261" t="s">
        <v>3133</v>
      </c>
      <c r="F357" s="259" t="s">
        <v>4097</v>
      </c>
      <c r="G357" s="259" t="s">
        <v>4147</v>
      </c>
      <c r="H357" s="259" t="s">
        <v>6</v>
      </c>
      <c r="I357" s="259" t="s">
        <v>4149</v>
      </c>
      <c r="J357" s="259" t="s">
        <v>3489</v>
      </c>
      <c r="K357" s="259" t="s">
        <v>5</v>
      </c>
      <c r="L357" s="259" t="s">
        <v>6456</v>
      </c>
      <c r="M357" s="259" t="s">
        <v>8467</v>
      </c>
      <c r="N357" s="261" t="s">
        <v>8448</v>
      </c>
      <c r="O357" s="259"/>
    </row>
    <row r="358" spans="1:15" x14ac:dyDescent="0.3">
      <c r="A358" s="259" t="s">
        <v>3495</v>
      </c>
      <c r="B358" s="261" t="s">
        <v>5050</v>
      </c>
      <c r="C358" s="261" t="s">
        <v>67</v>
      </c>
      <c r="D358" s="261" t="s">
        <v>815</v>
      </c>
      <c r="E358" s="261" t="s">
        <v>10</v>
      </c>
      <c r="F358" s="259" t="s">
        <v>5045</v>
      </c>
      <c r="G358" s="259" t="s">
        <v>5049</v>
      </c>
      <c r="H358" s="259" t="s">
        <v>6</v>
      </c>
      <c r="I358" s="259" t="s">
        <v>5051</v>
      </c>
      <c r="J358" s="259" t="s">
        <v>3489</v>
      </c>
      <c r="K358" s="259" t="s">
        <v>5</v>
      </c>
      <c r="L358" s="259" t="s">
        <v>6456</v>
      </c>
      <c r="M358" s="259" t="s">
        <v>8468</v>
      </c>
      <c r="N358" s="261" t="s">
        <v>8448</v>
      </c>
      <c r="O358" s="259"/>
    </row>
    <row r="359" spans="1:15" x14ac:dyDescent="0.3">
      <c r="A359" s="259" t="s">
        <v>3495</v>
      </c>
      <c r="B359" s="261" t="s">
        <v>4231</v>
      </c>
      <c r="C359" s="261" t="s">
        <v>7700</v>
      </c>
      <c r="D359" s="261" t="s">
        <v>454</v>
      </c>
      <c r="E359" s="261" t="s">
        <v>10</v>
      </c>
      <c r="F359" s="259" t="s">
        <v>4212</v>
      </c>
      <c r="G359" s="259" t="s">
        <v>4230</v>
      </c>
      <c r="H359" s="259" t="s">
        <v>6</v>
      </c>
      <c r="I359" s="259" t="s">
        <v>4232</v>
      </c>
      <c r="J359" s="259" t="s">
        <v>2810</v>
      </c>
      <c r="K359" s="259" t="s">
        <v>5</v>
      </c>
      <c r="L359" s="259" t="s">
        <v>6456</v>
      </c>
      <c r="M359" s="259" t="s">
        <v>8469</v>
      </c>
      <c r="N359" s="261" t="s">
        <v>8448</v>
      </c>
      <c r="O359" s="259"/>
    </row>
    <row r="360" spans="1:15" x14ac:dyDescent="0.3">
      <c r="A360" s="259" t="s">
        <v>3495</v>
      </c>
      <c r="B360" s="261" t="s">
        <v>4234</v>
      </c>
      <c r="C360" s="261" t="s">
        <v>7700</v>
      </c>
      <c r="D360" s="261" t="s">
        <v>11</v>
      </c>
      <c r="E360" s="261" t="s">
        <v>3133</v>
      </c>
      <c r="F360" s="259" t="s">
        <v>4212</v>
      </c>
      <c r="G360" s="259" t="s">
        <v>4233</v>
      </c>
      <c r="H360" s="259" t="s">
        <v>6</v>
      </c>
      <c r="I360" s="259" t="s">
        <v>4235</v>
      </c>
      <c r="J360" s="259" t="s">
        <v>3486</v>
      </c>
      <c r="K360" s="259" t="s">
        <v>5</v>
      </c>
      <c r="L360" s="259" t="s">
        <v>6456</v>
      </c>
      <c r="M360" s="259" t="s">
        <v>8469</v>
      </c>
      <c r="N360" s="261" t="s">
        <v>8448</v>
      </c>
      <c r="O360" s="259"/>
    </row>
    <row r="361" spans="1:15" x14ac:dyDescent="0.3">
      <c r="A361" s="259" t="s">
        <v>3495</v>
      </c>
      <c r="B361" s="261" t="s">
        <v>4237</v>
      </c>
      <c r="C361" s="261" t="s">
        <v>7700</v>
      </c>
      <c r="D361" s="261" t="s">
        <v>815</v>
      </c>
      <c r="E361" s="261" t="s">
        <v>3133</v>
      </c>
      <c r="F361" s="259" t="s">
        <v>4212</v>
      </c>
      <c r="G361" s="259" t="s">
        <v>4236</v>
      </c>
      <c r="H361" s="259" t="s">
        <v>6</v>
      </c>
      <c r="I361" s="259" t="s">
        <v>4238</v>
      </c>
      <c r="J361" s="259" t="s">
        <v>3489</v>
      </c>
      <c r="K361" s="259" t="s">
        <v>5</v>
      </c>
      <c r="L361" s="259" t="s">
        <v>6456</v>
      </c>
      <c r="M361" s="259" t="s">
        <v>8469</v>
      </c>
      <c r="N361" s="261" t="s">
        <v>8448</v>
      </c>
      <c r="O361" s="259"/>
    </row>
    <row r="362" spans="1:15" x14ac:dyDescent="0.3">
      <c r="A362" s="259" t="s">
        <v>3495</v>
      </c>
      <c r="B362" s="261" t="s">
        <v>2403</v>
      </c>
      <c r="C362" s="261" t="s">
        <v>7700</v>
      </c>
      <c r="D362" s="261" t="s">
        <v>11</v>
      </c>
      <c r="E362" s="261" t="s">
        <v>10</v>
      </c>
      <c r="F362" s="259" t="s">
        <v>4212</v>
      </c>
      <c r="G362" s="259" t="s">
        <v>4239</v>
      </c>
      <c r="H362" s="259" t="s">
        <v>6</v>
      </c>
      <c r="I362" s="259" t="s">
        <v>4240</v>
      </c>
      <c r="J362" s="259" t="s">
        <v>3486</v>
      </c>
      <c r="K362" s="259" t="s">
        <v>5</v>
      </c>
      <c r="L362" s="259" t="s">
        <v>6456</v>
      </c>
      <c r="M362" s="259" t="s">
        <v>8469</v>
      </c>
      <c r="N362" s="261" t="s">
        <v>8448</v>
      </c>
      <c r="O362" s="259"/>
    </row>
    <row r="363" spans="1:15" x14ac:dyDescent="0.3">
      <c r="A363" s="259" t="s">
        <v>3495</v>
      </c>
      <c r="B363" s="261" t="s">
        <v>615</v>
      </c>
      <c r="C363" s="261" t="s">
        <v>7700</v>
      </c>
      <c r="D363" s="261" t="s">
        <v>815</v>
      </c>
      <c r="E363" s="261" t="s">
        <v>3133</v>
      </c>
      <c r="F363" s="259" t="s">
        <v>4212</v>
      </c>
      <c r="G363" s="259" t="s">
        <v>4241</v>
      </c>
      <c r="H363" s="259" t="s">
        <v>6</v>
      </c>
      <c r="I363" s="259" t="s">
        <v>4238</v>
      </c>
      <c r="J363" s="259" t="s">
        <v>3489</v>
      </c>
      <c r="K363" s="259" t="s">
        <v>5</v>
      </c>
      <c r="L363" s="259" t="s">
        <v>6456</v>
      </c>
      <c r="M363" s="259" t="s">
        <v>8469</v>
      </c>
      <c r="N363" s="261" t="s">
        <v>8448</v>
      </c>
      <c r="O363" s="259"/>
    </row>
    <row r="364" spans="1:15" x14ac:dyDescent="0.3">
      <c r="A364" s="259" t="s">
        <v>3495</v>
      </c>
      <c r="B364" s="261" t="s">
        <v>3840</v>
      </c>
      <c r="C364" s="261" t="s">
        <v>71</v>
      </c>
      <c r="D364" s="261" t="s">
        <v>815</v>
      </c>
      <c r="E364" s="261" t="s">
        <v>836</v>
      </c>
      <c r="F364" s="259" t="s">
        <v>3727</v>
      </c>
      <c r="G364" s="259" t="s">
        <v>3839</v>
      </c>
      <c r="H364" s="259" t="s">
        <v>6</v>
      </c>
      <c r="I364" s="259" t="s">
        <v>3841</v>
      </c>
      <c r="J364" s="259" t="s">
        <v>3489</v>
      </c>
      <c r="K364" s="259" t="s">
        <v>5</v>
      </c>
      <c r="L364" s="259" t="s">
        <v>6456</v>
      </c>
      <c r="M364" s="259" t="s">
        <v>8470</v>
      </c>
      <c r="N364" s="261" t="s">
        <v>8448</v>
      </c>
      <c r="O364" s="259"/>
    </row>
    <row r="365" spans="1:15" x14ac:dyDescent="0.3">
      <c r="A365" s="259" t="s">
        <v>3495</v>
      </c>
      <c r="B365" s="261" t="s">
        <v>4980</v>
      </c>
      <c r="C365" s="261" t="s">
        <v>7700</v>
      </c>
      <c r="D365" s="261" t="s">
        <v>815</v>
      </c>
      <c r="E365" s="261" t="s">
        <v>10</v>
      </c>
      <c r="F365" s="259" t="s">
        <v>4976</v>
      </c>
      <c r="G365" s="259" t="s">
        <v>4979</v>
      </c>
      <c r="H365" s="259" t="s">
        <v>6</v>
      </c>
      <c r="I365" s="259" t="s">
        <v>4981</v>
      </c>
      <c r="J365" s="259" t="s">
        <v>3489</v>
      </c>
      <c r="K365" s="259" t="s">
        <v>5</v>
      </c>
      <c r="L365" s="259" t="s">
        <v>6456</v>
      </c>
      <c r="M365" s="259" t="s">
        <v>8124</v>
      </c>
      <c r="N365" s="261" t="s">
        <v>8448</v>
      </c>
      <c r="O365" s="259"/>
    </row>
    <row r="366" spans="1:15" x14ac:dyDescent="0.3">
      <c r="A366" s="259" t="s">
        <v>3495</v>
      </c>
      <c r="B366" s="261" t="s">
        <v>4301</v>
      </c>
      <c r="C366" s="261" t="s">
        <v>7700</v>
      </c>
      <c r="D366" s="261" t="s">
        <v>454</v>
      </c>
      <c r="E366" s="261" t="s">
        <v>10</v>
      </c>
      <c r="F366" s="259" t="s">
        <v>4247</v>
      </c>
      <c r="G366" s="259" t="s">
        <v>4300</v>
      </c>
      <c r="H366" s="259" t="s">
        <v>6</v>
      </c>
      <c r="I366" s="259" t="s">
        <v>3793</v>
      </c>
      <c r="J366" s="259" t="s">
        <v>2810</v>
      </c>
      <c r="K366" s="259" t="s">
        <v>5</v>
      </c>
      <c r="L366" s="259" t="s">
        <v>6456</v>
      </c>
      <c r="M366" s="259" t="s">
        <v>8471</v>
      </c>
      <c r="N366" s="261" t="s">
        <v>8448</v>
      </c>
      <c r="O366" s="259"/>
    </row>
    <row r="367" spans="1:15" x14ac:dyDescent="0.3">
      <c r="A367" s="259" t="s">
        <v>3495</v>
      </c>
      <c r="B367" s="261" t="s">
        <v>557</v>
      </c>
      <c r="C367" s="261" t="s">
        <v>7700</v>
      </c>
      <c r="D367" s="261" t="s">
        <v>11</v>
      </c>
      <c r="E367" s="261" t="s">
        <v>10</v>
      </c>
      <c r="F367" s="259" t="s">
        <v>3727</v>
      </c>
      <c r="G367" s="259" t="s">
        <v>3792</v>
      </c>
      <c r="H367" s="259" t="s">
        <v>6</v>
      </c>
      <c r="I367" s="259" t="s">
        <v>3793</v>
      </c>
      <c r="J367" s="259" t="s">
        <v>3486</v>
      </c>
      <c r="K367" s="259" t="s">
        <v>5</v>
      </c>
      <c r="L367" s="259" t="s">
        <v>6456</v>
      </c>
      <c r="M367" s="259" t="s">
        <v>8461</v>
      </c>
      <c r="N367" s="261" t="s">
        <v>8448</v>
      </c>
      <c r="O367" s="259"/>
    </row>
    <row r="368" spans="1:15" x14ac:dyDescent="0.3">
      <c r="A368" s="259" t="s">
        <v>3495</v>
      </c>
      <c r="B368" s="261" t="s">
        <v>2414</v>
      </c>
      <c r="C368" s="261" t="s">
        <v>7700</v>
      </c>
      <c r="D368" s="261" t="s">
        <v>815</v>
      </c>
      <c r="E368" s="261" t="s">
        <v>10</v>
      </c>
      <c r="F368" s="259" t="s">
        <v>4998</v>
      </c>
      <c r="G368" s="259" t="s">
        <v>5002</v>
      </c>
      <c r="H368" s="259" t="s">
        <v>6</v>
      </c>
      <c r="I368" s="259" t="s">
        <v>3793</v>
      </c>
      <c r="J368" s="259" t="s">
        <v>3489</v>
      </c>
      <c r="K368" s="259" t="s">
        <v>5</v>
      </c>
      <c r="L368" s="259" t="s">
        <v>6456</v>
      </c>
      <c r="M368" s="259" t="s">
        <v>8121</v>
      </c>
      <c r="N368" s="261" t="s">
        <v>8448</v>
      </c>
      <c r="O368" s="259"/>
    </row>
    <row r="369" spans="1:15" x14ac:dyDescent="0.3">
      <c r="A369" s="259" t="s">
        <v>3495</v>
      </c>
      <c r="B369" s="262" t="s">
        <v>4208</v>
      </c>
      <c r="C369" s="261" t="s">
        <v>67</v>
      </c>
      <c r="D369" s="262" t="s">
        <v>11</v>
      </c>
      <c r="E369" s="261" t="s">
        <v>10</v>
      </c>
      <c r="F369" s="259" t="s">
        <v>4097</v>
      </c>
      <c r="G369" s="259" t="s">
        <v>4207</v>
      </c>
      <c r="H369" s="260" t="s">
        <v>6</v>
      </c>
      <c r="I369" s="260" t="s">
        <v>4209</v>
      </c>
      <c r="J369" s="260" t="s">
        <v>3486</v>
      </c>
      <c r="K369" s="259" t="s">
        <v>5</v>
      </c>
      <c r="L369" s="259" t="s">
        <v>6456</v>
      </c>
      <c r="M369" s="259" t="s">
        <v>6515</v>
      </c>
      <c r="N369" s="261" t="s">
        <v>8448</v>
      </c>
      <c r="O369" s="269" t="s">
        <v>8822</v>
      </c>
    </row>
    <row r="370" spans="1:15" x14ac:dyDescent="0.3">
      <c r="A370" s="259" t="s">
        <v>3495</v>
      </c>
      <c r="B370" s="261" t="s">
        <v>4595</v>
      </c>
      <c r="C370" s="261" t="s">
        <v>7700</v>
      </c>
      <c r="D370" s="261" t="s">
        <v>454</v>
      </c>
      <c r="E370" s="261" t="s">
        <v>3133</v>
      </c>
      <c r="F370" s="259" t="s">
        <v>4577</v>
      </c>
      <c r="G370" s="259" t="s">
        <v>4594</v>
      </c>
      <c r="H370" s="259" t="s">
        <v>6</v>
      </c>
      <c r="I370" s="259" t="s">
        <v>4596</v>
      </c>
      <c r="J370" s="259" t="s">
        <v>2810</v>
      </c>
      <c r="K370" s="259" t="s">
        <v>5</v>
      </c>
      <c r="L370" s="259" t="s">
        <v>6456</v>
      </c>
      <c r="M370" s="259" t="s">
        <v>6515</v>
      </c>
      <c r="N370" s="261" t="s">
        <v>8448</v>
      </c>
      <c r="O370" s="259"/>
    </row>
    <row r="371" spans="1:15" x14ac:dyDescent="0.3">
      <c r="A371" s="259" t="s">
        <v>3495</v>
      </c>
      <c r="B371" s="261" t="s">
        <v>612</v>
      </c>
      <c r="C371" s="261" t="s">
        <v>7700</v>
      </c>
      <c r="D371" s="261" t="s">
        <v>11</v>
      </c>
      <c r="E371" s="261" t="s">
        <v>3133</v>
      </c>
      <c r="F371" s="259" t="s">
        <v>4577</v>
      </c>
      <c r="G371" s="259" t="s">
        <v>4597</v>
      </c>
      <c r="H371" s="259" t="s">
        <v>6</v>
      </c>
      <c r="I371" s="259" t="s">
        <v>4596</v>
      </c>
      <c r="J371" s="259" t="s">
        <v>3486</v>
      </c>
      <c r="K371" s="259" t="s">
        <v>5</v>
      </c>
      <c r="L371" s="259" t="s">
        <v>6456</v>
      </c>
      <c r="M371" s="259" t="s">
        <v>6515</v>
      </c>
      <c r="N371" s="261" t="s">
        <v>8448</v>
      </c>
      <c r="O371" s="259"/>
    </row>
    <row r="372" spans="1:15" x14ac:dyDescent="0.3">
      <c r="A372" s="259" t="s">
        <v>3495</v>
      </c>
      <c r="B372" s="261" t="s">
        <v>155</v>
      </c>
      <c r="C372" s="261" t="s">
        <v>7700</v>
      </c>
      <c r="D372" s="261" t="s">
        <v>815</v>
      </c>
      <c r="E372" s="261" t="s">
        <v>3133</v>
      </c>
      <c r="F372" s="259" t="s">
        <v>4577</v>
      </c>
      <c r="G372" s="259" t="s">
        <v>4598</v>
      </c>
      <c r="H372" s="259" t="s">
        <v>6</v>
      </c>
      <c r="I372" s="259" t="s">
        <v>4596</v>
      </c>
      <c r="J372" s="259" t="s">
        <v>3489</v>
      </c>
      <c r="K372" s="259" t="s">
        <v>5</v>
      </c>
      <c r="L372" s="259" t="s">
        <v>6456</v>
      </c>
      <c r="M372" s="259" t="s">
        <v>6515</v>
      </c>
      <c r="N372" s="261" t="s">
        <v>8448</v>
      </c>
      <c r="O372" s="259"/>
    </row>
    <row r="373" spans="1:15" x14ac:dyDescent="0.3">
      <c r="A373" s="259" t="s">
        <v>3495</v>
      </c>
      <c r="B373" s="261" t="s">
        <v>2376</v>
      </c>
      <c r="C373" s="261" t="s">
        <v>7700</v>
      </c>
      <c r="D373" s="261" t="s">
        <v>2107</v>
      </c>
      <c r="E373" s="261" t="s">
        <v>10</v>
      </c>
      <c r="F373" s="259" t="s">
        <v>4577</v>
      </c>
      <c r="G373" s="259" t="s">
        <v>4608</v>
      </c>
      <c r="H373" s="259" t="s">
        <v>6</v>
      </c>
      <c r="I373" s="259" t="s">
        <v>4609</v>
      </c>
      <c r="J373" s="259" t="s">
        <v>3567</v>
      </c>
      <c r="K373" s="259" t="s">
        <v>5</v>
      </c>
      <c r="L373" s="259" t="s">
        <v>6456</v>
      </c>
      <c r="M373" s="259" t="s">
        <v>6515</v>
      </c>
      <c r="N373" s="261" t="s">
        <v>8448</v>
      </c>
      <c r="O373" s="259"/>
    </row>
    <row r="374" spans="1:15" x14ac:dyDescent="0.3">
      <c r="A374" s="259" t="s">
        <v>3495</v>
      </c>
      <c r="B374" s="261" t="s">
        <v>110</v>
      </c>
      <c r="C374" s="261" t="s">
        <v>7700</v>
      </c>
      <c r="D374" s="261" t="s">
        <v>454</v>
      </c>
      <c r="E374" s="261" t="s">
        <v>3133</v>
      </c>
      <c r="F374" s="259" t="s">
        <v>4577</v>
      </c>
      <c r="G374" s="259" t="s">
        <v>4610</v>
      </c>
      <c r="H374" s="259" t="s">
        <v>6</v>
      </c>
      <c r="I374" s="259" t="s">
        <v>4611</v>
      </c>
      <c r="J374" s="259" t="s">
        <v>2810</v>
      </c>
      <c r="K374" s="259" t="s">
        <v>5</v>
      </c>
      <c r="L374" s="259" t="s">
        <v>6456</v>
      </c>
      <c r="M374" s="259" t="s">
        <v>6515</v>
      </c>
      <c r="N374" s="261" t="s">
        <v>8448</v>
      </c>
      <c r="O374" s="259"/>
    </row>
    <row r="375" spans="1:15" x14ac:dyDescent="0.3">
      <c r="A375" s="259" t="s">
        <v>3495</v>
      </c>
      <c r="B375" s="261" t="s">
        <v>2337</v>
      </c>
      <c r="C375" s="261" t="s">
        <v>7700</v>
      </c>
      <c r="D375" s="261" t="s">
        <v>11</v>
      </c>
      <c r="E375" s="261" t="s">
        <v>3133</v>
      </c>
      <c r="F375" s="259" t="s">
        <v>4577</v>
      </c>
      <c r="G375" s="259" t="s">
        <v>4612</v>
      </c>
      <c r="H375" s="259" t="s">
        <v>6</v>
      </c>
      <c r="I375" s="259" t="s">
        <v>4613</v>
      </c>
      <c r="J375" s="259" t="s">
        <v>3486</v>
      </c>
      <c r="K375" s="259" t="s">
        <v>5</v>
      </c>
      <c r="L375" s="259" t="s">
        <v>6456</v>
      </c>
      <c r="M375" s="259" t="s">
        <v>6515</v>
      </c>
      <c r="N375" s="261" t="s">
        <v>8448</v>
      </c>
      <c r="O375" s="259"/>
    </row>
    <row r="376" spans="1:15" x14ac:dyDescent="0.3">
      <c r="A376" s="259" t="s">
        <v>3495</v>
      </c>
      <c r="B376" s="261" t="s">
        <v>199</v>
      </c>
      <c r="C376" s="261" t="s">
        <v>7700</v>
      </c>
      <c r="D376" s="261" t="s">
        <v>815</v>
      </c>
      <c r="E376" s="261" t="s">
        <v>3133</v>
      </c>
      <c r="F376" s="259" t="s">
        <v>4577</v>
      </c>
      <c r="G376" s="259" t="s">
        <v>4614</v>
      </c>
      <c r="H376" s="259" t="s">
        <v>6</v>
      </c>
      <c r="I376" s="259" t="s">
        <v>4615</v>
      </c>
      <c r="J376" s="259" t="s">
        <v>3489</v>
      </c>
      <c r="K376" s="259" t="s">
        <v>5</v>
      </c>
      <c r="L376" s="259" t="s">
        <v>6456</v>
      </c>
      <c r="M376" s="259" t="s">
        <v>6515</v>
      </c>
      <c r="N376" s="261" t="s">
        <v>8448</v>
      </c>
      <c r="O376" s="259"/>
    </row>
    <row r="377" spans="1:15" x14ac:dyDescent="0.3">
      <c r="A377" s="259" t="s">
        <v>3495</v>
      </c>
      <c r="B377" s="261" t="s">
        <v>4088</v>
      </c>
      <c r="C377" s="261" t="s">
        <v>7700</v>
      </c>
      <c r="D377" s="261" t="s">
        <v>11</v>
      </c>
      <c r="E377" s="261" t="s">
        <v>10</v>
      </c>
      <c r="F377" s="259" t="s">
        <v>4070</v>
      </c>
      <c r="G377" s="259" t="s">
        <v>4087</v>
      </c>
      <c r="H377" s="259" t="s">
        <v>6</v>
      </c>
      <c r="I377" s="259" t="s">
        <v>4089</v>
      </c>
      <c r="J377" s="259" t="s">
        <v>3486</v>
      </c>
      <c r="K377" s="259" t="s">
        <v>5</v>
      </c>
      <c r="L377" s="259" t="s">
        <v>6456</v>
      </c>
      <c r="M377" s="259" t="s">
        <v>8464</v>
      </c>
      <c r="N377" s="261" t="s">
        <v>8448</v>
      </c>
      <c r="O377" s="259"/>
    </row>
    <row r="378" spans="1:15" x14ac:dyDescent="0.3">
      <c r="A378" s="259" t="s">
        <v>3495</v>
      </c>
      <c r="B378" s="261" t="s">
        <v>1584</v>
      </c>
      <c r="C378" s="261" t="s">
        <v>7700</v>
      </c>
      <c r="D378" s="261" t="s">
        <v>815</v>
      </c>
      <c r="E378" s="261" t="s">
        <v>3133</v>
      </c>
      <c r="F378" s="259" t="s">
        <v>4070</v>
      </c>
      <c r="G378" s="259" t="s">
        <v>4090</v>
      </c>
      <c r="H378" s="259" t="s">
        <v>6</v>
      </c>
      <c r="I378" s="259" t="s">
        <v>4091</v>
      </c>
      <c r="J378" s="259" t="s">
        <v>3489</v>
      </c>
      <c r="K378" s="259" t="s">
        <v>5</v>
      </c>
      <c r="L378" s="259" t="s">
        <v>6456</v>
      </c>
      <c r="M378" s="259" t="s">
        <v>8464</v>
      </c>
      <c r="N378" s="261" t="s">
        <v>8448</v>
      </c>
      <c r="O378" s="259"/>
    </row>
    <row r="379" spans="1:15" x14ac:dyDescent="0.3">
      <c r="A379" s="259" t="s">
        <v>3495</v>
      </c>
      <c r="B379" s="261" t="s">
        <v>3795</v>
      </c>
      <c r="C379" s="261" t="s">
        <v>7700</v>
      </c>
      <c r="D379" s="261" t="s">
        <v>11</v>
      </c>
      <c r="E379" s="261" t="s">
        <v>10</v>
      </c>
      <c r="F379" s="259" t="s">
        <v>3727</v>
      </c>
      <c r="G379" s="259" t="s">
        <v>3794</v>
      </c>
      <c r="H379" s="259" t="s">
        <v>6</v>
      </c>
      <c r="I379" s="259" t="s">
        <v>3796</v>
      </c>
      <c r="J379" s="259" t="s">
        <v>3486</v>
      </c>
      <c r="K379" s="259" t="s">
        <v>5</v>
      </c>
      <c r="L379" s="259" t="s">
        <v>6456</v>
      </c>
      <c r="M379" s="259" t="s">
        <v>8125</v>
      </c>
      <c r="N379" s="261" t="s">
        <v>8448</v>
      </c>
      <c r="O379" s="259"/>
    </row>
    <row r="380" spans="1:15" x14ac:dyDescent="0.3">
      <c r="A380" s="259" t="s">
        <v>3495</v>
      </c>
      <c r="B380" s="261" t="s">
        <v>2358</v>
      </c>
      <c r="C380" s="261" t="s">
        <v>7700</v>
      </c>
      <c r="D380" s="261" t="s">
        <v>815</v>
      </c>
      <c r="E380" s="261" t="s">
        <v>3133</v>
      </c>
      <c r="F380" s="259" t="s">
        <v>3727</v>
      </c>
      <c r="G380" s="259" t="s">
        <v>3797</v>
      </c>
      <c r="H380" s="259" t="s">
        <v>6</v>
      </c>
      <c r="I380" s="259" t="s">
        <v>3796</v>
      </c>
      <c r="J380" s="259" t="s">
        <v>3489</v>
      </c>
      <c r="K380" s="259" t="s">
        <v>5</v>
      </c>
      <c r="L380" s="259" t="s">
        <v>6456</v>
      </c>
      <c r="M380" s="259" t="s">
        <v>8125</v>
      </c>
      <c r="N380" s="261" t="s">
        <v>8448</v>
      </c>
      <c r="O380" s="259"/>
    </row>
    <row r="381" spans="1:15" x14ac:dyDescent="0.3">
      <c r="A381" s="259" t="s">
        <v>3495</v>
      </c>
      <c r="B381" s="261" t="s">
        <v>2385</v>
      </c>
      <c r="C381" s="261" t="s">
        <v>7700</v>
      </c>
      <c r="D381" s="261" t="s">
        <v>815</v>
      </c>
      <c r="E381" s="261" t="s">
        <v>836</v>
      </c>
      <c r="F381" s="259" t="s">
        <v>5011</v>
      </c>
      <c r="G381" s="259" t="s">
        <v>5012</v>
      </c>
      <c r="H381" s="259" t="s">
        <v>6</v>
      </c>
      <c r="I381" s="259" t="s">
        <v>5013</v>
      </c>
      <c r="J381" s="259" t="s">
        <v>3489</v>
      </c>
      <c r="K381" s="259" t="s">
        <v>5</v>
      </c>
      <c r="L381" s="259" t="s">
        <v>6456</v>
      </c>
      <c r="M381" s="259" t="s">
        <v>6737</v>
      </c>
      <c r="N381" s="261" t="s">
        <v>8448</v>
      </c>
      <c r="O381" s="259"/>
    </row>
    <row r="382" spans="1:15" x14ac:dyDescent="0.3">
      <c r="A382" s="259" t="s">
        <v>3495</v>
      </c>
      <c r="B382" s="261" t="s">
        <v>131</v>
      </c>
      <c r="C382" s="261" t="s">
        <v>67</v>
      </c>
      <c r="D382" s="261" t="s">
        <v>815</v>
      </c>
      <c r="E382" s="261" t="s">
        <v>10</v>
      </c>
      <c r="F382" s="259" t="s">
        <v>3482</v>
      </c>
      <c r="G382" s="259" t="s">
        <v>3501</v>
      </c>
      <c r="H382" s="259" t="s">
        <v>6</v>
      </c>
      <c r="I382" s="259" t="s">
        <v>3502</v>
      </c>
      <c r="J382" s="259" t="s">
        <v>3489</v>
      </c>
      <c r="K382" s="259" t="s">
        <v>5</v>
      </c>
      <c r="L382" s="259" t="s">
        <v>6456</v>
      </c>
      <c r="M382" s="259" t="s">
        <v>6737</v>
      </c>
      <c r="N382" s="261" t="s">
        <v>8448</v>
      </c>
      <c r="O382" s="259"/>
    </row>
    <row r="383" spans="1:15" x14ac:dyDescent="0.3">
      <c r="A383" s="259" t="s">
        <v>3495</v>
      </c>
      <c r="B383" s="261" t="s">
        <v>2361</v>
      </c>
      <c r="C383" s="261" t="s">
        <v>7700</v>
      </c>
      <c r="D383" s="261" t="s">
        <v>815</v>
      </c>
      <c r="E383" s="261" t="s">
        <v>836</v>
      </c>
      <c r="F383" s="259" t="s">
        <v>4956</v>
      </c>
      <c r="G383" s="259" t="s">
        <v>4957</v>
      </c>
      <c r="H383" s="259" t="s">
        <v>6</v>
      </c>
      <c r="I383" s="259" t="s">
        <v>4958</v>
      </c>
      <c r="J383" s="259" t="s">
        <v>3489</v>
      </c>
      <c r="K383" s="259" t="s">
        <v>5</v>
      </c>
      <c r="L383" s="259" t="s">
        <v>6456</v>
      </c>
      <c r="M383" s="259" t="s">
        <v>6355</v>
      </c>
      <c r="N383" s="261" t="s">
        <v>8448</v>
      </c>
      <c r="O383" s="259"/>
    </row>
    <row r="384" spans="1:15" x14ac:dyDescent="0.3">
      <c r="A384" s="259" t="s">
        <v>3495</v>
      </c>
      <c r="B384" s="261" t="s">
        <v>2367</v>
      </c>
      <c r="C384" s="261" t="s">
        <v>7700</v>
      </c>
      <c r="D384" s="261" t="s">
        <v>11</v>
      </c>
      <c r="E384" s="261" t="s">
        <v>10</v>
      </c>
      <c r="F384" s="259" t="s">
        <v>3482</v>
      </c>
      <c r="G384" s="259" t="s">
        <v>3494</v>
      </c>
      <c r="H384" s="259" t="s">
        <v>6</v>
      </c>
      <c r="I384" s="259" t="s">
        <v>3496</v>
      </c>
      <c r="J384" s="259" t="s">
        <v>3486</v>
      </c>
      <c r="K384" s="259" t="s">
        <v>5</v>
      </c>
      <c r="L384" s="259" t="s">
        <v>6456</v>
      </c>
      <c r="M384" s="259" t="s">
        <v>8472</v>
      </c>
      <c r="N384" s="261" t="s">
        <v>8448</v>
      </c>
      <c r="O384" s="259"/>
    </row>
    <row r="385" spans="1:15" x14ac:dyDescent="0.3">
      <c r="A385" s="259" t="s">
        <v>3495</v>
      </c>
      <c r="B385" s="261" t="s">
        <v>5022</v>
      </c>
      <c r="C385" s="261" t="s">
        <v>7700</v>
      </c>
      <c r="D385" s="261" t="s">
        <v>815</v>
      </c>
      <c r="E385" s="261" t="s">
        <v>3133</v>
      </c>
      <c r="F385" s="259" t="s">
        <v>5017</v>
      </c>
      <c r="G385" s="259" t="s">
        <v>5021</v>
      </c>
      <c r="H385" s="259" t="s">
        <v>6</v>
      </c>
      <c r="I385" s="259" t="s">
        <v>5023</v>
      </c>
      <c r="J385" s="259" t="s">
        <v>3489</v>
      </c>
      <c r="K385" s="259" t="s">
        <v>5</v>
      </c>
      <c r="L385" s="259" t="s">
        <v>6456</v>
      </c>
      <c r="M385" s="259" t="s">
        <v>6929</v>
      </c>
      <c r="N385" s="261" t="s">
        <v>8448</v>
      </c>
      <c r="O385" s="259"/>
    </row>
    <row r="386" spans="1:15" x14ac:dyDescent="0.3">
      <c r="A386" s="259" t="s">
        <v>3495</v>
      </c>
      <c r="B386" s="261" t="s">
        <v>298</v>
      </c>
      <c r="C386" s="261" t="s">
        <v>7700</v>
      </c>
      <c r="D386" s="261" t="s">
        <v>11</v>
      </c>
      <c r="E386" s="261" t="s">
        <v>836</v>
      </c>
      <c r="F386" s="259" t="s">
        <v>3698</v>
      </c>
      <c r="G386" s="259" t="s">
        <v>3715</v>
      </c>
      <c r="H386" s="259" t="s">
        <v>6</v>
      </c>
      <c r="I386" s="259" t="s">
        <v>3716</v>
      </c>
      <c r="J386" s="259" t="s">
        <v>3486</v>
      </c>
      <c r="K386" s="259" t="s">
        <v>5</v>
      </c>
      <c r="L386" s="259" t="s">
        <v>6456</v>
      </c>
      <c r="M386" s="259" t="s">
        <v>8473</v>
      </c>
      <c r="N386" s="261" t="s">
        <v>8448</v>
      </c>
      <c r="O386" s="259"/>
    </row>
    <row r="387" spans="1:15" x14ac:dyDescent="0.3">
      <c r="A387" s="259" t="s">
        <v>3495</v>
      </c>
      <c r="B387" s="261" t="s">
        <v>1590</v>
      </c>
      <c r="C387" s="261" t="s">
        <v>7700</v>
      </c>
      <c r="D387" s="261" t="s">
        <v>11</v>
      </c>
      <c r="E387" s="261" t="s">
        <v>10</v>
      </c>
      <c r="F387" s="259" t="s">
        <v>3482</v>
      </c>
      <c r="G387" s="259" t="s">
        <v>3497</v>
      </c>
      <c r="H387" s="259" t="s">
        <v>6</v>
      </c>
      <c r="I387" s="259" t="s">
        <v>3498</v>
      </c>
      <c r="J387" s="259" t="s">
        <v>3486</v>
      </c>
      <c r="K387" s="259" t="s">
        <v>5</v>
      </c>
      <c r="L387" s="259" t="s">
        <v>6456</v>
      </c>
      <c r="M387" s="259" t="s">
        <v>8474</v>
      </c>
      <c r="N387" s="261" t="s">
        <v>8448</v>
      </c>
      <c r="O387" s="259"/>
    </row>
    <row r="388" spans="1:15" x14ac:dyDescent="0.3">
      <c r="A388" s="259" t="s">
        <v>3495</v>
      </c>
      <c r="B388" s="261" t="s">
        <v>161</v>
      </c>
      <c r="C388" s="261" t="s">
        <v>7700</v>
      </c>
      <c r="D388" s="261" t="s">
        <v>815</v>
      </c>
      <c r="E388" s="261" t="s">
        <v>3133</v>
      </c>
      <c r="F388" s="259" t="s">
        <v>5017</v>
      </c>
      <c r="G388" s="259" t="s">
        <v>5024</v>
      </c>
      <c r="H388" s="259" t="s">
        <v>6</v>
      </c>
      <c r="I388" s="259" t="s">
        <v>5025</v>
      </c>
      <c r="J388" s="259" t="s">
        <v>3489</v>
      </c>
      <c r="K388" s="259" t="s">
        <v>5</v>
      </c>
      <c r="L388" s="259" t="s">
        <v>6456</v>
      </c>
      <c r="M388" s="259" t="s">
        <v>6929</v>
      </c>
      <c r="N388" s="261" t="s">
        <v>8448</v>
      </c>
      <c r="O388" s="259"/>
    </row>
    <row r="389" spans="1:15" x14ac:dyDescent="0.3">
      <c r="A389" s="259" t="s">
        <v>3495</v>
      </c>
      <c r="B389" s="261" t="s">
        <v>4993</v>
      </c>
      <c r="C389" s="261" t="s">
        <v>7700</v>
      </c>
      <c r="D389" s="261" t="s">
        <v>815</v>
      </c>
      <c r="E389" s="261" t="s">
        <v>836</v>
      </c>
      <c r="F389" s="259" t="s">
        <v>4985</v>
      </c>
      <c r="G389" s="259" t="s">
        <v>4992</v>
      </c>
      <c r="H389" s="259" t="s">
        <v>6</v>
      </c>
      <c r="I389" s="259" t="s">
        <v>4994</v>
      </c>
      <c r="J389" s="259" t="s">
        <v>3489</v>
      </c>
      <c r="K389" s="259" t="s">
        <v>5</v>
      </c>
      <c r="L389" s="259" t="s">
        <v>6456</v>
      </c>
      <c r="M389" s="259" t="s">
        <v>6376</v>
      </c>
      <c r="N389" s="261" t="s">
        <v>8448</v>
      </c>
      <c r="O389" s="259"/>
    </row>
    <row r="390" spans="1:15" x14ac:dyDescent="0.3">
      <c r="A390" s="259" t="s">
        <v>3495</v>
      </c>
      <c r="B390" s="261" t="s">
        <v>5035</v>
      </c>
      <c r="C390" s="261" t="s">
        <v>67</v>
      </c>
      <c r="D390" s="261" t="s">
        <v>815</v>
      </c>
      <c r="E390" s="261" t="s">
        <v>10</v>
      </c>
      <c r="F390" s="259" t="s">
        <v>5030</v>
      </c>
      <c r="G390" s="259" t="s">
        <v>5034</v>
      </c>
      <c r="H390" s="259" t="s">
        <v>6</v>
      </c>
      <c r="I390" s="259" t="s">
        <v>5036</v>
      </c>
      <c r="J390" s="259" t="s">
        <v>3489</v>
      </c>
      <c r="K390" s="259" t="s">
        <v>5</v>
      </c>
      <c r="L390" s="259" t="s">
        <v>6456</v>
      </c>
      <c r="M390" s="259" t="s">
        <v>6281</v>
      </c>
      <c r="N390" s="261" t="s">
        <v>8448</v>
      </c>
      <c r="O390" s="259"/>
    </row>
    <row r="391" spans="1:15" x14ac:dyDescent="0.3">
      <c r="A391" s="259" t="s">
        <v>3495</v>
      </c>
      <c r="B391" s="261" t="s">
        <v>4674</v>
      </c>
      <c r="C391" s="261" t="s">
        <v>67</v>
      </c>
      <c r="D391" s="261" t="s">
        <v>2107</v>
      </c>
      <c r="E391" s="261" t="s">
        <v>10</v>
      </c>
      <c r="F391" s="259" t="s">
        <v>4577</v>
      </c>
      <c r="G391" s="259" t="s">
        <v>4673</v>
      </c>
      <c r="H391" s="259" t="s">
        <v>6</v>
      </c>
      <c r="I391" s="259" t="s">
        <v>4675</v>
      </c>
      <c r="J391" s="259" t="s">
        <v>3567</v>
      </c>
      <c r="K391" s="259" t="s">
        <v>5</v>
      </c>
      <c r="L391" s="259" t="s">
        <v>6456</v>
      </c>
      <c r="M391" s="259" t="s">
        <v>6515</v>
      </c>
      <c r="N391" s="261" t="s">
        <v>8448</v>
      </c>
      <c r="O391" s="259"/>
    </row>
    <row r="392" spans="1:15" x14ac:dyDescent="0.3">
      <c r="A392" s="259" t="s">
        <v>3495</v>
      </c>
      <c r="B392" s="261" t="s">
        <v>4650</v>
      </c>
      <c r="C392" s="261" t="s">
        <v>7700</v>
      </c>
      <c r="D392" s="261" t="s">
        <v>815</v>
      </c>
      <c r="E392" s="261" t="s">
        <v>10</v>
      </c>
      <c r="F392" s="259" t="s">
        <v>4577</v>
      </c>
      <c r="G392" s="259" t="s">
        <v>4649</v>
      </c>
      <c r="H392" s="259" t="s">
        <v>6</v>
      </c>
      <c r="I392" s="259" t="s">
        <v>4651</v>
      </c>
      <c r="J392" s="259" t="s">
        <v>3489</v>
      </c>
      <c r="K392" s="259" t="s">
        <v>5</v>
      </c>
      <c r="L392" s="259" t="s">
        <v>6456</v>
      </c>
      <c r="M392" s="259" t="s">
        <v>8475</v>
      </c>
      <c r="N392" s="261" t="s">
        <v>8448</v>
      </c>
      <c r="O392" s="259"/>
    </row>
    <row r="393" spans="1:15" x14ac:dyDescent="0.3">
      <c r="A393" s="259" t="s">
        <v>3495</v>
      </c>
      <c r="B393" s="261" t="s">
        <v>3726</v>
      </c>
      <c r="C393" s="261" t="s">
        <v>7700</v>
      </c>
      <c r="D393" s="261" t="s">
        <v>815</v>
      </c>
      <c r="E393" s="261" t="s">
        <v>3133</v>
      </c>
      <c r="F393" s="259" t="s">
        <v>3698</v>
      </c>
      <c r="G393" s="259" t="s">
        <v>3725</v>
      </c>
      <c r="H393" s="259" t="s">
        <v>6</v>
      </c>
      <c r="I393" s="259" t="s">
        <v>3716</v>
      </c>
      <c r="J393" s="259" t="s">
        <v>3489</v>
      </c>
      <c r="K393" s="259" t="s">
        <v>5</v>
      </c>
      <c r="L393" s="259" t="s">
        <v>6456</v>
      </c>
      <c r="M393" s="259" t="s">
        <v>8473</v>
      </c>
      <c r="N393" s="261" t="s">
        <v>8448</v>
      </c>
      <c r="O393" s="259"/>
    </row>
    <row r="394" spans="1:15" x14ac:dyDescent="0.3">
      <c r="A394" s="259" t="s">
        <v>3495</v>
      </c>
      <c r="B394" s="261" t="s">
        <v>4096</v>
      </c>
      <c r="C394" s="261" t="s">
        <v>7700</v>
      </c>
      <c r="D394" s="261" t="s">
        <v>815</v>
      </c>
      <c r="E394" s="261" t="s">
        <v>3133</v>
      </c>
      <c r="F394" s="259" t="s">
        <v>4070</v>
      </c>
      <c r="G394" s="259" t="s">
        <v>4095</v>
      </c>
      <c r="H394" s="259" t="s">
        <v>6</v>
      </c>
      <c r="I394" s="259" t="s">
        <v>4094</v>
      </c>
      <c r="J394" s="259" t="s">
        <v>3489</v>
      </c>
      <c r="K394" s="259" t="s">
        <v>5</v>
      </c>
      <c r="L394" s="259" t="s">
        <v>6456</v>
      </c>
      <c r="M394" s="259" t="s">
        <v>8464</v>
      </c>
      <c r="N394" s="261" t="s">
        <v>8448</v>
      </c>
      <c r="O394" s="259"/>
    </row>
    <row r="395" spans="1:15" x14ac:dyDescent="0.3">
      <c r="A395" s="259" t="s">
        <v>3495</v>
      </c>
      <c r="B395" s="261" t="s">
        <v>5060</v>
      </c>
      <c r="C395" s="261" t="s">
        <v>7700</v>
      </c>
      <c r="D395" s="261" t="s">
        <v>815</v>
      </c>
      <c r="E395" s="261" t="s">
        <v>836</v>
      </c>
      <c r="F395" s="259" t="s">
        <v>5052</v>
      </c>
      <c r="G395" s="259" t="s">
        <v>5059</v>
      </c>
      <c r="H395" s="259" t="s">
        <v>6</v>
      </c>
      <c r="I395" s="259" t="s">
        <v>5061</v>
      </c>
      <c r="J395" s="259" t="s">
        <v>3489</v>
      </c>
      <c r="K395" s="259" t="s">
        <v>5</v>
      </c>
      <c r="L395" s="259" t="s">
        <v>6456</v>
      </c>
      <c r="M395" s="259" t="s">
        <v>7457</v>
      </c>
      <c r="N395" s="261" t="s">
        <v>8448</v>
      </c>
      <c r="O395" s="259"/>
    </row>
    <row r="396" spans="1:15" x14ac:dyDescent="0.3">
      <c r="A396" s="259" t="s">
        <v>3495</v>
      </c>
      <c r="B396" s="261" t="s">
        <v>3843</v>
      </c>
      <c r="C396" s="261" t="s">
        <v>7700</v>
      </c>
      <c r="D396" s="261" t="s">
        <v>815</v>
      </c>
      <c r="E396" s="261" t="s">
        <v>836</v>
      </c>
      <c r="F396" s="259" t="s">
        <v>3727</v>
      </c>
      <c r="G396" s="259" t="s">
        <v>3842</v>
      </c>
      <c r="H396" s="259" t="s">
        <v>6</v>
      </c>
      <c r="I396" s="259" t="s">
        <v>3844</v>
      </c>
      <c r="J396" s="259" t="s">
        <v>3489</v>
      </c>
      <c r="K396" s="259" t="s">
        <v>5</v>
      </c>
      <c r="L396" s="259" t="s">
        <v>6456</v>
      </c>
      <c r="M396" s="259" t="s">
        <v>8476</v>
      </c>
      <c r="N396" s="261" t="s">
        <v>8448</v>
      </c>
      <c r="O396" s="259"/>
    </row>
    <row r="397" spans="1:15" x14ac:dyDescent="0.3">
      <c r="A397" s="259" t="s">
        <v>3495</v>
      </c>
      <c r="B397" s="261" t="s">
        <v>5039</v>
      </c>
      <c r="C397" s="261" t="s">
        <v>7700</v>
      </c>
      <c r="D397" s="261" t="s">
        <v>815</v>
      </c>
      <c r="E397" s="261" t="s">
        <v>836</v>
      </c>
      <c r="F397" s="259" t="s">
        <v>5037</v>
      </c>
      <c r="G397" s="259" t="s">
        <v>5038</v>
      </c>
      <c r="H397" s="259" t="s">
        <v>6</v>
      </c>
      <c r="I397" s="259" t="s">
        <v>5040</v>
      </c>
      <c r="J397" s="259" t="s">
        <v>3489</v>
      </c>
      <c r="K397" s="259" t="s">
        <v>5</v>
      </c>
      <c r="L397" s="259" t="s">
        <v>6456</v>
      </c>
      <c r="M397" s="259" t="s">
        <v>7448</v>
      </c>
      <c r="N397" s="261" t="s">
        <v>8448</v>
      </c>
      <c r="O397" s="259"/>
    </row>
    <row r="398" spans="1:15" x14ac:dyDescent="0.3">
      <c r="A398" s="259" t="s">
        <v>3799</v>
      </c>
      <c r="B398" s="261" t="s">
        <v>3992</v>
      </c>
      <c r="C398" s="261" t="s">
        <v>7700</v>
      </c>
      <c r="D398" s="261" t="s">
        <v>11</v>
      </c>
      <c r="E398" s="261" t="s">
        <v>10</v>
      </c>
      <c r="F398" s="259" t="s">
        <v>3982</v>
      </c>
      <c r="G398" s="259" t="s">
        <v>3991</v>
      </c>
      <c r="H398" s="259" t="s">
        <v>6</v>
      </c>
      <c r="I398" s="259" t="s">
        <v>3993</v>
      </c>
      <c r="J398" s="259" t="s">
        <v>3486</v>
      </c>
      <c r="K398" s="259" t="s">
        <v>5</v>
      </c>
      <c r="L398" s="259" t="s">
        <v>6456</v>
      </c>
      <c r="M398" s="259" t="s">
        <v>7012</v>
      </c>
      <c r="N398" s="261" t="s">
        <v>8448</v>
      </c>
      <c r="O398" s="259"/>
    </row>
    <row r="399" spans="1:15" x14ac:dyDescent="0.3">
      <c r="A399" s="259" t="s">
        <v>3799</v>
      </c>
      <c r="B399" s="261" t="s">
        <v>3995</v>
      </c>
      <c r="C399" s="261" t="s">
        <v>7700</v>
      </c>
      <c r="D399" s="262" t="s">
        <v>815</v>
      </c>
      <c r="E399" s="261" t="s">
        <v>3133</v>
      </c>
      <c r="F399" s="259" t="s">
        <v>3982</v>
      </c>
      <c r="G399" s="259" t="s">
        <v>3994</v>
      </c>
      <c r="H399" s="259" t="s">
        <v>6</v>
      </c>
      <c r="I399" s="259" t="s">
        <v>3996</v>
      </c>
      <c r="J399" s="259" t="s">
        <v>3489</v>
      </c>
      <c r="K399" s="259" t="s">
        <v>5</v>
      </c>
      <c r="L399" s="259" t="s">
        <v>6456</v>
      </c>
      <c r="M399" s="259" t="s">
        <v>7012</v>
      </c>
      <c r="N399" s="261" t="s">
        <v>8448</v>
      </c>
      <c r="O399" s="259" t="s">
        <v>8138</v>
      </c>
    </row>
    <row r="400" spans="1:15" x14ac:dyDescent="0.3">
      <c r="A400" s="259" t="s">
        <v>3799</v>
      </c>
      <c r="B400" s="261" t="s">
        <v>4521</v>
      </c>
      <c r="C400" s="261" t="s">
        <v>7700</v>
      </c>
      <c r="D400" s="261" t="s">
        <v>2107</v>
      </c>
      <c r="E400" s="261" t="s">
        <v>10</v>
      </c>
      <c r="F400" s="259" t="s">
        <v>4475</v>
      </c>
      <c r="G400" s="259" t="s">
        <v>4520</v>
      </c>
      <c r="H400" s="259" t="s">
        <v>6</v>
      </c>
      <c r="I400" s="259" t="s">
        <v>4522</v>
      </c>
      <c r="J400" s="259" t="s">
        <v>3567</v>
      </c>
      <c r="K400" s="259" t="s">
        <v>5</v>
      </c>
      <c r="L400" s="259" t="s">
        <v>6456</v>
      </c>
      <c r="M400" s="259" t="s">
        <v>6515</v>
      </c>
      <c r="N400" s="261" t="s">
        <v>8448</v>
      </c>
      <c r="O400" s="259"/>
    </row>
    <row r="401" spans="1:15" x14ac:dyDescent="0.3">
      <c r="A401" s="259" t="s">
        <v>3799</v>
      </c>
      <c r="B401" s="261" t="s">
        <v>4524</v>
      </c>
      <c r="C401" s="261" t="s">
        <v>7700</v>
      </c>
      <c r="D401" s="261" t="s">
        <v>454</v>
      </c>
      <c r="E401" s="261" t="s">
        <v>3133</v>
      </c>
      <c r="F401" s="259" t="s">
        <v>4475</v>
      </c>
      <c r="G401" s="259" t="s">
        <v>4523</v>
      </c>
      <c r="H401" s="259" t="s">
        <v>6</v>
      </c>
      <c r="I401" s="259" t="s">
        <v>4525</v>
      </c>
      <c r="J401" s="259" t="s">
        <v>2810</v>
      </c>
      <c r="K401" s="259" t="s">
        <v>5</v>
      </c>
      <c r="L401" s="259" t="s">
        <v>6456</v>
      </c>
      <c r="M401" s="259" t="s">
        <v>6515</v>
      </c>
      <c r="N401" s="261" t="s">
        <v>8448</v>
      </c>
      <c r="O401" s="259"/>
    </row>
    <row r="402" spans="1:15" x14ac:dyDescent="0.3">
      <c r="A402" s="259" t="s">
        <v>3799</v>
      </c>
      <c r="B402" s="261" t="s">
        <v>4527</v>
      </c>
      <c r="C402" s="261" t="s">
        <v>7700</v>
      </c>
      <c r="D402" s="261" t="s">
        <v>11</v>
      </c>
      <c r="E402" s="261" t="s">
        <v>3133</v>
      </c>
      <c r="F402" s="259" t="s">
        <v>4475</v>
      </c>
      <c r="G402" s="259" t="s">
        <v>4526</v>
      </c>
      <c r="H402" s="259" t="s">
        <v>6</v>
      </c>
      <c r="I402" s="259" t="s">
        <v>4528</v>
      </c>
      <c r="J402" s="259" t="s">
        <v>3486</v>
      </c>
      <c r="K402" s="259" t="s">
        <v>5</v>
      </c>
      <c r="L402" s="259" t="s">
        <v>6456</v>
      </c>
      <c r="M402" s="259" t="s">
        <v>6515</v>
      </c>
      <c r="N402" s="261" t="s">
        <v>8448</v>
      </c>
      <c r="O402" s="259"/>
    </row>
    <row r="403" spans="1:15" x14ac:dyDescent="0.3">
      <c r="A403" s="259" t="s">
        <v>3799</v>
      </c>
      <c r="B403" s="261" t="s">
        <v>4530</v>
      </c>
      <c r="C403" s="261" t="s">
        <v>7700</v>
      </c>
      <c r="D403" s="261" t="s">
        <v>815</v>
      </c>
      <c r="E403" s="261" t="s">
        <v>3133</v>
      </c>
      <c r="F403" s="259" t="s">
        <v>4475</v>
      </c>
      <c r="G403" s="259" t="s">
        <v>4529</v>
      </c>
      <c r="H403" s="259" t="s">
        <v>6</v>
      </c>
      <c r="I403" s="259" t="s">
        <v>4531</v>
      </c>
      <c r="J403" s="259" t="s">
        <v>3489</v>
      </c>
      <c r="K403" s="259" t="s">
        <v>5</v>
      </c>
      <c r="L403" s="259" t="s">
        <v>6456</v>
      </c>
      <c r="M403" s="259" t="s">
        <v>6515</v>
      </c>
      <c r="N403" s="261" t="s">
        <v>8448</v>
      </c>
      <c r="O403" s="259"/>
    </row>
    <row r="404" spans="1:15" x14ac:dyDescent="0.3">
      <c r="A404" s="259" t="s">
        <v>3799</v>
      </c>
      <c r="B404" s="261" t="s">
        <v>4970</v>
      </c>
      <c r="C404" s="261" t="s">
        <v>7700</v>
      </c>
      <c r="D404" s="261" t="s">
        <v>815</v>
      </c>
      <c r="E404" s="261" t="s">
        <v>836</v>
      </c>
      <c r="F404" s="259" t="s">
        <v>4962</v>
      </c>
      <c r="G404" s="259" t="s">
        <v>4969</v>
      </c>
      <c r="H404" s="259" t="s">
        <v>6</v>
      </c>
      <c r="I404" s="259" t="s">
        <v>4971</v>
      </c>
      <c r="J404" s="259" t="s">
        <v>3489</v>
      </c>
      <c r="K404" s="259" t="s">
        <v>5</v>
      </c>
      <c r="L404" s="259" t="s">
        <v>6456</v>
      </c>
      <c r="M404" s="259" t="s">
        <v>8117</v>
      </c>
      <c r="N404" s="261" t="s">
        <v>8448</v>
      </c>
      <c r="O404" s="259"/>
    </row>
    <row r="405" spans="1:15" x14ac:dyDescent="0.3">
      <c r="A405" s="259" t="s">
        <v>3799</v>
      </c>
      <c r="B405" s="261" t="s">
        <v>4600</v>
      </c>
      <c r="C405" s="261" t="s">
        <v>7700</v>
      </c>
      <c r="D405" s="261" t="s">
        <v>2107</v>
      </c>
      <c r="E405" s="261" t="s">
        <v>10</v>
      </c>
      <c r="F405" s="259" t="s">
        <v>4577</v>
      </c>
      <c r="G405" s="259" t="s">
        <v>4599</v>
      </c>
      <c r="H405" s="259" t="s">
        <v>6</v>
      </c>
      <c r="I405" s="259" t="s">
        <v>4601</v>
      </c>
      <c r="J405" s="259" t="s">
        <v>3567</v>
      </c>
      <c r="K405" s="259" t="s">
        <v>5</v>
      </c>
      <c r="L405" s="259" t="s">
        <v>6456</v>
      </c>
      <c r="M405" s="259" t="s">
        <v>6515</v>
      </c>
      <c r="N405" s="261" t="s">
        <v>8448</v>
      </c>
      <c r="O405" s="259"/>
    </row>
    <row r="406" spans="1:15" x14ac:dyDescent="0.3">
      <c r="A406" s="259" t="s">
        <v>3799</v>
      </c>
      <c r="B406" s="261" t="s">
        <v>4603</v>
      </c>
      <c r="C406" s="261" t="s">
        <v>7700</v>
      </c>
      <c r="D406" s="261" t="s">
        <v>454</v>
      </c>
      <c r="E406" s="261" t="s">
        <v>3133</v>
      </c>
      <c r="F406" s="259" t="s">
        <v>4577</v>
      </c>
      <c r="G406" s="259" t="s">
        <v>4602</v>
      </c>
      <c r="H406" s="259" t="s">
        <v>6</v>
      </c>
      <c r="I406" s="259" t="s">
        <v>4601</v>
      </c>
      <c r="J406" s="259" t="s">
        <v>2810</v>
      </c>
      <c r="K406" s="259" t="s">
        <v>5</v>
      </c>
      <c r="L406" s="259" t="s">
        <v>6456</v>
      </c>
      <c r="M406" s="259" t="s">
        <v>6515</v>
      </c>
      <c r="N406" s="261" t="s">
        <v>8448</v>
      </c>
      <c r="O406" s="259"/>
    </row>
    <row r="407" spans="1:15" x14ac:dyDescent="0.3">
      <c r="A407" s="259" t="s">
        <v>3799</v>
      </c>
      <c r="B407" s="261" t="s">
        <v>4605</v>
      </c>
      <c r="C407" s="261" t="s">
        <v>7700</v>
      </c>
      <c r="D407" s="261" t="s">
        <v>11</v>
      </c>
      <c r="E407" s="261" t="s">
        <v>3133</v>
      </c>
      <c r="F407" s="259" t="s">
        <v>4577</v>
      </c>
      <c r="G407" s="259" t="s">
        <v>4604</v>
      </c>
      <c r="H407" s="259" t="s">
        <v>6</v>
      </c>
      <c r="I407" s="259" t="s">
        <v>4601</v>
      </c>
      <c r="J407" s="259" t="s">
        <v>3486</v>
      </c>
      <c r="K407" s="259" t="s">
        <v>5</v>
      </c>
      <c r="L407" s="259" t="s">
        <v>6456</v>
      </c>
      <c r="M407" s="259" t="s">
        <v>6515</v>
      </c>
      <c r="N407" s="261" t="s">
        <v>8448</v>
      </c>
      <c r="O407" s="259"/>
    </row>
    <row r="408" spans="1:15" x14ac:dyDescent="0.3">
      <c r="A408" s="259" t="s">
        <v>3799</v>
      </c>
      <c r="B408" s="261" t="s">
        <v>4607</v>
      </c>
      <c r="C408" s="261" t="s">
        <v>7700</v>
      </c>
      <c r="D408" s="261" t="s">
        <v>815</v>
      </c>
      <c r="E408" s="261" t="s">
        <v>3133</v>
      </c>
      <c r="F408" s="259" t="s">
        <v>4577</v>
      </c>
      <c r="G408" s="259" t="s">
        <v>4606</v>
      </c>
      <c r="H408" s="259" t="s">
        <v>6</v>
      </c>
      <c r="I408" s="259" t="s">
        <v>4601</v>
      </c>
      <c r="J408" s="259" t="s">
        <v>3489</v>
      </c>
      <c r="K408" s="259" t="s">
        <v>5</v>
      </c>
      <c r="L408" s="259" t="s">
        <v>6456</v>
      </c>
      <c r="M408" s="259" t="s">
        <v>6515</v>
      </c>
      <c r="N408" s="261" t="s">
        <v>8448</v>
      </c>
      <c r="O408" s="259"/>
    </row>
    <row r="409" spans="1:15" x14ac:dyDescent="0.3">
      <c r="A409" s="259" t="s">
        <v>3799</v>
      </c>
      <c r="B409" s="261" t="s">
        <v>3800</v>
      </c>
      <c r="C409" s="261" t="s">
        <v>7700</v>
      </c>
      <c r="D409" s="261" t="s">
        <v>11</v>
      </c>
      <c r="E409" s="261" t="s">
        <v>10</v>
      </c>
      <c r="F409" s="259" t="s">
        <v>3727</v>
      </c>
      <c r="G409" s="259" t="s">
        <v>3798</v>
      </c>
      <c r="H409" s="259" t="s">
        <v>6</v>
      </c>
      <c r="I409" s="259" t="s">
        <v>3796</v>
      </c>
      <c r="J409" s="259" t="s">
        <v>3486</v>
      </c>
      <c r="K409" s="259" t="s">
        <v>5</v>
      </c>
      <c r="L409" s="259" t="s">
        <v>6456</v>
      </c>
      <c r="M409" s="259" t="s">
        <v>8125</v>
      </c>
      <c r="N409" s="261" t="s">
        <v>8448</v>
      </c>
      <c r="O409" s="259"/>
    </row>
    <row r="410" spans="1:15" x14ac:dyDescent="0.3">
      <c r="A410" s="259" t="s">
        <v>3799</v>
      </c>
      <c r="B410" s="261" t="s">
        <v>3802</v>
      </c>
      <c r="C410" s="261" t="s">
        <v>7700</v>
      </c>
      <c r="D410" s="261" t="s">
        <v>815</v>
      </c>
      <c r="E410" s="261" t="s">
        <v>3133</v>
      </c>
      <c r="F410" s="259" t="s">
        <v>3727</v>
      </c>
      <c r="G410" s="259" t="s">
        <v>3801</v>
      </c>
      <c r="H410" s="259" t="s">
        <v>6</v>
      </c>
      <c r="I410" s="259" t="s">
        <v>3796</v>
      </c>
      <c r="J410" s="259" t="s">
        <v>3489</v>
      </c>
      <c r="K410" s="259" t="s">
        <v>5</v>
      </c>
      <c r="L410" s="259" t="s">
        <v>6456</v>
      </c>
      <c r="M410" s="259" t="s">
        <v>8125</v>
      </c>
      <c r="N410" s="261" t="s">
        <v>8448</v>
      </c>
      <c r="O410" s="259"/>
    </row>
    <row r="411" spans="1:15" x14ac:dyDescent="0.3">
      <c r="A411" s="259" t="s">
        <v>3799</v>
      </c>
      <c r="B411" s="261" t="s">
        <v>4960</v>
      </c>
      <c r="C411" s="261" t="s">
        <v>7700</v>
      </c>
      <c r="D411" s="261" t="s">
        <v>815</v>
      </c>
      <c r="E411" s="261" t="s">
        <v>836</v>
      </c>
      <c r="F411" s="259" t="s">
        <v>4956</v>
      </c>
      <c r="G411" s="259" t="s">
        <v>4959</v>
      </c>
      <c r="H411" s="259" t="s">
        <v>6</v>
      </c>
      <c r="I411" s="259" t="s">
        <v>4961</v>
      </c>
      <c r="J411" s="259" t="s">
        <v>3489</v>
      </c>
      <c r="K411" s="259" t="s">
        <v>5</v>
      </c>
      <c r="L411" s="259" t="s">
        <v>6456</v>
      </c>
      <c r="M411" s="259" t="s">
        <v>8126</v>
      </c>
      <c r="N411" s="261" t="s">
        <v>8448</v>
      </c>
      <c r="O411" s="259"/>
    </row>
    <row r="412" spans="1:15" x14ac:dyDescent="0.3">
      <c r="A412" s="259" t="s">
        <v>3484</v>
      </c>
      <c r="B412" s="261" t="s">
        <v>3623</v>
      </c>
      <c r="C412" s="261" t="s">
        <v>7700</v>
      </c>
      <c r="D412" s="261" t="s">
        <v>815</v>
      </c>
      <c r="E412" s="261" t="s">
        <v>10</v>
      </c>
      <c r="F412" s="259" t="s">
        <v>3621</v>
      </c>
      <c r="G412" s="259" t="s">
        <v>3622</v>
      </c>
      <c r="H412" s="259" t="s">
        <v>6</v>
      </c>
      <c r="I412" s="259" t="s">
        <v>3624</v>
      </c>
      <c r="J412" s="259" t="s">
        <v>3489</v>
      </c>
      <c r="K412" s="259" t="s">
        <v>5</v>
      </c>
      <c r="L412" s="259" t="s">
        <v>6456</v>
      </c>
      <c r="M412" s="259" t="s">
        <v>6532</v>
      </c>
      <c r="N412" s="261" t="s">
        <v>8448</v>
      </c>
      <c r="O412" s="259"/>
    </row>
    <row r="413" spans="1:15" x14ac:dyDescent="0.3">
      <c r="A413" s="259" t="s">
        <v>3484</v>
      </c>
      <c r="B413" s="261" t="s">
        <v>2023</v>
      </c>
      <c r="C413" s="262" t="s">
        <v>71</v>
      </c>
      <c r="D413" s="261" t="s">
        <v>454</v>
      </c>
      <c r="E413" s="261" t="s">
        <v>10</v>
      </c>
      <c r="F413" s="259" t="s">
        <v>7335</v>
      </c>
      <c r="G413" s="259" t="s">
        <v>7700</v>
      </c>
      <c r="H413" s="259" t="s">
        <v>5616</v>
      </c>
      <c r="I413" s="259" t="s">
        <v>7336</v>
      </c>
      <c r="J413" s="259" t="s">
        <v>2810</v>
      </c>
      <c r="K413" s="259" t="s">
        <v>7700</v>
      </c>
      <c r="L413" s="259" t="s">
        <v>6456</v>
      </c>
      <c r="M413" s="259" t="s">
        <v>5775</v>
      </c>
      <c r="N413" s="261" t="s">
        <v>8448</v>
      </c>
      <c r="O413" s="259" t="s">
        <v>8568</v>
      </c>
    </row>
    <row r="414" spans="1:15" x14ac:dyDescent="0.3">
      <c r="A414" s="259" t="s">
        <v>3484</v>
      </c>
      <c r="B414" s="261" t="s">
        <v>7341</v>
      </c>
      <c r="C414" s="262" t="s">
        <v>67</v>
      </c>
      <c r="D414" s="261" t="s">
        <v>11</v>
      </c>
      <c r="E414" s="261" t="s">
        <v>3133</v>
      </c>
      <c r="F414" s="260" t="s">
        <v>7338</v>
      </c>
      <c r="G414" s="259" t="s">
        <v>7700</v>
      </c>
      <c r="H414" s="259" t="s">
        <v>5616</v>
      </c>
      <c r="I414" s="259" t="s">
        <v>7339</v>
      </c>
      <c r="J414" s="259" t="s">
        <v>3486</v>
      </c>
      <c r="K414" s="259" t="s">
        <v>7700</v>
      </c>
      <c r="L414" s="259" t="s">
        <v>6456</v>
      </c>
      <c r="M414" s="259" t="s">
        <v>5775</v>
      </c>
      <c r="N414" s="261" t="s">
        <v>8448</v>
      </c>
      <c r="O414" s="259" t="s">
        <v>8566</v>
      </c>
    </row>
    <row r="415" spans="1:15" x14ac:dyDescent="0.3">
      <c r="A415" s="259" t="s">
        <v>3484</v>
      </c>
      <c r="B415" s="261" t="s">
        <v>7345</v>
      </c>
      <c r="C415" s="262" t="s">
        <v>67</v>
      </c>
      <c r="D415" s="261" t="s">
        <v>815</v>
      </c>
      <c r="E415" s="261" t="s">
        <v>3133</v>
      </c>
      <c r="F415" s="260" t="s">
        <v>7342</v>
      </c>
      <c r="G415" s="259" t="s">
        <v>7700</v>
      </c>
      <c r="H415" s="259" t="s">
        <v>5616</v>
      </c>
      <c r="I415" s="259" t="s">
        <v>7343</v>
      </c>
      <c r="J415" s="259" t="s">
        <v>3489</v>
      </c>
      <c r="K415" s="259" t="s">
        <v>7700</v>
      </c>
      <c r="L415" s="259" t="s">
        <v>6456</v>
      </c>
      <c r="M415" s="259" t="s">
        <v>5775</v>
      </c>
      <c r="N415" s="261" t="s">
        <v>8448</v>
      </c>
      <c r="O415" s="259" t="s">
        <v>8566</v>
      </c>
    </row>
    <row r="416" spans="1:15" x14ac:dyDescent="0.3">
      <c r="A416" s="259" t="s">
        <v>3484</v>
      </c>
      <c r="B416" s="261" t="s">
        <v>3693</v>
      </c>
      <c r="C416" s="261" t="s">
        <v>67</v>
      </c>
      <c r="D416" s="261" t="s">
        <v>11</v>
      </c>
      <c r="E416" s="261" t="s">
        <v>3133</v>
      </c>
      <c r="F416" s="259" t="s">
        <v>3621</v>
      </c>
      <c r="G416" s="259" t="s">
        <v>3692</v>
      </c>
      <c r="H416" s="259" t="s">
        <v>6</v>
      </c>
      <c r="I416" s="259" t="s">
        <v>3694</v>
      </c>
      <c r="J416" s="259" t="s">
        <v>3486</v>
      </c>
      <c r="K416" s="259" t="s">
        <v>5</v>
      </c>
      <c r="L416" s="259" t="s">
        <v>6456</v>
      </c>
      <c r="M416" s="259" t="s">
        <v>5775</v>
      </c>
      <c r="N416" s="261" t="s">
        <v>8448</v>
      </c>
      <c r="O416" s="259"/>
    </row>
    <row r="417" spans="1:15" x14ac:dyDescent="0.3">
      <c r="A417" s="259" t="s">
        <v>3484</v>
      </c>
      <c r="B417" s="261" t="s">
        <v>3643</v>
      </c>
      <c r="C417" s="261" t="s">
        <v>7700</v>
      </c>
      <c r="D417" s="261" t="s">
        <v>815</v>
      </c>
      <c r="E417" s="261" t="s">
        <v>3133</v>
      </c>
      <c r="F417" s="259" t="s">
        <v>3621</v>
      </c>
      <c r="G417" s="259" t="s">
        <v>3642</v>
      </c>
      <c r="H417" s="259" t="s">
        <v>6</v>
      </c>
      <c r="I417" s="259" t="s">
        <v>3644</v>
      </c>
      <c r="J417" s="259" t="s">
        <v>3489</v>
      </c>
      <c r="K417" s="259" t="s">
        <v>5</v>
      </c>
      <c r="L417" s="259" t="s">
        <v>6456</v>
      </c>
      <c r="M417" s="259" t="s">
        <v>5775</v>
      </c>
      <c r="N417" s="261" t="s">
        <v>8448</v>
      </c>
      <c r="O417" s="259"/>
    </row>
    <row r="418" spans="1:15" x14ac:dyDescent="0.3">
      <c r="A418" s="259" t="s">
        <v>3484</v>
      </c>
      <c r="B418" s="261" t="s">
        <v>4947</v>
      </c>
      <c r="C418" s="261" t="s">
        <v>7700</v>
      </c>
      <c r="D418" s="261" t="s">
        <v>815</v>
      </c>
      <c r="E418" s="261" t="s">
        <v>836</v>
      </c>
      <c r="F418" s="259" t="s">
        <v>4945</v>
      </c>
      <c r="G418" s="259" t="s">
        <v>4946</v>
      </c>
      <c r="H418" s="259" t="s">
        <v>6</v>
      </c>
      <c r="I418" s="259" t="s">
        <v>4948</v>
      </c>
      <c r="J418" s="259" t="s">
        <v>3489</v>
      </c>
      <c r="K418" s="259" t="s">
        <v>5</v>
      </c>
      <c r="L418" s="259" t="s">
        <v>6456</v>
      </c>
      <c r="M418" s="259" t="s">
        <v>6711</v>
      </c>
      <c r="N418" s="261" t="s">
        <v>8448</v>
      </c>
      <c r="O418" s="259"/>
    </row>
    <row r="419" spans="1:15" x14ac:dyDescent="0.3">
      <c r="A419" s="259" t="s">
        <v>3484</v>
      </c>
      <c r="B419" s="261" t="s">
        <v>2397</v>
      </c>
      <c r="C419" s="261" t="s">
        <v>7700</v>
      </c>
      <c r="D419" s="261" t="s">
        <v>815</v>
      </c>
      <c r="E419" s="261" t="s">
        <v>836</v>
      </c>
      <c r="F419" s="259" t="s">
        <v>4832</v>
      </c>
      <c r="G419" s="259" t="s">
        <v>4833</v>
      </c>
      <c r="H419" s="259" t="s">
        <v>6</v>
      </c>
      <c r="I419" s="259" t="s">
        <v>4834</v>
      </c>
      <c r="J419" s="259" t="s">
        <v>3489</v>
      </c>
      <c r="K419" s="259" t="s">
        <v>5</v>
      </c>
      <c r="L419" s="259" t="s">
        <v>6456</v>
      </c>
      <c r="M419" s="259" t="s">
        <v>7408</v>
      </c>
      <c r="N419" s="261" t="s">
        <v>8448</v>
      </c>
      <c r="O419" s="259"/>
    </row>
    <row r="420" spans="1:15" x14ac:dyDescent="0.3">
      <c r="A420" s="259" t="s">
        <v>3484</v>
      </c>
      <c r="B420" s="261" t="s">
        <v>2325</v>
      </c>
      <c r="C420" s="261" t="s">
        <v>71</v>
      </c>
      <c r="D420" s="261" t="s">
        <v>454</v>
      </c>
      <c r="E420" s="261" t="s">
        <v>10</v>
      </c>
      <c r="F420" s="259" t="s">
        <v>4391</v>
      </c>
      <c r="G420" s="260" t="s">
        <v>4473</v>
      </c>
      <c r="H420" s="259" t="s">
        <v>6</v>
      </c>
      <c r="I420" s="259" t="s">
        <v>4474</v>
      </c>
      <c r="J420" s="259" t="s">
        <v>2810</v>
      </c>
      <c r="K420" s="259" t="s">
        <v>5</v>
      </c>
      <c r="L420" s="259" t="s">
        <v>6456</v>
      </c>
      <c r="M420" s="259" t="s">
        <v>8477</v>
      </c>
      <c r="N420" s="261" t="s">
        <v>8448</v>
      </c>
      <c r="O420" s="259" t="s">
        <v>8563</v>
      </c>
    </row>
    <row r="421" spans="1:15" x14ac:dyDescent="0.3">
      <c r="A421" s="259" t="s">
        <v>3484</v>
      </c>
      <c r="B421" s="261" t="s">
        <v>2328</v>
      </c>
      <c r="C421" s="261" t="s">
        <v>67</v>
      </c>
      <c r="D421" s="261" t="s">
        <v>11</v>
      </c>
      <c r="E421" s="261" t="s">
        <v>10</v>
      </c>
      <c r="F421" s="259" t="s">
        <v>3482</v>
      </c>
      <c r="G421" s="259" t="s">
        <v>3499</v>
      </c>
      <c r="H421" s="259" t="s">
        <v>6</v>
      </c>
      <c r="I421" s="259" t="s">
        <v>3500</v>
      </c>
      <c r="J421" s="259" t="s">
        <v>3486</v>
      </c>
      <c r="K421" s="259" t="s">
        <v>5</v>
      </c>
      <c r="L421" s="259" t="s">
        <v>6456</v>
      </c>
      <c r="M421" s="259" t="s">
        <v>8478</v>
      </c>
      <c r="N421" s="261" t="s">
        <v>8448</v>
      </c>
      <c r="O421" s="259"/>
    </row>
    <row r="422" spans="1:15" x14ac:dyDescent="0.3">
      <c r="A422" s="259" t="s">
        <v>3484</v>
      </c>
      <c r="B422" s="261" t="s">
        <v>2331</v>
      </c>
      <c r="C422" s="261" t="s">
        <v>67</v>
      </c>
      <c r="D422" s="261" t="s">
        <v>815</v>
      </c>
      <c r="E422" s="261" t="s">
        <v>10</v>
      </c>
      <c r="F422" s="259" t="s">
        <v>4935</v>
      </c>
      <c r="G422" s="259" t="s">
        <v>4943</v>
      </c>
      <c r="H422" s="259" t="s">
        <v>6</v>
      </c>
      <c r="I422" s="259" t="s">
        <v>4944</v>
      </c>
      <c r="J422" s="259" t="s">
        <v>3489</v>
      </c>
      <c r="K422" s="259" t="s">
        <v>5</v>
      </c>
      <c r="L422" s="259" t="s">
        <v>6456</v>
      </c>
      <c r="M422" s="259" t="s">
        <v>6539</v>
      </c>
      <c r="N422" s="261" t="s">
        <v>8448</v>
      </c>
      <c r="O422" s="259"/>
    </row>
    <row r="423" spans="1:15" x14ac:dyDescent="0.3">
      <c r="A423" s="259" t="s">
        <v>3484</v>
      </c>
      <c r="B423" s="261" t="s">
        <v>1420</v>
      </c>
      <c r="C423" s="261" t="s">
        <v>7700</v>
      </c>
      <c r="D423" s="261" t="s">
        <v>815</v>
      </c>
      <c r="E423" s="261" t="s">
        <v>836</v>
      </c>
      <c r="F423" s="259" t="s">
        <v>4976</v>
      </c>
      <c r="G423" s="259" t="s">
        <v>4977</v>
      </c>
      <c r="H423" s="259" t="s">
        <v>6</v>
      </c>
      <c r="I423" s="259" t="s">
        <v>4978</v>
      </c>
      <c r="J423" s="259" t="s">
        <v>3489</v>
      </c>
      <c r="K423" s="259" t="s">
        <v>5</v>
      </c>
      <c r="L423" s="259" t="s">
        <v>6456</v>
      </c>
      <c r="M423" s="259" t="s">
        <v>8124</v>
      </c>
      <c r="N423" s="261" t="s">
        <v>8448</v>
      </c>
      <c r="O423" s="259"/>
    </row>
    <row r="424" spans="1:15" x14ac:dyDescent="0.3">
      <c r="A424" s="259" t="s">
        <v>3484</v>
      </c>
      <c r="B424" s="261" t="s">
        <v>1011</v>
      </c>
      <c r="C424" s="261" t="s">
        <v>7700</v>
      </c>
      <c r="D424" s="261" t="s">
        <v>815</v>
      </c>
      <c r="E424" s="261" t="s">
        <v>836</v>
      </c>
      <c r="F424" s="259" t="s">
        <v>4949</v>
      </c>
      <c r="G424" s="259" t="s">
        <v>4950</v>
      </c>
      <c r="H424" s="259" t="s">
        <v>6</v>
      </c>
      <c r="I424" s="259" t="s">
        <v>4951</v>
      </c>
      <c r="J424" s="259" t="s">
        <v>3489</v>
      </c>
      <c r="K424" s="259" t="s">
        <v>5</v>
      </c>
      <c r="L424" s="259" t="s">
        <v>6456</v>
      </c>
      <c r="M424" s="259" t="s">
        <v>8130</v>
      </c>
      <c r="N424" s="261" t="s">
        <v>8448</v>
      </c>
      <c r="O424" s="259"/>
    </row>
    <row r="425" spans="1:15" x14ac:dyDescent="0.3">
      <c r="A425" s="259" t="s">
        <v>3484</v>
      </c>
      <c r="B425" s="261" t="s">
        <v>1044</v>
      </c>
      <c r="C425" s="261" t="s">
        <v>71</v>
      </c>
      <c r="D425" s="261" t="s">
        <v>454</v>
      </c>
      <c r="E425" s="261" t="s">
        <v>10</v>
      </c>
      <c r="F425" s="259" t="s">
        <v>4212</v>
      </c>
      <c r="G425" s="259" t="s">
        <v>4245</v>
      </c>
      <c r="H425" s="259" t="s">
        <v>6</v>
      </c>
      <c r="I425" s="259" t="s">
        <v>4246</v>
      </c>
      <c r="J425" s="259" t="s">
        <v>2810</v>
      </c>
      <c r="K425" s="259" t="s">
        <v>5</v>
      </c>
      <c r="L425" s="259" t="s">
        <v>6456</v>
      </c>
      <c r="M425" s="259" t="s">
        <v>7027</v>
      </c>
      <c r="N425" s="261" t="s">
        <v>8448</v>
      </c>
      <c r="O425" s="259"/>
    </row>
    <row r="426" spans="1:15" x14ac:dyDescent="0.3">
      <c r="A426" s="259" t="s">
        <v>3484</v>
      </c>
      <c r="B426" s="261" t="s">
        <v>2400</v>
      </c>
      <c r="C426" s="261" t="s">
        <v>7700</v>
      </c>
      <c r="D426" s="261" t="s">
        <v>815</v>
      </c>
      <c r="E426" s="261" t="s">
        <v>3133</v>
      </c>
      <c r="F426" s="259" t="s">
        <v>4212</v>
      </c>
      <c r="G426" s="259" t="s">
        <v>4222</v>
      </c>
      <c r="H426" s="259" t="s">
        <v>6</v>
      </c>
      <c r="I426" s="259" t="s">
        <v>4223</v>
      </c>
      <c r="J426" s="259" t="s">
        <v>3489</v>
      </c>
      <c r="K426" s="259" t="s">
        <v>5</v>
      </c>
      <c r="L426" s="259" t="s">
        <v>6456</v>
      </c>
      <c r="M426" s="259" t="s">
        <v>7027</v>
      </c>
      <c r="N426" s="261" t="s">
        <v>8448</v>
      </c>
      <c r="O426" s="259"/>
    </row>
    <row r="427" spans="1:15" x14ac:dyDescent="0.3">
      <c r="A427" s="259" t="s">
        <v>3484</v>
      </c>
      <c r="B427" s="261" t="s">
        <v>2406</v>
      </c>
      <c r="C427" s="261" t="s">
        <v>7700</v>
      </c>
      <c r="D427" s="261" t="s">
        <v>2107</v>
      </c>
      <c r="E427" s="261" t="s">
        <v>10</v>
      </c>
      <c r="F427" s="259" t="s">
        <v>4475</v>
      </c>
      <c r="G427" s="260" t="s">
        <v>4532</v>
      </c>
      <c r="H427" s="259" t="s">
        <v>6</v>
      </c>
      <c r="I427" s="259" t="s">
        <v>4533</v>
      </c>
      <c r="J427" s="259" t="s">
        <v>3567</v>
      </c>
      <c r="K427" s="259" t="s">
        <v>5</v>
      </c>
      <c r="L427" s="259" t="s">
        <v>6456</v>
      </c>
      <c r="M427" s="259" t="s">
        <v>6515</v>
      </c>
      <c r="N427" s="261" t="s">
        <v>8448</v>
      </c>
      <c r="O427" s="259" t="s">
        <v>8562</v>
      </c>
    </row>
    <row r="428" spans="1:15" x14ac:dyDescent="0.3">
      <c r="A428" s="259" t="s">
        <v>3484</v>
      </c>
      <c r="B428" s="261" t="s">
        <v>2340</v>
      </c>
      <c r="C428" s="261" t="s">
        <v>7700</v>
      </c>
      <c r="D428" s="261" t="s">
        <v>454</v>
      </c>
      <c r="E428" s="261" t="s">
        <v>3133</v>
      </c>
      <c r="F428" s="259" t="s">
        <v>4475</v>
      </c>
      <c r="G428" s="260" t="s">
        <v>4534</v>
      </c>
      <c r="H428" s="259" t="s">
        <v>6</v>
      </c>
      <c r="I428" s="259" t="s">
        <v>4535</v>
      </c>
      <c r="J428" s="259" t="s">
        <v>2810</v>
      </c>
      <c r="K428" s="259" t="s">
        <v>5</v>
      </c>
      <c r="L428" s="259" t="s">
        <v>6456</v>
      </c>
      <c r="M428" s="259" t="s">
        <v>6515</v>
      </c>
      <c r="N428" s="261" t="s">
        <v>8448</v>
      </c>
      <c r="O428" s="259" t="s">
        <v>8562</v>
      </c>
    </row>
    <row r="429" spans="1:15" x14ac:dyDescent="0.3">
      <c r="A429" s="259" t="s">
        <v>3484</v>
      </c>
      <c r="B429" s="261" t="s">
        <v>2343</v>
      </c>
      <c r="C429" s="261" t="s">
        <v>7700</v>
      </c>
      <c r="D429" s="261" t="s">
        <v>11</v>
      </c>
      <c r="E429" s="261" t="s">
        <v>3133</v>
      </c>
      <c r="F429" s="259" t="s">
        <v>4475</v>
      </c>
      <c r="G429" s="260" t="s">
        <v>4536</v>
      </c>
      <c r="H429" s="259" t="s">
        <v>6</v>
      </c>
      <c r="I429" s="259" t="s">
        <v>4537</v>
      </c>
      <c r="J429" s="259" t="s">
        <v>3486</v>
      </c>
      <c r="K429" s="259" t="s">
        <v>5</v>
      </c>
      <c r="L429" s="259" t="s">
        <v>6456</v>
      </c>
      <c r="M429" s="259" t="s">
        <v>6515</v>
      </c>
      <c r="N429" s="261" t="s">
        <v>8448</v>
      </c>
      <c r="O429" s="259" t="s">
        <v>8562</v>
      </c>
    </row>
    <row r="430" spans="1:15" x14ac:dyDescent="0.3">
      <c r="A430" s="259" t="s">
        <v>3484</v>
      </c>
      <c r="B430" s="261" t="s">
        <v>2871</v>
      </c>
      <c r="C430" s="261" t="s">
        <v>7700</v>
      </c>
      <c r="D430" s="261" t="s">
        <v>815</v>
      </c>
      <c r="E430" s="261" t="s">
        <v>3133</v>
      </c>
      <c r="F430" s="259" t="s">
        <v>4475</v>
      </c>
      <c r="G430" s="260" t="s">
        <v>4538</v>
      </c>
      <c r="H430" s="259" t="s">
        <v>6</v>
      </c>
      <c r="I430" s="259" t="s">
        <v>4539</v>
      </c>
      <c r="J430" s="259" t="s">
        <v>3489</v>
      </c>
      <c r="K430" s="259" t="s">
        <v>5</v>
      </c>
      <c r="L430" s="259" t="s">
        <v>6456</v>
      </c>
      <c r="M430" s="259" t="s">
        <v>6515</v>
      </c>
      <c r="N430" s="261" t="s">
        <v>8448</v>
      </c>
      <c r="O430" s="259" t="s">
        <v>8562</v>
      </c>
    </row>
    <row r="431" spans="1:15" x14ac:dyDescent="0.3">
      <c r="A431" s="259" t="s">
        <v>3484</v>
      </c>
      <c r="B431" s="261" t="s">
        <v>4837</v>
      </c>
      <c r="C431" s="261" t="s">
        <v>7700</v>
      </c>
      <c r="D431" s="261" t="s">
        <v>815</v>
      </c>
      <c r="E431" s="261" t="s">
        <v>836</v>
      </c>
      <c r="F431" s="259" t="s">
        <v>4835</v>
      </c>
      <c r="G431" s="259" t="s">
        <v>4836</v>
      </c>
      <c r="H431" s="259" t="s">
        <v>6</v>
      </c>
      <c r="I431" s="259" t="s">
        <v>4838</v>
      </c>
      <c r="J431" s="259" t="s">
        <v>3489</v>
      </c>
      <c r="K431" s="259" t="s">
        <v>5</v>
      </c>
      <c r="L431" s="259" t="s">
        <v>6456</v>
      </c>
      <c r="M431" s="259" t="s">
        <v>7410</v>
      </c>
      <c r="N431" s="261" t="s">
        <v>8448</v>
      </c>
      <c r="O431" s="259"/>
    </row>
    <row r="432" spans="1:15" x14ac:dyDescent="0.3">
      <c r="A432" s="259" t="s">
        <v>3484</v>
      </c>
      <c r="B432" s="261" t="s">
        <v>3485</v>
      </c>
      <c r="C432" s="261" t="s">
        <v>7700</v>
      </c>
      <c r="D432" s="261" t="s">
        <v>11</v>
      </c>
      <c r="E432" s="261" t="s">
        <v>10</v>
      </c>
      <c r="F432" s="259" t="s">
        <v>3482</v>
      </c>
      <c r="G432" s="259" t="s">
        <v>3483</v>
      </c>
      <c r="H432" s="259" t="s">
        <v>6</v>
      </c>
      <c r="I432" s="259" t="s">
        <v>3487</v>
      </c>
      <c r="J432" s="259" t="s">
        <v>3486</v>
      </c>
      <c r="K432" s="259" t="s">
        <v>5</v>
      </c>
      <c r="L432" s="259" t="s">
        <v>6456</v>
      </c>
      <c r="M432" s="259" t="s">
        <v>8129</v>
      </c>
      <c r="N432" s="261" t="s">
        <v>8448</v>
      </c>
      <c r="O432" s="259"/>
    </row>
    <row r="433" spans="1:15" x14ac:dyDescent="0.3">
      <c r="A433" s="259" t="s">
        <v>3484</v>
      </c>
      <c r="B433" s="261" t="s">
        <v>2411</v>
      </c>
      <c r="C433" s="261" t="s">
        <v>7700</v>
      </c>
      <c r="D433" s="261" t="s">
        <v>815</v>
      </c>
      <c r="E433" s="261" t="s">
        <v>3133</v>
      </c>
      <c r="F433" s="259" t="s">
        <v>3482</v>
      </c>
      <c r="G433" s="259" t="s">
        <v>3488</v>
      </c>
      <c r="H433" s="259" t="s">
        <v>6</v>
      </c>
      <c r="I433" s="259" t="s">
        <v>3487</v>
      </c>
      <c r="J433" s="259" t="s">
        <v>3489</v>
      </c>
      <c r="K433" s="259" t="s">
        <v>5</v>
      </c>
      <c r="L433" s="259" t="s">
        <v>6456</v>
      </c>
      <c r="M433" s="259" t="s">
        <v>8129</v>
      </c>
      <c r="N433" s="261" t="s">
        <v>8448</v>
      </c>
      <c r="O433" s="259"/>
    </row>
    <row r="434" spans="1:15" x14ac:dyDescent="0.3">
      <c r="A434" s="259" t="s">
        <v>3484</v>
      </c>
      <c r="B434" s="261" t="s">
        <v>2355</v>
      </c>
      <c r="C434" s="261" t="s">
        <v>7700</v>
      </c>
      <c r="D434" s="261" t="s">
        <v>2107</v>
      </c>
      <c r="E434" s="261" t="s">
        <v>10</v>
      </c>
      <c r="F434" s="259" t="s">
        <v>4475</v>
      </c>
      <c r="G434" s="259" t="s">
        <v>4546</v>
      </c>
      <c r="H434" s="259" t="s">
        <v>6</v>
      </c>
      <c r="I434" s="259" t="s">
        <v>4547</v>
      </c>
      <c r="J434" s="259" t="s">
        <v>3567</v>
      </c>
      <c r="K434" s="259" t="s">
        <v>5</v>
      </c>
      <c r="L434" s="259" t="s">
        <v>6456</v>
      </c>
      <c r="M434" s="259" t="s">
        <v>6515</v>
      </c>
      <c r="N434" s="261" t="s">
        <v>8448</v>
      </c>
      <c r="O434" s="259"/>
    </row>
    <row r="435" spans="1:15" x14ac:dyDescent="0.3">
      <c r="A435" s="259" t="s">
        <v>3484</v>
      </c>
      <c r="B435" s="261" t="s">
        <v>2382</v>
      </c>
      <c r="C435" s="261" t="s">
        <v>7700</v>
      </c>
      <c r="D435" s="261" t="s">
        <v>454</v>
      </c>
      <c r="E435" s="261" t="s">
        <v>10</v>
      </c>
      <c r="F435" s="259" t="s">
        <v>4475</v>
      </c>
      <c r="G435" s="259" t="s">
        <v>4548</v>
      </c>
      <c r="H435" s="259" t="s">
        <v>6</v>
      </c>
      <c r="I435" s="259" t="s">
        <v>4547</v>
      </c>
      <c r="J435" s="259" t="s">
        <v>2810</v>
      </c>
      <c r="K435" s="259" t="s">
        <v>5</v>
      </c>
      <c r="L435" s="259" t="s">
        <v>6456</v>
      </c>
      <c r="M435" s="259" t="s">
        <v>6515</v>
      </c>
      <c r="N435" s="261" t="s">
        <v>8448</v>
      </c>
      <c r="O435" s="259"/>
    </row>
    <row r="436" spans="1:15" x14ac:dyDescent="0.3">
      <c r="A436" s="259" t="s">
        <v>3484</v>
      </c>
      <c r="B436" s="261" t="s">
        <v>311</v>
      </c>
      <c r="C436" s="261" t="s">
        <v>7700</v>
      </c>
      <c r="D436" s="261" t="s">
        <v>11</v>
      </c>
      <c r="E436" s="261" t="s">
        <v>3133</v>
      </c>
      <c r="F436" s="259" t="s">
        <v>4475</v>
      </c>
      <c r="G436" s="259" t="s">
        <v>4549</v>
      </c>
      <c r="H436" s="259" t="s">
        <v>6</v>
      </c>
      <c r="I436" s="259" t="s">
        <v>4547</v>
      </c>
      <c r="J436" s="259" t="s">
        <v>3486</v>
      </c>
      <c r="K436" s="259" t="s">
        <v>5</v>
      </c>
      <c r="L436" s="259" t="s">
        <v>6456</v>
      </c>
      <c r="M436" s="259" t="s">
        <v>6515</v>
      </c>
      <c r="N436" s="261" t="s">
        <v>8448</v>
      </c>
      <c r="O436" s="259"/>
    </row>
    <row r="437" spans="1:15" x14ac:dyDescent="0.3">
      <c r="A437" s="259" t="s">
        <v>3484</v>
      </c>
      <c r="B437" s="261" t="s">
        <v>1032</v>
      </c>
      <c r="C437" s="261" t="s">
        <v>7700</v>
      </c>
      <c r="D437" s="261" t="s">
        <v>815</v>
      </c>
      <c r="E437" s="261" t="s">
        <v>3133</v>
      </c>
      <c r="F437" s="259" t="s">
        <v>4475</v>
      </c>
      <c r="G437" s="259" t="s">
        <v>4550</v>
      </c>
      <c r="H437" s="259" t="s">
        <v>6</v>
      </c>
      <c r="I437" s="259" t="s">
        <v>4547</v>
      </c>
      <c r="J437" s="259" t="s">
        <v>3489</v>
      </c>
      <c r="K437" s="259" t="s">
        <v>5</v>
      </c>
      <c r="L437" s="259" t="s">
        <v>6456</v>
      </c>
      <c r="M437" s="259" t="s">
        <v>6515</v>
      </c>
      <c r="N437" s="261" t="s">
        <v>8448</v>
      </c>
      <c r="O437" s="259"/>
    </row>
    <row r="438" spans="1:15" x14ac:dyDescent="0.3">
      <c r="A438" s="259" t="s">
        <v>3484</v>
      </c>
      <c r="B438" s="261" t="s">
        <v>2379</v>
      </c>
      <c r="C438" s="261" t="s">
        <v>7700</v>
      </c>
      <c r="D438" s="261" t="s">
        <v>815</v>
      </c>
      <c r="E438" s="261" t="s">
        <v>836</v>
      </c>
      <c r="F438" s="259" t="s">
        <v>4962</v>
      </c>
      <c r="G438" s="259" t="s">
        <v>4972</v>
      </c>
      <c r="H438" s="259" t="s">
        <v>6</v>
      </c>
      <c r="I438" s="259" t="s">
        <v>4973</v>
      </c>
      <c r="J438" s="259" t="s">
        <v>3489</v>
      </c>
      <c r="K438" s="259" t="s">
        <v>5</v>
      </c>
      <c r="L438" s="259" t="s">
        <v>6456</v>
      </c>
      <c r="M438" s="259" t="s">
        <v>8117</v>
      </c>
      <c r="N438" s="261" t="s">
        <v>8448</v>
      </c>
      <c r="O438" s="259"/>
    </row>
    <row r="439" spans="1:15" x14ac:dyDescent="0.3">
      <c r="A439" s="259" t="s">
        <v>3484</v>
      </c>
      <c r="B439" s="261" t="s">
        <v>2388</v>
      </c>
      <c r="C439" s="261" t="s">
        <v>7700</v>
      </c>
      <c r="D439" s="261" t="s">
        <v>11</v>
      </c>
      <c r="E439" s="261" t="s">
        <v>10</v>
      </c>
      <c r="F439" s="259" t="s">
        <v>3727</v>
      </c>
      <c r="G439" s="259" t="s">
        <v>3756</v>
      </c>
      <c r="H439" s="259" t="s">
        <v>6</v>
      </c>
      <c r="I439" s="259" t="s">
        <v>3757</v>
      </c>
      <c r="J439" s="259" t="s">
        <v>3486</v>
      </c>
      <c r="K439" s="259" t="s">
        <v>5</v>
      </c>
      <c r="L439" s="259" t="s">
        <v>6456</v>
      </c>
      <c r="M439" s="259" t="s">
        <v>8128</v>
      </c>
      <c r="N439" s="261" t="s">
        <v>8448</v>
      </c>
      <c r="O439" s="259"/>
    </row>
    <row r="440" spans="1:15" x14ac:dyDescent="0.3">
      <c r="A440" s="259" t="s">
        <v>3484</v>
      </c>
      <c r="B440" s="261" t="s">
        <v>3759</v>
      </c>
      <c r="C440" s="261" t="s">
        <v>7700</v>
      </c>
      <c r="D440" s="261" t="s">
        <v>815</v>
      </c>
      <c r="E440" s="261" t="s">
        <v>10</v>
      </c>
      <c r="F440" s="259" t="s">
        <v>3727</v>
      </c>
      <c r="G440" s="259" t="s">
        <v>3758</v>
      </c>
      <c r="H440" s="259" t="s">
        <v>6</v>
      </c>
      <c r="I440" s="259" t="s">
        <v>3757</v>
      </c>
      <c r="J440" s="259" t="s">
        <v>3489</v>
      </c>
      <c r="K440" s="259" t="s">
        <v>5</v>
      </c>
      <c r="L440" s="259" t="s">
        <v>6456</v>
      </c>
      <c r="M440" s="259" t="s">
        <v>8128</v>
      </c>
      <c r="N440" s="261" t="s">
        <v>8448</v>
      </c>
      <c r="O440" s="259"/>
    </row>
    <row r="441" spans="1:15" x14ac:dyDescent="0.3">
      <c r="A441" s="259" t="s">
        <v>3484</v>
      </c>
      <c r="B441" s="261" t="s">
        <v>2394</v>
      </c>
      <c r="C441" s="261" t="s">
        <v>67</v>
      </c>
      <c r="D441" s="261" t="s">
        <v>454</v>
      </c>
      <c r="E441" s="261" t="s">
        <v>10</v>
      </c>
      <c r="F441" s="259" t="s">
        <v>4577</v>
      </c>
      <c r="G441" s="259" t="s">
        <v>4669</v>
      </c>
      <c r="H441" s="259" t="s">
        <v>6</v>
      </c>
      <c r="I441" s="259" t="s">
        <v>4670</v>
      </c>
      <c r="J441" s="259" t="s">
        <v>2810</v>
      </c>
      <c r="K441" s="259" t="s">
        <v>5</v>
      </c>
      <c r="L441" s="259" t="s">
        <v>6456</v>
      </c>
      <c r="M441" s="259" t="s">
        <v>8477</v>
      </c>
      <c r="N441" s="261" t="s">
        <v>8448</v>
      </c>
      <c r="O441" s="259"/>
    </row>
    <row r="442" spans="1:15" x14ac:dyDescent="0.3">
      <c r="A442" s="259" t="s">
        <v>3484</v>
      </c>
      <c r="B442" s="261" t="s">
        <v>2370</v>
      </c>
      <c r="C442" s="261" t="s">
        <v>7700</v>
      </c>
      <c r="D442" s="261" t="s">
        <v>11</v>
      </c>
      <c r="E442" s="261" t="s">
        <v>3133</v>
      </c>
      <c r="F442" s="259" t="s">
        <v>3482</v>
      </c>
      <c r="G442" s="259" t="s">
        <v>3490</v>
      </c>
      <c r="H442" s="259" t="s">
        <v>6</v>
      </c>
      <c r="I442" s="259" t="s">
        <v>3491</v>
      </c>
      <c r="J442" s="259" t="s">
        <v>3486</v>
      </c>
      <c r="K442" s="259" t="s">
        <v>5</v>
      </c>
      <c r="L442" s="259" t="s">
        <v>6456</v>
      </c>
      <c r="M442" s="259" t="s">
        <v>8478</v>
      </c>
      <c r="N442" s="261" t="s">
        <v>8448</v>
      </c>
      <c r="O442" s="259"/>
    </row>
    <row r="443" spans="1:15" x14ac:dyDescent="0.3">
      <c r="A443" s="259" t="s">
        <v>3484</v>
      </c>
      <c r="B443" s="261" t="s">
        <v>4937</v>
      </c>
      <c r="C443" s="261" t="s">
        <v>7700</v>
      </c>
      <c r="D443" s="261" t="s">
        <v>815</v>
      </c>
      <c r="E443" s="261" t="s">
        <v>3133</v>
      </c>
      <c r="F443" s="259" t="s">
        <v>4935</v>
      </c>
      <c r="G443" s="259" t="s">
        <v>4936</v>
      </c>
      <c r="H443" s="259" t="s">
        <v>6</v>
      </c>
      <c r="I443" s="259" t="s">
        <v>4938</v>
      </c>
      <c r="J443" s="259" t="s">
        <v>3489</v>
      </c>
      <c r="K443" s="259" t="s">
        <v>5</v>
      </c>
      <c r="L443" s="259" t="s">
        <v>6456</v>
      </c>
      <c r="M443" s="259" t="s">
        <v>6539</v>
      </c>
      <c r="N443" s="261" t="s">
        <v>8448</v>
      </c>
      <c r="O443" s="259"/>
    </row>
    <row r="444" spans="1:15" x14ac:dyDescent="0.3">
      <c r="A444" s="259" t="s">
        <v>3484</v>
      </c>
      <c r="B444" s="261" t="s">
        <v>2373</v>
      </c>
      <c r="C444" s="261" t="s">
        <v>7700</v>
      </c>
      <c r="D444" s="261" t="s">
        <v>815</v>
      </c>
      <c r="E444" s="261" t="s">
        <v>10</v>
      </c>
      <c r="F444" s="259" t="s">
        <v>4475</v>
      </c>
      <c r="G444" s="259" t="s">
        <v>4569</v>
      </c>
      <c r="H444" s="259" t="s">
        <v>6</v>
      </c>
      <c r="I444" s="259" t="s">
        <v>4570</v>
      </c>
      <c r="J444" s="259" t="s">
        <v>3489</v>
      </c>
      <c r="K444" s="259" t="s">
        <v>5</v>
      </c>
      <c r="L444" s="259" t="s">
        <v>6456</v>
      </c>
      <c r="M444" s="259" t="s">
        <v>6515</v>
      </c>
      <c r="N444" s="261" t="s">
        <v>8448</v>
      </c>
      <c r="O444" s="259"/>
    </row>
    <row r="445" spans="1:15" x14ac:dyDescent="0.3">
      <c r="A445" s="259" t="s">
        <v>3484</v>
      </c>
      <c r="B445" s="261" t="s">
        <v>745</v>
      </c>
      <c r="C445" s="261" t="s">
        <v>7700</v>
      </c>
      <c r="D445" s="261" t="s">
        <v>11</v>
      </c>
      <c r="E445" s="261" t="s">
        <v>10</v>
      </c>
      <c r="F445" s="259" t="s">
        <v>3482</v>
      </c>
      <c r="G445" s="259" t="s">
        <v>3492</v>
      </c>
      <c r="H445" s="259" t="s">
        <v>6</v>
      </c>
      <c r="I445" s="259" t="s">
        <v>3493</v>
      </c>
      <c r="J445" s="259" t="s">
        <v>3486</v>
      </c>
      <c r="K445" s="259" t="s">
        <v>5</v>
      </c>
      <c r="L445" s="259" t="s">
        <v>6456</v>
      </c>
      <c r="M445" s="259" t="s">
        <v>8479</v>
      </c>
      <c r="N445" s="261" t="s">
        <v>8448</v>
      </c>
      <c r="O445" s="259"/>
    </row>
    <row r="446" spans="1:15" x14ac:dyDescent="0.3">
      <c r="A446" s="259" t="s">
        <v>3484</v>
      </c>
      <c r="B446" s="261" t="s">
        <v>1504</v>
      </c>
      <c r="C446" s="261" t="s">
        <v>7700</v>
      </c>
      <c r="D446" s="261" t="s">
        <v>815</v>
      </c>
      <c r="E446" s="261" t="s">
        <v>3133</v>
      </c>
      <c r="F446" s="259" t="s">
        <v>4935</v>
      </c>
      <c r="G446" s="259" t="s">
        <v>4939</v>
      </c>
      <c r="H446" s="259" t="s">
        <v>6</v>
      </c>
      <c r="I446" s="259" t="s">
        <v>4940</v>
      </c>
      <c r="J446" s="259" t="s">
        <v>3489</v>
      </c>
      <c r="K446" s="259" t="s">
        <v>5</v>
      </c>
      <c r="L446" s="259" t="s">
        <v>6456</v>
      </c>
      <c r="M446" s="259" t="s">
        <v>8480</v>
      </c>
      <c r="N446" s="261" t="s">
        <v>8448</v>
      </c>
      <c r="O446" s="259"/>
    </row>
    <row r="447" spans="1:15" x14ac:dyDescent="0.3">
      <c r="A447" s="259" t="s">
        <v>3484</v>
      </c>
      <c r="B447" s="261" t="s">
        <v>305</v>
      </c>
      <c r="C447" s="261" t="s">
        <v>7700</v>
      </c>
      <c r="D447" s="261" t="s">
        <v>11</v>
      </c>
      <c r="E447" s="261" t="s">
        <v>10</v>
      </c>
      <c r="F447" s="259" t="s">
        <v>4070</v>
      </c>
      <c r="G447" s="259" t="s">
        <v>4080</v>
      </c>
      <c r="H447" s="259" t="s">
        <v>6</v>
      </c>
      <c r="I447" s="259" t="s">
        <v>4081</v>
      </c>
      <c r="J447" s="259" t="s">
        <v>3486</v>
      </c>
      <c r="K447" s="259" t="s">
        <v>5</v>
      </c>
      <c r="L447" s="259" t="s">
        <v>6456</v>
      </c>
      <c r="M447" s="259" t="s">
        <v>8481</v>
      </c>
      <c r="N447" s="261" t="s">
        <v>8448</v>
      </c>
      <c r="O447" s="259"/>
    </row>
    <row r="448" spans="1:15" x14ac:dyDescent="0.3">
      <c r="A448" s="259" t="s">
        <v>3484</v>
      </c>
      <c r="B448" s="261" t="s">
        <v>302</v>
      </c>
      <c r="C448" s="261" t="s">
        <v>7700</v>
      </c>
      <c r="D448" s="261" t="s">
        <v>815</v>
      </c>
      <c r="E448" s="261" t="s">
        <v>3133</v>
      </c>
      <c r="F448" s="259" t="s">
        <v>4962</v>
      </c>
      <c r="G448" s="259" t="s">
        <v>4974</v>
      </c>
      <c r="H448" s="259" t="s">
        <v>6</v>
      </c>
      <c r="I448" s="259" t="s">
        <v>4975</v>
      </c>
      <c r="J448" s="259" t="s">
        <v>3489</v>
      </c>
      <c r="K448" s="259" t="s">
        <v>5</v>
      </c>
      <c r="L448" s="259" t="s">
        <v>6456</v>
      </c>
      <c r="M448" s="259" t="s">
        <v>8482</v>
      </c>
      <c r="N448" s="261" t="s">
        <v>8448</v>
      </c>
      <c r="O448" s="259"/>
    </row>
    <row r="449" spans="1:15" x14ac:dyDescent="0.3">
      <c r="A449" s="259" t="s">
        <v>3484</v>
      </c>
      <c r="B449" s="261" t="s">
        <v>308</v>
      </c>
      <c r="C449" s="261" t="s">
        <v>7700</v>
      </c>
      <c r="D449" s="261" t="s">
        <v>11</v>
      </c>
      <c r="E449" s="261" t="s">
        <v>10</v>
      </c>
      <c r="F449" s="259" t="s">
        <v>4070</v>
      </c>
      <c r="G449" s="259" t="s">
        <v>4082</v>
      </c>
      <c r="H449" s="259" t="s">
        <v>6</v>
      </c>
      <c r="I449" s="259" t="s">
        <v>4083</v>
      </c>
      <c r="J449" s="259" t="s">
        <v>3486</v>
      </c>
      <c r="K449" s="259" t="s">
        <v>5</v>
      </c>
      <c r="L449" s="259" t="s">
        <v>6456</v>
      </c>
      <c r="M449" s="259" t="s">
        <v>8483</v>
      </c>
      <c r="N449" s="261" t="s">
        <v>8448</v>
      </c>
      <c r="O449" s="259"/>
    </row>
    <row r="450" spans="1:15" x14ac:dyDescent="0.3">
      <c r="A450" s="259" t="s">
        <v>3484</v>
      </c>
      <c r="B450" s="261" t="s">
        <v>4987</v>
      </c>
      <c r="C450" s="261" t="s">
        <v>7700</v>
      </c>
      <c r="D450" s="261" t="s">
        <v>815</v>
      </c>
      <c r="E450" s="261" t="s">
        <v>3133</v>
      </c>
      <c r="F450" s="259" t="s">
        <v>4985</v>
      </c>
      <c r="G450" s="259" t="s">
        <v>4986</v>
      </c>
      <c r="H450" s="259" t="s">
        <v>6</v>
      </c>
      <c r="I450" s="259" t="s">
        <v>4988</v>
      </c>
      <c r="J450" s="259" t="s">
        <v>3489</v>
      </c>
      <c r="K450" s="259" t="s">
        <v>5</v>
      </c>
      <c r="L450" s="259" t="s">
        <v>6456</v>
      </c>
      <c r="M450" s="259" t="s">
        <v>8484</v>
      </c>
      <c r="N450" s="261" t="s">
        <v>8448</v>
      </c>
      <c r="O450" s="259"/>
    </row>
    <row r="451" spans="1:15" x14ac:dyDescent="0.3">
      <c r="A451" s="259" t="s">
        <v>3484</v>
      </c>
      <c r="B451" s="261" t="s">
        <v>4085</v>
      </c>
      <c r="C451" s="261" t="s">
        <v>7700</v>
      </c>
      <c r="D451" s="261" t="s">
        <v>11</v>
      </c>
      <c r="E451" s="261" t="s">
        <v>10</v>
      </c>
      <c r="F451" s="259" t="s">
        <v>4070</v>
      </c>
      <c r="G451" s="259" t="s">
        <v>4084</v>
      </c>
      <c r="H451" s="259" t="s">
        <v>6</v>
      </c>
      <c r="I451" s="259" t="s">
        <v>4086</v>
      </c>
      <c r="J451" s="259" t="s">
        <v>3486</v>
      </c>
      <c r="K451" s="259" t="s">
        <v>5</v>
      </c>
      <c r="L451" s="259" t="s">
        <v>6456</v>
      </c>
      <c r="M451" s="259" t="s">
        <v>8131</v>
      </c>
      <c r="N451" s="261" t="s">
        <v>8448</v>
      </c>
      <c r="O451" s="259"/>
    </row>
    <row r="452" spans="1:15" x14ac:dyDescent="0.3">
      <c r="A452" s="259" t="s">
        <v>3484</v>
      </c>
      <c r="B452" s="261" t="s">
        <v>4990</v>
      </c>
      <c r="C452" s="261" t="s">
        <v>7700</v>
      </c>
      <c r="D452" s="261" t="s">
        <v>815</v>
      </c>
      <c r="E452" s="261" t="s">
        <v>10</v>
      </c>
      <c r="F452" s="259" t="s">
        <v>4985</v>
      </c>
      <c r="G452" s="259" t="s">
        <v>4989</v>
      </c>
      <c r="H452" s="259" t="s">
        <v>6</v>
      </c>
      <c r="I452" s="259" t="s">
        <v>4991</v>
      </c>
      <c r="J452" s="259" t="s">
        <v>3489</v>
      </c>
      <c r="K452" s="259" t="s">
        <v>5</v>
      </c>
      <c r="L452" s="259" t="s">
        <v>6456</v>
      </c>
      <c r="M452" s="259" t="s">
        <v>8119</v>
      </c>
      <c r="N452" s="261" t="s">
        <v>8448</v>
      </c>
      <c r="O452" s="259"/>
    </row>
    <row r="453" spans="1:15" x14ac:dyDescent="0.3">
      <c r="A453" s="259" t="s">
        <v>3484</v>
      </c>
      <c r="B453" s="261" t="s">
        <v>4677</v>
      </c>
      <c r="C453" s="261" t="s">
        <v>67</v>
      </c>
      <c r="D453" s="261" t="s">
        <v>454</v>
      </c>
      <c r="E453" s="261" t="s">
        <v>10</v>
      </c>
      <c r="F453" s="259" t="s">
        <v>4577</v>
      </c>
      <c r="G453" s="259" t="s">
        <v>4676</v>
      </c>
      <c r="H453" s="259" t="s">
        <v>6</v>
      </c>
      <c r="I453" s="259" t="s">
        <v>4678</v>
      </c>
      <c r="J453" s="259" t="s">
        <v>2810</v>
      </c>
      <c r="K453" s="259" t="s">
        <v>5</v>
      </c>
      <c r="L453" s="259" t="s">
        <v>6456</v>
      </c>
      <c r="M453" s="259" t="s">
        <v>8123</v>
      </c>
      <c r="N453" s="261" t="s">
        <v>8448</v>
      </c>
      <c r="O453" s="259"/>
    </row>
    <row r="454" spans="1:15" x14ac:dyDescent="0.3">
      <c r="A454" s="259" t="s">
        <v>3484</v>
      </c>
      <c r="B454" s="261" t="s">
        <v>4617</v>
      </c>
      <c r="C454" s="261" t="s">
        <v>7700</v>
      </c>
      <c r="D454" s="261" t="s">
        <v>11</v>
      </c>
      <c r="E454" s="261" t="s">
        <v>3133</v>
      </c>
      <c r="F454" s="259" t="s">
        <v>4577</v>
      </c>
      <c r="G454" s="259" t="s">
        <v>4616</v>
      </c>
      <c r="H454" s="259" t="s">
        <v>6</v>
      </c>
      <c r="I454" s="259" t="s">
        <v>4618</v>
      </c>
      <c r="J454" s="259" t="s">
        <v>3486</v>
      </c>
      <c r="K454" s="259" t="s">
        <v>5</v>
      </c>
      <c r="L454" s="259" t="s">
        <v>6456</v>
      </c>
      <c r="M454" s="259" t="s">
        <v>8123</v>
      </c>
      <c r="N454" s="261" t="s">
        <v>8448</v>
      </c>
      <c r="O454" s="259"/>
    </row>
    <row r="455" spans="1:15" x14ac:dyDescent="0.3">
      <c r="A455" s="259" t="s">
        <v>3484</v>
      </c>
      <c r="B455" s="261" t="s">
        <v>4620</v>
      </c>
      <c r="C455" s="261" t="s">
        <v>7700</v>
      </c>
      <c r="D455" s="261" t="s">
        <v>815</v>
      </c>
      <c r="E455" s="261" t="s">
        <v>3133</v>
      </c>
      <c r="F455" s="259" t="s">
        <v>4577</v>
      </c>
      <c r="G455" s="259" t="s">
        <v>4619</v>
      </c>
      <c r="H455" s="259" t="s">
        <v>6</v>
      </c>
      <c r="I455" s="259" t="s">
        <v>4621</v>
      </c>
      <c r="J455" s="259" t="s">
        <v>3489</v>
      </c>
      <c r="K455" s="259" t="s">
        <v>5</v>
      </c>
      <c r="L455" s="259" t="s">
        <v>6456</v>
      </c>
      <c r="M455" s="259" t="s">
        <v>8123</v>
      </c>
      <c r="N455" s="261" t="s">
        <v>8448</v>
      </c>
      <c r="O455" s="259"/>
    </row>
    <row r="456" spans="1:15" x14ac:dyDescent="0.3">
      <c r="A456" s="259" t="s">
        <v>3484</v>
      </c>
      <c r="B456" s="261" t="s">
        <v>4623</v>
      </c>
      <c r="C456" s="261" t="s">
        <v>7700</v>
      </c>
      <c r="D456" s="261" t="s">
        <v>2107</v>
      </c>
      <c r="E456" s="261" t="s">
        <v>10</v>
      </c>
      <c r="F456" s="259" t="s">
        <v>4577</v>
      </c>
      <c r="G456" s="259" t="s">
        <v>4622</v>
      </c>
      <c r="H456" s="259" t="s">
        <v>6</v>
      </c>
      <c r="I456" s="259" t="s">
        <v>4624</v>
      </c>
      <c r="J456" s="259" t="s">
        <v>3567</v>
      </c>
      <c r="K456" s="259" t="s">
        <v>5</v>
      </c>
      <c r="L456" s="259" t="s">
        <v>6456</v>
      </c>
      <c r="M456" s="259" t="s">
        <v>6515</v>
      </c>
      <c r="N456" s="261" t="s">
        <v>8448</v>
      </c>
      <c r="O456" s="259"/>
    </row>
    <row r="457" spans="1:15" x14ac:dyDescent="0.3">
      <c r="A457" s="259" t="s">
        <v>3484</v>
      </c>
      <c r="B457" s="261" t="s">
        <v>4626</v>
      </c>
      <c r="C457" s="261" t="s">
        <v>7700</v>
      </c>
      <c r="D457" s="261" t="s">
        <v>454</v>
      </c>
      <c r="E457" s="261" t="s">
        <v>3133</v>
      </c>
      <c r="F457" s="259" t="s">
        <v>4577</v>
      </c>
      <c r="G457" s="259" t="s">
        <v>4625</v>
      </c>
      <c r="H457" s="259" t="s">
        <v>6</v>
      </c>
      <c r="I457" s="259" t="s">
        <v>4627</v>
      </c>
      <c r="J457" s="259" t="s">
        <v>2810</v>
      </c>
      <c r="K457" s="259" t="s">
        <v>5</v>
      </c>
      <c r="L457" s="259" t="s">
        <v>6456</v>
      </c>
      <c r="M457" s="259" t="s">
        <v>6515</v>
      </c>
      <c r="N457" s="261" t="s">
        <v>8448</v>
      </c>
      <c r="O457" s="259"/>
    </row>
    <row r="458" spans="1:15" x14ac:dyDescent="0.3">
      <c r="A458" s="259" t="s">
        <v>3484</v>
      </c>
      <c r="B458" s="261" t="s">
        <v>4629</v>
      </c>
      <c r="C458" s="261" t="s">
        <v>7700</v>
      </c>
      <c r="D458" s="261" t="s">
        <v>11</v>
      </c>
      <c r="E458" s="261" t="s">
        <v>3133</v>
      </c>
      <c r="F458" s="259" t="s">
        <v>4577</v>
      </c>
      <c r="G458" s="259" t="s">
        <v>4628</v>
      </c>
      <c r="H458" s="259" t="s">
        <v>6</v>
      </c>
      <c r="I458" s="259" t="s">
        <v>4630</v>
      </c>
      <c r="J458" s="259" t="s">
        <v>3486</v>
      </c>
      <c r="K458" s="259" t="s">
        <v>5</v>
      </c>
      <c r="L458" s="259" t="s">
        <v>6456</v>
      </c>
      <c r="M458" s="259" t="s">
        <v>6515</v>
      </c>
      <c r="N458" s="261" t="s">
        <v>8448</v>
      </c>
      <c r="O458" s="259"/>
    </row>
    <row r="459" spans="1:15" x14ac:dyDescent="0.3">
      <c r="A459" s="259" t="s">
        <v>3484</v>
      </c>
      <c r="B459" s="261" t="s">
        <v>4632</v>
      </c>
      <c r="C459" s="261" t="s">
        <v>7700</v>
      </c>
      <c r="D459" s="261" t="s">
        <v>815</v>
      </c>
      <c r="E459" s="261" t="s">
        <v>3133</v>
      </c>
      <c r="F459" s="259" t="s">
        <v>4577</v>
      </c>
      <c r="G459" s="259" t="s">
        <v>4631</v>
      </c>
      <c r="H459" s="259" t="s">
        <v>6</v>
      </c>
      <c r="I459" s="259" t="s">
        <v>4633</v>
      </c>
      <c r="J459" s="259" t="s">
        <v>3489</v>
      </c>
      <c r="K459" s="259" t="s">
        <v>5</v>
      </c>
      <c r="L459" s="259" t="s">
        <v>6456</v>
      </c>
      <c r="M459" s="259" t="s">
        <v>6515</v>
      </c>
      <c r="N459" s="261" t="s">
        <v>8448</v>
      </c>
      <c r="O459" s="259"/>
    </row>
    <row r="460" spans="1:15" x14ac:dyDescent="0.3">
      <c r="A460" s="259" t="s">
        <v>3484</v>
      </c>
      <c r="B460" s="261" t="s">
        <v>3129</v>
      </c>
      <c r="C460" s="261" t="s">
        <v>7700</v>
      </c>
      <c r="D460" s="261" t="s">
        <v>815</v>
      </c>
      <c r="E460" s="261" t="s">
        <v>836</v>
      </c>
      <c r="F460" s="259" t="s">
        <v>4935</v>
      </c>
      <c r="G460" s="259" t="s">
        <v>4941</v>
      </c>
      <c r="H460" s="259" t="s">
        <v>6</v>
      </c>
      <c r="I460" s="259" t="s">
        <v>4942</v>
      </c>
      <c r="J460" s="259" t="s">
        <v>3489</v>
      </c>
      <c r="K460" s="259" t="s">
        <v>5</v>
      </c>
      <c r="L460" s="259" t="s">
        <v>6456</v>
      </c>
      <c r="M460" s="259" t="s">
        <v>8127</v>
      </c>
      <c r="N460" s="261" t="s">
        <v>8448</v>
      </c>
      <c r="O460" s="259"/>
    </row>
    <row r="461" spans="1:15" x14ac:dyDescent="0.3">
      <c r="A461" s="259" t="s">
        <v>3484</v>
      </c>
      <c r="B461" s="261" t="s">
        <v>3132</v>
      </c>
      <c r="C461" s="261" t="s">
        <v>7700</v>
      </c>
      <c r="D461" s="261" t="s">
        <v>815</v>
      </c>
      <c r="E461" s="261" t="s">
        <v>836</v>
      </c>
      <c r="F461" s="259" t="s">
        <v>5014</v>
      </c>
      <c r="G461" s="259" t="s">
        <v>5015</v>
      </c>
      <c r="H461" s="259" t="s">
        <v>6</v>
      </c>
      <c r="I461" s="259" t="s">
        <v>5016</v>
      </c>
      <c r="J461" s="259" t="s">
        <v>3489</v>
      </c>
      <c r="K461" s="259" t="s">
        <v>5</v>
      </c>
      <c r="L461" s="259" t="s">
        <v>6456</v>
      </c>
      <c r="M461" s="259" t="s">
        <v>6363</v>
      </c>
      <c r="N461" s="261" t="s">
        <v>8448</v>
      </c>
      <c r="O461" s="259"/>
    </row>
    <row r="462" spans="1:15" x14ac:dyDescent="0.3">
      <c r="A462" s="259" t="s">
        <v>3484</v>
      </c>
      <c r="B462" s="261" t="s">
        <v>4635</v>
      </c>
      <c r="C462" s="261" t="s">
        <v>7700</v>
      </c>
      <c r="D462" s="261" t="s">
        <v>2107</v>
      </c>
      <c r="E462" s="261" t="s">
        <v>10</v>
      </c>
      <c r="F462" s="259" t="s">
        <v>4577</v>
      </c>
      <c r="G462" s="259" t="s">
        <v>4634</v>
      </c>
      <c r="H462" s="259" t="s">
        <v>6</v>
      </c>
      <c r="I462" s="259" t="s">
        <v>4636</v>
      </c>
      <c r="J462" s="259" t="s">
        <v>3567</v>
      </c>
      <c r="K462" s="259" t="s">
        <v>5</v>
      </c>
      <c r="L462" s="259" t="s">
        <v>6456</v>
      </c>
      <c r="M462" s="259" t="s">
        <v>6515</v>
      </c>
      <c r="N462" s="261" t="s">
        <v>8448</v>
      </c>
      <c r="O462" s="259"/>
    </row>
    <row r="463" spans="1:15" x14ac:dyDescent="0.3">
      <c r="A463" s="259" t="s">
        <v>3484</v>
      </c>
      <c r="B463" s="261" t="s">
        <v>4638</v>
      </c>
      <c r="C463" s="261" t="s">
        <v>7700</v>
      </c>
      <c r="D463" s="261" t="s">
        <v>454</v>
      </c>
      <c r="E463" s="261" t="s">
        <v>3133</v>
      </c>
      <c r="F463" s="259" t="s">
        <v>4577</v>
      </c>
      <c r="G463" s="259" t="s">
        <v>4637</v>
      </c>
      <c r="H463" s="259" t="s">
        <v>6</v>
      </c>
      <c r="I463" s="259" t="s">
        <v>4636</v>
      </c>
      <c r="J463" s="259" t="s">
        <v>2810</v>
      </c>
      <c r="K463" s="259" t="s">
        <v>5</v>
      </c>
      <c r="L463" s="259" t="s">
        <v>6456</v>
      </c>
      <c r="M463" s="259" t="s">
        <v>6515</v>
      </c>
      <c r="N463" s="261" t="s">
        <v>8448</v>
      </c>
      <c r="O463" s="259"/>
    </row>
    <row r="464" spans="1:15" x14ac:dyDescent="0.3">
      <c r="A464" s="259" t="s">
        <v>3484</v>
      </c>
      <c r="B464" s="261" t="s">
        <v>4640</v>
      </c>
      <c r="C464" s="261" t="s">
        <v>7700</v>
      </c>
      <c r="D464" s="261" t="s">
        <v>11</v>
      </c>
      <c r="E464" s="261" t="s">
        <v>3133</v>
      </c>
      <c r="F464" s="259" t="s">
        <v>4577</v>
      </c>
      <c r="G464" s="259" t="s">
        <v>4639</v>
      </c>
      <c r="H464" s="259" t="s">
        <v>6</v>
      </c>
      <c r="I464" s="259" t="s">
        <v>4636</v>
      </c>
      <c r="J464" s="259" t="s">
        <v>3486</v>
      </c>
      <c r="K464" s="259" t="s">
        <v>5</v>
      </c>
      <c r="L464" s="259" t="s">
        <v>6456</v>
      </c>
      <c r="M464" s="259" t="s">
        <v>6515</v>
      </c>
      <c r="N464" s="261" t="s">
        <v>8448</v>
      </c>
      <c r="O464" s="259"/>
    </row>
    <row r="465" spans="1:15" x14ac:dyDescent="0.3">
      <c r="A465" s="259" t="s">
        <v>3484</v>
      </c>
      <c r="B465" s="261" t="s">
        <v>4642</v>
      </c>
      <c r="C465" s="261" t="s">
        <v>7700</v>
      </c>
      <c r="D465" s="261" t="s">
        <v>815</v>
      </c>
      <c r="E465" s="261" t="s">
        <v>3133</v>
      </c>
      <c r="F465" s="259" t="s">
        <v>4577</v>
      </c>
      <c r="G465" s="259" t="s">
        <v>4641</v>
      </c>
      <c r="H465" s="259" t="s">
        <v>6</v>
      </c>
      <c r="I465" s="259" t="s">
        <v>4636</v>
      </c>
      <c r="J465" s="259" t="s">
        <v>3489</v>
      </c>
      <c r="K465" s="259" t="s">
        <v>5</v>
      </c>
      <c r="L465" s="259" t="s">
        <v>6456</v>
      </c>
      <c r="M465" s="259" t="s">
        <v>6515</v>
      </c>
      <c r="N465" s="261" t="s">
        <v>8448</v>
      </c>
      <c r="O465" s="259"/>
    </row>
    <row r="466" spans="1:15" x14ac:dyDescent="0.3">
      <c r="A466" s="259" t="s">
        <v>3484</v>
      </c>
      <c r="B466" s="261" t="s">
        <v>4996</v>
      </c>
      <c r="C466" s="261" t="s">
        <v>7700</v>
      </c>
      <c r="D466" s="261" t="s">
        <v>815</v>
      </c>
      <c r="E466" s="261" t="s">
        <v>836</v>
      </c>
      <c r="F466" s="259" t="s">
        <v>4985</v>
      </c>
      <c r="G466" s="259" t="s">
        <v>4995</v>
      </c>
      <c r="H466" s="259" t="s">
        <v>6</v>
      </c>
      <c r="I466" s="259" t="s">
        <v>4997</v>
      </c>
      <c r="J466" s="259" t="s">
        <v>3489</v>
      </c>
      <c r="K466" s="259" t="s">
        <v>5</v>
      </c>
      <c r="L466" s="259" t="s">
        <v>6456</v>
      </c>
      <c r="M466" s="259" t="s">
        <v>6376</v>
      </c>
      <c r="N466" s="261" t="s">
        <v>8448</v>
      </c>
      <c r="O466" s="259"/>
    </row>
    <row r="467" spans="1:15" x14ac:dyDescent="0.3">
      <c r="A467" s="259" t="s">
        <v>3484</v>
      </c>
      <c r="B467" s="261" t="s">
        <v>3696</v>
      </c>
      <c r="C467" s="261" t="s">
        <v>67</v>
      </c>
      <c r="D467" s="261" t="s">
        <v>454</v>
      </c>
      <c r="E467" s="261" t="s">
        <v>10</v>
      </c>
      <c r="F467" s="259" t="s">
        <v>3621</v>
      </c>
      <c r="G467" s="259" t="s">
        <v>3695</v>
      </c>
      <c r="H467" s="259" t="s">
        <v>6</v>
      </c>
      <c r="I467" s="259" t="s">
        <v>3697</v>
      </c>
      <c r="J467" s="259" t="s">
        <v>2810</v>
      </c>
      <c r="K467" s="259" t="s">
        <v>5</v>
      </c>
      <c r="L467" s="259" t="s">
        <v>6456</v>
      </c>
      <c r="M467" s="259" t="s">
        <v>5775</v>
      </c>
      <c r="N467" s="261" t="s">
        <v>8448</v>
      </c>
      <c r="O467" s="259"/>
    </row>
    <row r="468" spans="1:15" x14ac:dyDescent="0.3">
      <c r="A468" s="259" t="s">
        <v>3484</v>
      </c>
      <c r="B468" s="261" t="s">
        <v>4954</v>
      </c>
      <c r="C468" s="261" t="s">
        <v>7700</v>
      </c>
      <c r="D468" s="261" t="s">
        <v>815</v>
      </c>
      <c r="E468" s="261" t="s">
        <v>836</v>
      </c>
      <c r="F468" s="259" t="s">
        <v>4952</v>
      </c>
      <c r="G468" s="259" t="s">
        <v>4953</v>
      </c>
      <c r="H468" s="259" t="s">
        <v>6</v>
      </c>
      <c r="I468" s="259" t="s">
        <v>4955</v>
      </c>
      <c r="J468" s="259" t="s">
        <v>3489</v>
      </c>
      <c r="K468" s="259" t="s">
        <v>5</v>
      </c>
      <c r="L468" s="259" t="s">
        <v>6456</v>
      </c>
      <c r="M468" s="259" t="s">
        <v>8132</v>
      </c>
      <c r="N468" s="261" t="s">
        <v>8448</v>
      </c>
      <c r="O468" s="259"/>
    </row>
    <row r="469" spans="1:15" x14ac:dyDescent="0.3">
      <c r="A469" s="259" t="s">
        <v>3735</v>
      </c>
      <c r="B469" s="261" t="s">
        <v>433</v>
      </c>
      <c r="C469" s="261" t="s">
        <v>67</v>
      </c>
      <c r="D469" s="261" t="s">
        <v>454</v>
      </c>
      <c r="E469" s="261" t="s">
        <v>10</v>
      </c>
      <c r="F469" s="259" t="s">
        <v>4765</v>
      </c>
      <c r="G469" s="259" t="s">
        <v>4818</v>
      </c>
      <c r="H469" s="259" t="s">
        <v>6</v>
      </c>
      <c r="I469" s="259" t="s">
        <v>4819</v>
      </c>
      <c r="J469" s="259" t="s">
        <v>3110</v>
      </c>
      <c r="K469" s="259" t="s">
        <v>5</v>
      </c>
      <c r="L469" s="259" t="s">
        <v>6456</v>
      </c>
      <c r="M469" s="259" t="s">
        <v>7403</v>
      </c>
      <c r="N469" s="261" t="s">
        <v>8448</v>
      </c>
      <c r="O469" s="259"/>
    </row>
    <row r="470" spans="1:15" x14ac:dyDescent="0.3">
      <c r="A470" s="259" t="s">
        <v>3735</v>
      </c>
      <c r="B470" s="261" t="s">
        <v>1093</v>
      </c>
      <c r="C470" s="261" t="s">
        <v>7700</v>
      </c>
      <c r="D470" s="261" t="s">
        <v>11</v>
      </c>
      <c r="E470" s="261" t="s">
        <v>3133</v>
      </c>
      <c r="F470" s="259" t="s">
        <v>4679</v>
      </c>
      <c r="G470" s="259" t="s">
        <v>4680</v>
      </c>
      <c r="H470" s="259" t="s">
        <v>6</v>
      </c>
      <c r="I470" s="259" t="s">
        <v>4681</v>
      </c>
      <c r="J470" s="259" t="s">
        <v>17</v>
      </c>
      <c r="K470" s="259" t="s">
        <v>5</v>
      </c>
      <c r="L470" s="259" t="s">
        <v>6456</v>
      </c>
      <c r="M470" s="259" t="s">
        <v>7403</v>
      </c>
      <c r="N470" s="261" t="s">
        <v>8448</v>
      </c>
      <c r="O470" s="259"/>
    </row>
    <row r="471" spans="1:15" x14ac:dyDescent="0.3">
      <c r="A471" s="259" t="s">
        <v>3735</v>
      </c>
      <c r="B471" s="261" t="s">
        <v>3103</v>
      </c>
      <c r="C471" s="261" t="s">
        <v>67</v>
      </c>
      <c r="D471" s="261" t="s">
        <v>2107</v>
      </c>
      <c r="E471" s="261" t="s">
        <v>10</v>
      </c>
      <c r="F471" s="259" t="s">
        <v>4765</v>
      </c>
      <c r="G471" s="259" t="s">
        <v>4820</v>
      </c>
      <c r="H471" s="259" t="s">
        <v>6</v>
      </c>
      <c r="I471" s="259" t="s">
        <v>4686</v>
      </c>
      <c r="J471" s="259" t="s">
        <v>4809</v>
      </c>
      <c r="K471" s="259" t="s">
        <v>5</v>
      </c>
      <c r="L471" s="259" t="s">
        <v>6456</v>
      </c>
      <c r="M471" s="259" t="s">
        <v>7403</v>
      </c>
      <c r="N471" s="261" t="s">
        <v>8448</v>
      </c>
      <c r="O471" s="259"/>
    </row>
    <row r="472" spans="1:15" x14ac:dyDescent="0.3">
      <c r="A472" s="259" t="s">
        <v>3735</v>
      </c>
      <c r="B472" s="261" t="s">
        <v>4685</v>
      </c>
      <c r="C472" s="261" t="s">
        <v>7700</v>
      </c>
      <c r="D472" s="261" t="s">
        <v>454</v>
      </c>
      <c r="E472" s="261" t="s">
        <v>3133</v>
      </c>
      <c r="F472" s="259" t="s">
        <v>4679</v>
      </c>
      <c r="G472" s="259" t="s">
        <v>4684</v>
      </c>
      <c r="H472" s="259" t="s">
        <v>6</v>
      </c>
      <c r="I472" s="259" t="s">
        <v>4686</v>
      </c>
      <c r="J472" s="259" t="s">
        <v>3110</v>
      </c>
      <c r="K472" s="259" t="s">
        <v>5</v>
      </c>
      <c r="L472" s="259" t="s">
        <v>6456</v>
      </c>
      <c r="M472" s="259" t="s">
        <v>7403</v>
      </c>
      <c r="N472" s="261" t="s">
        <v>8448</v>
      </c>
      <c r="O472" s="259"/>
    </row>
    <row r="473" spans="1:15" x14ac:dyDescent="0.3">
      <c r="A473" s="259" t="s">
        <v>3735</v>
      </c>
      <c r="B473" s="261" t="s">
        <v>334</v>
      </c>
      <c r="C473" s="261" t="s">
        <v>7700</v>
      </c>
      <c r="D473" s="261" t="s">
        <v>11</v>
      </c>
      <c r="E473" s="261" t="s">
        <v>3133</v>
      </c>
      <c r="F473" s="259" t="s">
        <v>4679</v>
      </c>
      <c r="G473" s="259" t="s">
        <v>4687</v>
      </c>
      <c r="H473" s="259" t="s">
        <v>6</v>
      </c>
      <c r="I473" s="259" t="s">
        <v>4686</v>
      </c>
      <c r="J473" s="259" t="s">
        <v>17</v>
      </c>
      <c r="K473" s="259" t="s">
        <v>5</v>
      </c>
      <c r="L473" s="259" t="s">
        <v>6456</v>
      </c>
      <c r="M473" s="259" t="s">
        <v>7403</v>
      </c>
      <c r="N473" s="261" t="s">
        <v>8448</v>
      </c>
      <c r="O473" s="259"/>
    </row>
    <row r="474" spans="1:15" x14ac:dyDescent="0.3">
      <c r="A474" s="259" t="s">
        <v>3735</v>
      </c>
      <c r="B474" s="261" t="s">
        <v>3736</v>
      </c>
      <c r="C474" s="261" t="s">
        <v>7700</v>
      </c>
      <c r="D474" s="261" t="s">
        <v>11</v>
      </c>
      <c r="E474" s="261" t="s">
        <v>10</v>
      </c>
      <c r="F474" s="259" t="s">
        <v>3727</v>
      </c>
      <c r="G474" s="259" t="s">
        <v>3734</v>
      </c>
      <c r="H474" s="259" t="s">
        <v>6</v>
      </c>
      <c r="I474" s="259" t="s">
        <v>3737</v>
      </c>
      <c r="J474" s="259" t="s">
        <v>17</v>
      </c>
      <c r="K474" s="259" t="s">
        <v>5</v>
      </c>
      <c r="L474" s="259" t="s">
        <v>6456</v>
      </c>
      <c r="M474" s="259" t="s">
        <v>8485</v>
      </c>
      <c r="N474" s="261" t="s">
        <v>8448</v>
      </c>
      <c r="O474" s="259"/>
    </row>
    <row r="475" spans="1:15" x14ac:dyDescent="0.3">
      <c r="A475" s="259" t="s">
        <v>3735</v>
      </c>
      <c r="B475" s="261" t="s">
        <v>2458</v>
      </c>
      <c r="C475" s="261" t="s">
        <v>7700</v>
      </c>
      <c r="D475" s="261" t="s">
        <v>11</v>
      </c>
      <c r="E475" s="261" t="s">
        <v>10</v>
      </c>
      <c r="F475" s="259" t="s">
        <v>4097</v>
      </c>
      <c r="G475" s="259" t="s">
        <v>4098</v>
      </c>
      <c r="H475" s="259" t="s">
        <v>6</v>
      </c>
      <c r="I475" s="259" t="s">
        <v>4099</v>
      </c>
      <c r="J475" s="259" t="s">
        <v>17</v>
      </c>
      <c r="K475" s="259" t="s">
        <v>5</v>
      </c>
      <c r="L475" s="259" t="s">
        <v>6456</v>
      </c>
      <c r="M475" s="259" t="s">
        <v>8134</v>
      </c>
      <c r="N475" s="261" t="s">
        <v>8448</v>
      </c>
      <c r="O475" s="259"/>
    </row>
    <row r="476" spans="1:15" x14ac:dyDescent="0.3">
      <c r="A476" s="259" t="s">
        <v>3735</v>
      </c>
      <c r="B476" s="261" t="s">
        <v>2944</v>
      </c>
      <c r="C476" s="261" t="s">
        <v>7700</v>
      </c>
      <c r="D476" s="261" t="s">
        <v>11</v>
      </c>
      <c r="E476" s="261" t="s">
        <v>10</v>
      </c>
      <c r="F476" s="259" t="s">
        <v>3982</v>
      </c>
      <c r="G476" s="259" t="s">
        <v>3997</v>
      </c>
      <c r="H476" s="259" t="s">
        <v>6</v>
      </c>
      <c r="I476" s="259" t="s">
        <v>3998</v>
      </c>
      <c r="J476" s="259" t="s">
        <v>17</v>
      </c>
      <c r="K476" s="259" t="s">
        <v>5</v>
      </c>
      <c r="L476" s="259" t="s">
        <v>6456</v>
      </c>
      <c r="M476" s="259" t="s">
        <v>8137</v>
      </c>
      <c r="N476" s="261" t="s">
        <v>8448</v>
      </c>
      <c r="O476" s="259"/>
    </row>
    <row r="477" spans="1:15" x14ac:dyDescent="0.3">
      <c r="A477" s="259" t="s">
        <v>3735</v>
      </c>
      <c r="B477" s="261" t="s">
        <v>933</v>
      </c>
      <c r="C477" s="261" t="s">
        <v>7700</v>
      </c>
      <c r="D477" s="261" t="s">
        <v>815</v>
      </c>
      <c r="E477" s="261" t="s">
        <v>836</v>
      </c>
      <c r="F477" s="259" t="s">
        <v>4926</v>
      </c>
      <c r="G477" s="259" t="s">
        <v>4927</v>
      </c>
      <c r="H477" s="259" t="s">
        <v>6</v>
      </c>
      <c r="I477" s="259" t="s">
        <v>4928</v>
      </c>
      <c r="J477" s="259" t="s">
        <v>17</v>
      </c>
      <c r="K477" s="259" t="s">
        <v>5</v>
      </c>
      <c r="L477" s="259" t="s">
        <v>6456</v>
      </c>
      <c r="M477" s="259" t="s">
        <v>5757</v>
      </c>
      <c r="N477" s="261" t="s">
        <v>8448</v>
      </c>
      <c r="O477" s="259"/>
    </row>
    <row r="478" spans="1:15" x14ac:dyDescent="0.3">
      <c r="A478" s="259" t="s">
        <v>3735</v>
      </c>
      <c r="B478" s="261" t="s">
        <v>2953</v>
      </c>
      <c r="C478" s="261" t="s">
        <v>67</v>
      </c>
      <c r="D478" s="261" t="s">
        <v>11</v>
      </c>
      <c r="E478" s="261" t="s">
        <v>10</v>
      </c>
      <c r="F478" s="259" t="s">
        <v>3982</v>
      </c>
      <c r="G478" s="259" t="s">
        <v>4036</v>
      </c>
      <c r="H478" s="259" t="s">
        <v>6</v>
      </c>
      <c r="I478" s="259" t="s">
        <v>4037</v>
      </c>
      <c r="J478" s="259" t="s">
        <v>17</v>
      </c>
      <c r="K478" s="259" t="s">
        <v>5</v>
      </c>
      <c r="L478" s="259" t="s">
        <v>6456</v>
      </c>
      <c r="M478" s="259" t="s">
        <v>8137</v>
      </c>
      <c r="N478" s="261" t="s">
        <v>8448</v>
      </c>
      <c r="O478" s="259"/>
    </row>
    <row r="479" spans="1:15" x14ac:dyDescent="0.3">
      <c r="A479" s="259" t="s">
        <v>3735</v>
      </c>
      <c r="B479" s="261" t="s">
        <v>4118</v>
      </c>
      <c r="C479" s="261" t="s">
        <v>7700</v>
      </c>
      <c r="D479" s="261" t="s">
        <v>11</v>
      </c>
      <c r="E479" s="261" t="s">
        <v>10</v>
      </c>
      <c r="F479" s="259" t="s">
        <v>4097</v>
      </c>
      <c r="G479" s="259" t="s">
        <v>4117</v>
      </c>
      <c r="H479" s="259" t="s">
        <v>6</v>
      </c>
      <c r="I479" s="259" t="s">
        <v>4119</v>
      </c>
      <c r="J479" s="259" t="s">
        <v>17</v>
      </c>
      <c r="K479" s="259" t="s">
        <v>5</v>
      </c>
      <c r="L479" s="259" t="s">
        <v>6456</v>
      </c>
      <c r="M479" s="259" t="s">
        <v>8134</v>
      </c>
      <c r="N479" s="261" t="s">
        <v>8448</v>
      </c>
      <c r="O479" s="259"/>
    </row>
    <row r="480" spans="1:15" x14ac:dyDescent="0.3">
      <c r="A480" s="259" t="s">
        <v>3735</v>
      </c>
      <c r="B480" s="261" t="s">
        <v>4822</v>
      </c>
      <c r="C480" s="261" t="s">
        <v>67</v>
      </c>
      <c r="D480" s="261" t="s">
        <v>2107</v>
      </c>
      <c r="E480" s="261" t="s">
        <v>10</v>
      </c>
      <c r="F480" s="259" t="s">
        <v>4765</v>
      </c>
      <c r="G480" s="260" t="s">
        <v>4821</v>
      </c>
      <c r="H480" s="259" t="s">
        <v>6</v>
      </c>
      <c r="I480" s="259" t="s">
        <v>4823</v>
      </c>
      <c r="J480" s="259" t="s">
        <v>4809</v>
      </c>
      <c r="K480" s="259" t="s">
        <v>5</v>
      </c>
      <c r="L480" s="259" t="s">
        <v>6456</v>
      </c>
      <c r="M480" s="259" t="s">
        <v>7403</v>
      </c>
      <c r="N480" s="261" t="s">
        <v>8448</v>
      </c>
      <c r="O480" s="259" t="s">
        <v>8096</v>
      </c>
    </row>
    <row r="481" spans="1:15" x14ac:dyDescent="0.3">
      <c r="A481" s="259" t="s">
        <v>3735</v>
      </c>
      <c r="B481" s="261" t="s">
        <v>4785</v>
      </c>
      <c r="C481" s="261" t="s">
        <v>7700</v>
      </c>
      <c r="D481" s="261" t="s">
        <v>454</v>
      </c>
      <c r="E481" s="261" t="s">
        <v>3133</v>
      </c>
      <c r="F481" s="259" t="s">
        <v>4765</v>
      </c>
      <c r="G481" s="260" t="s">
        <v>4784</v>
      </c>
      <c r="H481" s="259" t="s">
        <v>6</v>
      </c>
      <c r="I481" s="259" t="s">
        <v>4786</v>
      </c>
      <c r="J481" s="259" t="s">
        <v>3110</v>
      </c>
      <c r="K481" s="259" t="s">
        <v>5</v>
      </c>
      <c r="L481" s="259" t="s">
        <v>6456</v>
      </c>
      <c r="M481" s="259" t="s">
        <v>7403</v>
      </c>
      <c r="N481" s="261" t="s">
        <v>8448</v>
      </c>
      <c r="O481" s="259" t="s">
        <v>8096</v>
      </c>
    </row>
    <row r="482" spans="1:15" x14ac:dyDescent="0.3">
      <c r="A482" s="259" t="s">
        <v>3735</v>
      </c>
      <c r="B482" s="261" t="s">
        <v>4788</v>
      </c>
      <c r="C482" s="261" t="s">
        <v>7700</v>
      </c>
      <c r="D482" s="261" t="s">
        <v>11</v>
      </c>
      <c r="E482" s="261" t="s">
        <v>3133</v>
      </c>
      <c r="F482" s="259" t="s">
        <v>4765</v>
      </c>
      <c r="G482" s="259" t="s">
        <v>4787</v>
      </c>
      <c r="H482" s="259" t="s">
        <v>6</v>
      </c>
      <c r="I482" s="259" t="s">
        <v>4789</v>
      </c>
      <c r="J482" s="259" t="s">
        <v>17</v>
      </c>
      <c r="K482" s="259" t="s">
        <v>5</v>
      </c>
      <c r="L482" s="259" t="s">
        <v>6456</v>
      </c>
      <c r="M482" s="259" t="s">
        <v>7403</v>
      </c>
      <c r="N482" s="261" t="s">
        <v>8448</v>
      </c>
      <c r="O482" s="259"/>
    </row>
    <row r="483" spans="1:15" x14ac:dyDescent="0.3">
      <c r="A483" s="259" t="s">
        <v>3735</v>
      </c>
      <c r="B483" s="261" t="s">
        <v>4225</v>
      </c>
      <c r="C483" s="261" t="s">
        <v>7700</v>
      </c>
      <c r="D483" s="261" t="s">
        <v>454</v>
      </c>
      <c r="E483" s="261" t="s">
        <v>10</v>
      </c>
      <c r="F483" s="259" t="s">
        <v>4212</v>
      </c>
      <c r="G483" s="259" t="s">
        <v>4224</v>
      </c>
      <c r="H483" s="259" t="s">
        <v>6</v>
      </c>
      <c r="I483" s="259" t="s">
        <v>4226</v>
      </c>
      <c r="J483" s="259" t="s">
        <v>3110</v>
      </c>
      <c r="K483" s="259" t="s">
        <v>5</v>
      </c>
      <c r="L483" s="259" t="s">
        <v>6456</v>
      </c>
      <c r="M483" s="259" t="s">
        <v>8136</v>
      </c>
      <c r="N483" s="261" t="s">
        <v>8448</v>
      </c>
      <c r="O483" s="259"/>
    </row>
    <row r="484" spans="1:15" x14ac:dyDescent="0.3">
      <c r="A484" s="259" t="s">
        <v>3735</v>
      </c>
      <c r="B484" s="261" t="s">
        <v>4228</v>
      </c>
      <c r="C484" s="261" t="s">
        <v>7700</v>
      </c>
      <c r="D484" s="261" t="s">
        <v>11</v>
      </c>
      <c r="E484" s="261" t="s">
        <v>3133</v>
      </c>
      <c r="F484" s="259" t="s">
        <v>4212</v>
      </c>
      <c r="G484" s="259" t="s">
        <v>4227</v>
      </c>
      <c r="H484" s="259" t="s">
        <v>6</v>
      </c>
      <c r="I484" s="259" t="s">
        <v>4229</v>
      </c>
      <c r="J484" s="259" t="s">
        <v>17</v>
      </c>
      <c r="K484" s="259" t="s">
        <v>5</v>
      </c>
      <c r="L484" s="259" t="s">
        <v>6456</v>
      </c>
      <c r="M484" s="259" t="s">
        <v>8136</v>
      </c>
      <c r="N484" s="261" t="s">
        <v>8448</v>
      </c>
      <c r="O484" s="259"/>
    </row>
    <row r="485" spans="1:15" x14ac:dyDescent="0.3">
      <c r="A485" s="259" t="s">
        <v>3735</v>
      </c>
      <c r="B485" s="261" t="s">
        <v>4039</v>
      </c>
      <c r="C485" s="261" t="s">
        <v>67</v>
      </c>
      <c r="D485" s="261" t="s">
        <v>11</v>
      </c>
      <c r="E485" s="261" t="s">
        <v>10</v>
      </c>
      <c r="F485" s="259" t="s">
        <v>3982</v>
      </c>
      <c r="G485" s="259" t="s">
        <v>4038</v>
      </c>
      <c r="H485" s="259" t="s">
        <v>6</v>
      </c>
      <c r="I485" s="259" t="s">
        <v>4040</v>
      </c>
      <c r="J485" s="259" t="s">
        <v>17</v>
      </c>
      <c r="K485" s="259" t="s">
        <v>5</v>
      </c>
      <c r="L485" s="259" t="s">
        <v>6456</v>
      </c>
      <c r="M485" s="259" t="s">
        <v>8137</v>
      </c>
      <c r="N485" s="261" t="s">
        <v>8448</v>
      </c>
      <c r="O485" s="259"/>
    </row>
    <row r="486" spans="1:15" x14ac:dyDescent="0.3">
      <c r="A486" s="259" t="s">
        <v>3735</v>
      </c>
      <c r="B486" s="261" t="s">
        <v>4451</v>
      </c>
      <c r="C486" s="261" t="s">
        <v>7700</v>
      </c>
      <c r="D486" s="261" t="s">
        <v>11</v>
      </c>
      <c r="E486" s="261" t="s">
        <v>3133</v>
      </c>
      <c r="F486" s="259" t="s">
        <v>4391</v>
      </c>
      <c r="G486" s="259" t="s">
        <v>4450</v>
      </c>
      <c r="H486" s="259" t="s">
        <v>6</v>
      </c>
      <c r="I486" s="259" t="s">
        <v>4452</v>
      </c>
      <c r="J486" s="259" t="s">
        <v>17</v>
      </c>
      <c r="K486" s="259" t="s">
        <v>5</v>
      </c>
      <c r="L486" s="259" t="s">
        <v>6456</v>
      </c>
      <c r="M486" s="259" t="s">
        <v>8486</v>
      </c>
      <c r="N486" s="261" t="s">
        <v>8448</v>
      </c>
      <c r="O486" s="259"/>
    </row>
    <row r="487" spans="1:15" x14ac:dyDescent="0.3">
      <c r="A487" s="259" t="s">
        <v>3735</v>
      </c>
      <c r="B487" s="261" t="s">
        <v>4034</v>
      </c>
      <c r="C487" s="261" t="s">
        <v>67</v>
      </c>
      <c r="D487" s="261" t="s">
        <v>11</v>
      </c>
      <c r="E487" s="261" t="s">
        <v>10</v>
      </c>
      <c r="F487" s="259" t="s">
        <v>3982</v>
      </c>
      <c r="G487" s="259" t="s">
        <v>4033</v>
      </c>
      <c r="H487" s="259" t="s">
        <v>6</v>
      </c>
      <c r="I487" s="259" t="s">
        <v>4035</v>
      </c>
      <c r="J487" s="259" t="s">
        <v>17</v>
      </c>
      <c r="K487" s="259" t="s">
        <v>5</v>
      </c>
      <c r="L487" s="259" t="s">
        <v>6456</v>
      </c>
      <c r="M487" s="259" t="s">
        <v>8137</v>
      </c>
      <c r="N487" s="261" t="s">
        <v>8448</v>
      </c>
      <c r="O487" s="259"/>
    </row>
    <row r="488" spans="1:15" x14ac:dyDescent="0.3">
      <c r="A488" s="259" t="s">
        <v>3735</v>
      </c>
      <c r="B488" s="261" t="s">
        <v>4042</v>
      </c>
      <c r="C488" s="261" t="s">
        <v>67</v>
      </c>
      <c r="D488" s="261" t="s">
        <v>11</v>
      </c>
      <c r="E488" s="261" t="s">
        <v>10</v>
      </c>
      <c r="F488" s="259" t="s">
        <v>3982</v>
      </c>
      <c r="G488" s="259" t="s">
        <v>4041</v>
      </c>
      <c r="H488" s="259" t="s">
        <v>6</v>
      </c>
      <c r="I488" s="259" t="s">
        <v>4043</v>
      </c>
      <c r="J488" s="259" t="s">
        <v>17</v>
      </c>
      <c r="K488" s="259" t="s">
        <v>5</v>
      </c>
      <c r="L488" s="259" t="s">
        <v>6456</v>
      </c>
      <c r="M488" s="259" t="s">
        <v>8137</v>
      </c>
      <c r="N488" s="261" t="s">
        <v>8448</v>
      </c>
      <c r="O488" s="259"/>
    </row>
    <row r="489" spans="1:15" x14ac:dyDescent="0.3">
      <c r="A489" s="259" t="s">
        <v>3735</v>
      </c>
      <c r="B489" s="261" t="s">
        <v>4454</v>
      </c>
      <c r="C489" s="261" t="s">
        <v>7700</v>
      </c>
      <c r="D489" s="261" t="s">
        <v>454</v>
      </c>
      <c r="E489" s="261" t="s">
        <v>10</v>
      </c>
      <c r="F489" s="259" t="s">
        <v>4391</v>
      </c>
      <c r="G489" s="259" t="s">
        <v>4453</v>
      </c>
      <c r="H489" s="259" t="s">
        <v>6</v>
      </c>
      <c r="I489" s="259" t="s">
        <v>4455</v>
      </c>
      <c r="J489" s="259" t="s">
        <v>3110</v>
      </c>
      <c r="K489" s="259" t="s">
        <v>5</v>
      </c>
      <c r="L489" s="259" t="s">
        <v>6456</v>
      </c>
      <c r="M489" s="259" t="s">
        <v>8486</v>
      </c>
      <c r="N489" s="261" t="s">
        <v>8448</v>
      </c>
      <c r="O489" s="259"/>
    </row>
    <row r="490" spans="1:15" x14ac:dyDescent="0.3">
      <c r="A490" s="259" t="s">
        <v>3735</v>
      </c>
      <c r="B490" s="261" t="s">
        <v>4151</v>
      </c>
      <c r="C490" s="261" t="s">
        <v>7700</v>
      </c>
      <c r="D490" s="261" t="s">
        <v>11</v>
      </c>
      <c r="E490" s="261" t="s">
        <v>10</v>
      </c>
      <c r="F490" s="259" t="s">
        <v>4097</v>
      </c>
      <c r="G490" s="259" t="s">
        <v>4150</v>
      </c>
      <c r="H490" s="259" t="s">
        <v>6</v>
      </c>
      <c r="I490" s="259" t="s">
        <v>4152</v>
      </c>
      <c r="J490" s="259" t="s">
        <v>17</v>
      </c>
      <c r="K490" s="259" t="s">
        <v>5</v>
      </c>
      <c r="L490" s="259" t="s">
        <v>6456</v>
      </c>
      <c r="M490" s="259" t="s">
        <v>8154</v>
      </c>
      <c r="N490" s="261" t="s">
        <v>8448</v>
      </c>
      <c r="O490" s="259"/>
    </row>
    <row r="491" spans="1:15" x14ac:dyDescent="0.3">
      <c r="A491" s="259" t="s">
        <v>3735</v>
      </c>
      <c r="B491" s="261" t="s">
        <v>4457</v>
      </c>
      <c r="C491" s="261" t="s">
        <v>7700</v>
      </c>
      <c r="D491" s="261" t="s">
        <v>11</v>
      </c>
      <c r="E491" s="261" t="s">
        <v>10</v>
      </c>
      <c r="F491" s="259" t="s">
        <v>4391</v>
      </c>
      <c r="G491" s="259" t="s">
        <v>4456</v>
      </c>
      <c r="H491" s="259" t="s">
        <v>6</v>
      </c>
      <c r="I491" s="259" t="s">
        <v>4458</v>
      </c>
      <c r="J491" s="259" t="s">
        <v>17</v>
      </c>
      <c r="K491" s="259" t="s">
        <v>5</v>
      </c>
      <c r="L491" s="259" t="s">
        <v>6456</v>
      </c>
      <c r="M491" s="259" t="s">
        <v>8152</v>
      </c>
      <c r="N491" s="261" t="s">
        <v>8448</v>
      </c>
      <c r="O491" s="259"/>
    </row>
    <row r="492" spans="1:15" x14ac:dyDescent="0.3">
      <c r="A492" s="259" t="s">
        <v>3735</v>
      </c>
      <c r="B492" s="261" t="s">
        <v>3964</v>
      </c>
      <c r="C492" s="261" t="s">
        <v>7700</v>
      </c>
      <c r="D492" s="261" t="s">
        <v>11</v>
      </c>
      <c r="E492" s="261" t="s">
        <v>10</v>
      </c>
      <c r="F492" s="259" t="s">
        <v>3950</v>
      </c>
      <c r="G492" s="259" t="s">
        <v>3963</v>
      </c>
      <c r="H492" s="259" t="s">
        <v>6</v>
      </c>
      <c r="I492" s="259" t="s">
        <v>3965</v>
      </c>
      <c r="J492" s="259" t="s">
        <v>17</v>
      </c>
      <c r="K492" s="259" t="s">
        <v>5</v>
      </c>
      <c r="L492" s="259" t="s">
        <v>6456</v>
      </c>
      <c r="M492" s="259" t="s">
        <v>8487</v>
      </c>
      <c r="N492" s="261" t="s">
        <v>8448</v>
      </c>
      <c r="O492" s="259"/>
    </row>
    <row r="493" spans="1:15" x14ac:dyDescent="0.3">
      <c r="A493" s="259" t="s">
        <v>3893</v>
      </c>
      <c r="B493" s="261" t="s">
        <v>3894</v>
      </c>
      <c r="C493" s="261" t="s">
        <v>7700</v>
      </c>
      <c r="D493" s="261" t="s">
        <v>11</v>
      </c>
      <c r="E493" s="261" t="s">
        <v>10</v>
      </c>
      <c r="F493" s="259" t="s">
        <v>3847</v>
      </c>
      <c r="G493" s="259" t="s">
        <v>3892</v>
      </c>
      <c r="H493" s="259" t="s">
        <v>6</v>
      </c>
      <c r="I493" s="259" t="s">
        <v>3895</v>
      </c>
      <c r="J493" s="259" t="s">
        <v>837</v>
      </c>
      <c r="K493" s="259" t="s">
        <v>5</v>
      </c>
      <c r="L493" s="259" t="s">
        <v>6456</v>
      </c>
      <c r="M493" s="259" t="s">
        <v>6517</v>
      </c>
      <c r="N493" s="261" t="s">
        <v>8448</v>
      </c>
      <c r="O493" s="259"/>
    </row>
    <row r="494" spans="1:15" x14ac:dyDescent="0.3">
      <c r="A494" s="259" t="s">
        <v>3893</v>
      </c>
      <c r="B494" s="261" t="s">
        <v>3269</v>
      </c>
      <c r="C494" s="261" t="s">
        <v>7700</v>
      </c>
      <c r="D494" s="261" t="s">
        <v>815</v>
      </c>
      <c r="E494" s="261" t="s">
        <v>3133</v>
      </c>
      <c r="F494" s="259" t="s">
        <v>3847</v>
      </c>
      <c r="G494" s="259" t="s">
        <v>3896</v>
      </c>
      <c r="H494" s="259" t="s">
        <v>6</v>
      </c>
      <c r="I494" s="259" t="s">
        <v>3895</v>
      </c>
      <c r="J494" s="259" t="s">
        <v>3489</v>
      </c>
      <c r="K494" s="259" t="s">
        <v>5</v>
      </c>
      <c r="L494" s="259" t="s">
        <v>6456</v>
      </c>
      <c r="M494" s="259" t="s">
        <v>6517</v>
      </c>
      <c r="N494" s="261" t="s">
        <v>8448</v>
      </c>
      <c r="O494" s="259"/>
    </row>
    <row r="495" spans="1:15" x14ac:dyDescent="0.3">
      <c r="A495" s="259" t="s">
        <v>3524</v>
      </c>
      <c r="B495" s="261" t="s">
        <v>602</v>
      </c>
      <c r="C495" s="261" t="s">
        <v>3109</v>
      </c>
      <c r="D495" s="261" t="s">
        <v>11</v>
      </c>
      <c r="E495" s="261" t="s">
        <v>10</v>
      </c>
      <c r="F495" s="259" t="s">
        <v>3982</v>
      </c>
      <c r="G495" s="259" t="s">
        <v>4050</v>
      </c>
      <c r="H495" s="259" t="s">
        <v>6</v>
      </c>
      <c r="I495" s="259" t="s">
        <v>4051</v>
      </c>
      <c r="J495" s="259" t="s">
        <v>3486</v>
      </c>
      <c r="K495" s="259" t="s">
        <v>5</v>
      </c>
      <c r="L495" s="259" t="s">
        <v>6456</v>
      </c>
      <c r="M495" s="259" t="s">
        <v>8137</v>
      </c>
      <c r="N495" s="261" t="s">
        <v>8448</v>
      </c>
      <c r="O495" s="259"/>
    </row>
    <row r="496" spans="1:15" x14ac:dyDescent="0.3">
      <c r="A496" s="259" t="s">
        <v>3524</v>
      </c>
      <c r="B496" s="261" t="s">
        <v>51</v>
      </c>
      <c r="C496" s="261" t="s">
        <v>7700</v>
      </c>
      <c r="D496" s="261" t="s">
        <v>815</v>
      </c>
      <c r="E496" s="261" t="s">
        <v>3133</v>
      </c>
      <c r="F496" s="259" t="s">
        <v>3982</v>
      </c>
      <c r="G496" s="259" t="s">
        <v>3983</v>
      </c>
      <c r="H496" s="259" t="s">
        <v>6</v>
      </c>
      <c r="I496" s="259" t="s">
        <v>3984</v>
      </c>
      <c r="J496" s="259" t="s">
        <v>3489</v>
      </c>
      <c r="K496" s="259" t="s">
        <v>5</v>
      </c>
      <c r="L496" s="259" t="s">
        <v>6456</v>
      </c>
      <c r="M496" s="259" t="s">
        <v>8137</v>
      </c>
      <c r="N496" s="261" t="s">
        <v>8448</v>
      </c>
      <c r="O496" s="259"/>
    </row>
    <row r="497" spans="1:15" x14ac:dyDescent="0.3">
      <c r="A497" s="259" t="s">
        <v>3524</v>
      </c>
      <c r="B497" s="261" t="s">
        <v>628</v>
      </c>
      <c r="C497" s="261" t="s">
        <v>67</v>
      </c>
      <c r="D497" s="261" t="s">
        <v>11</v>
      </c>
      <c r="E497" s="261" t="s">
        <v>10</v>
      </c>
      <c r="F497" s="259" t="s">
        <v>3982</v>
      </c>
      <c r="G497" s="259" t="s">
        <v>4024</v>
      </c>
      <c r="H497" s="259" t="s">
        <v>6</v>
      </c>
      <c r="I497" s="259" t="s">
        <v>3988</v>
      </c>
      <c r="J497" s="259" t="s">
        <v>3486</v>
      </c>
      <c r="K497" s="259" t="s">
        <v>5</v>
      </c>
      <c r="L497" s="259" t="s">
        <v>6456</v>
      </c>
      <c r="M497" s="259" t="s">
        <v>7012</v>
      </c>
      <c r="N497" s="261" t="s">
        <v>8448</v>
      </c>
      <c r="O497" s="259"/>
    </row>
    <row r="498" spans="1:15" x14ac:dyDescent="0.3">
      <c r="A498" s="259" t="s">
        <v>3524</v>
      </c>
      <c r="B498" s="261" t="s">
        <v>590</v>
      </c>
      <c r="C498" s="261" t="s">
        <v>7700</v>
      </c>
      <c r="D498" s="261" t="s">
        <v>815</v>
      </c>
      <c r="E498" s="261" t="s">
        <v>3133</v>
      </c>
      <c r="F498" s="259" t="s">
        <v>3982</v>
      </c>
      <c r="G498" s="259" t="s">
        <v>3987</v>
      </c>
      <c r="H498" s="259" t="s">
        <v>6</v>
      </c>
      <c r="I498" s="259" t="s">
        <v>3988</v>
      </c>
      <c r="J498" s="259" t="s">
        <v>3489</v>
      </c>
      <c r="K498" s="259" t="s">
        <v>5</v>
      </c>
      <c r="L498" s="259" t="s">
        <v>6456</v>
      </c>
      <c r="M498" s="259" t="s">
        <v>7012</v>
      </c>
      <c r="N498" s="261" t="s">
        <v>8448</v>
      </c>
      <c r="O498" s="259"/>
    </row>
    <row r="499" spans="1:15" x14ac:dyDescent="0.3">
      <c r="A499" s="259" t="s">
        <v>3524</v>
      </c>
      <c r="B499" s="261" t="s">
        <v>3032</v>
      </c>
      <c r="C499" s="261" t="s">
        <v>7700</v>
      </c>
      <c r="D499" s="261" t="s">
        <v>11</v>
      </c>
      <c r="E499" s="261" t="s">
        <v>10</v>
      </c>
      <c r="F499" s="259" t="s">
        <v>4052</v>
      </c>
      <c r="G499" s="259" t="s">
        <v>4053</v>
      </c>
      <c r="H499" s="259" t="s">
        <v>6</v>
      </c>
      <c r="I499" s="259" t="s">
        <v>4054</v>
      </c>
      <c r="J499" s="259" t="s">
        <v>3486</v>
      </c>
      <c r="K499" s="259" t="s">
        <v>5</v>
      </c>
      <c r="L499" s="259" t="s">
        <v>6456</v>
      </c>
      <c r="M499" s="259" t="s">
        <v>8488</v>
      </c>
      <c r="N499" s="261" t="s">
        <v>8448</v>
      </c>
      <c r="O499" s="259"/>
    </row>
    <row r="500" spans="1:15" x14ac:dyDescent="0.3">
      <c r="A500" s="259" t="s">
        <v>3524</v>
      </c>
      <c r="B500" s="261" t="s">
        <v>679</v>
      </c>
      <c r="C500" s="261" t="s">
        <v>7700</v>
      </c>
      <c r="D500" s="261" t="s">
        <v>815</v>
      </c>
      <c r="E500" s="261" t="s">
        <v>3133</v>
      </c>
      <c r="F500" s="259" t="s">
        <v>4052</v>
      </c>
      <c r="G500" s="259" t="s">
        <v>4055</v>
      </c>
      <c r="H500" s="259" t="s">
        <v>6</v>
      </c>
      <c r="I500" s="259" t="s">
        <v>4054</v>
      </c>
      <c r="J500" s="259" t="s">
        <v>3489</v>
      </c>
      <c r="K500" s="259" t="s">
        <v>5</v>
      </c>
      <c r="L500" s="259" t="s">
        <v>6456</v>
      </c>
      <c r="M500" s="259" t="s">
        <v>8488</v>
      </c>
      <c r="N500" s="261" t="s">
        <v>8448</v>
      </c>
      <c r="O500" s="259"/>
    </row>
    <row r="501" spans="1:15" x14ac:dyDescent="0.3">
      <c r="A501" s="259" t="s">
        <v>3524</v>
      </c>
      <c r="B501" s="261" t="s">
        <v>54</v>
      </c>
      <c r="C501" s="261" t="s">
        <v>7700</v>
      </c>
      <c r="D501" s="261" t="s">
        <v>815</v>
      </c>
      <c r="E501" s="261" t="s">
        <v>3133</v>
      </c>
      <c r="F501" s="259" t="s">
        <v>4052</v>
      </c>
      <c r="G501" s="259" t="s">
        <v>4059</v>
      </c>
      <c r="H501" s="259" t="s">
        <v>6</v>
      </c>
      <c r="I501" s="259" t="s">
        <v>4060</v>
      </c>
      <c r="J501" s="259" t="s">
        <v>3489</v>
      </c>
      <c r="K501" s="259" t="s">
        <v>5</v>
      </c>
      <c r="L501" s="259" t="s">
        <v>6456</v>
      </c>
      <c r="M501" s="259" t="s">
        <v>8488</v>
      </c>
      <c r="N501" s="261" t="s">
        <v>8448</v>
      </c>
      <c r="O501" s="259"/>
    </row>
    <row r="502" spans="1:15" x14ac:dyDescent="0.3">
      <c r="A502" s="259" t="s">
        <v>3524</v>
      </c>
      <c r="B502" s="261" t="s">
        <v>3094</v>
      </c>
      <c r="C502" s="261" t="s">
        <v>7700</v>
      </c>
      <c r="D502" s="261" t="s">
        <v>11</v>
      </c>
      <c r="E502" s="261" t="s">
        <v>10</v>
      </c>
      <c r="F502" s="259" t="s">
        <v>3982</v>
      </c>
      <c r="G502" s="259" t="s">
        <v>3999</v>
      </c>
      <c r="H502" s="259" t="s">
        <v>6</v>
      </c>
      <c r="I502" s="259" t="s">
        <v>4000</v>
      </c>
      <c r="J502" s="259" t="s">
        <v>3486</v>
      </c>
      <c r="K502" s="259" t="s">
        <v>5</v>
      </c>
      <c r="L502" s="259" t="s">
        <v>6456</v>
      </c>
      <c r="M502" s="259" t="s">
        <v>8137</v>
      </c>
      <c r="N502" s="261" t="s">
        <v>8448</v>
      </c>
      <c r="O502" s="259"/>
    </row>
    <row r="503" spans="1:15" x14ac:dyDescent="0.3">
      <c r="A503" s="259" t="s">
        <v>3524</v>
      </c>
      <c r="B503" s="261" t="s">
        <v>292</v>
      </c>
      <c r="C503" s="261" t="s">
        <v>7700</v>
      </c>
      <c r="D503" s="261" t="s">
        <v>815</v>
      </c>
      <c r="E503" s="261" t="s">
        <v>3133</v>
      </c>
      <c r="F503" s="259" t="s">
        <v>3982</v>
      </c>
      <c r="G503" s="259" t="s">
        <v>4006</v>
      </c>
      <c r="H503" s="259" t="s">
        <v>6</v>
      </c>
      <c r="I503" s="259" t="s">
        <v>4007</v>
      </c>
      <c r="J503" s="259" t="s">
        <v>3489</v>
      </c>
      <c r="K503" s="259" t="s">
        <v>5</v>
      </c>
      <c r="L503" s="259" t="s">
        <v>6456</v>
      </c>
      <c r="M503" s="259" t="s">
        <v>8137</v>
      </c>
      <c r="N503" s="261" t="s">
        <v>8448</v>
      </c>
      <c r="O503" s="259"/>
    </row>
    <row r="504" spans="1:15" x14ac:dyDescent="0.3">
      <c r="A504" s="259" t="s">
        <v>3524</v>
      </c>
      <c r="B504" s="261" t="s">
        <v>1017</v>
      </c>
      <c r="C504" s="261" t="s">
        <v>67</v>
      </c>
      <c r="D504" s="261" t="s">
        <v>11</v>
      </c>
      <c r="E504" s="261" t="s">
        <v>10</v>
      </c>
      <c r="F504" s="259" t="s">
        <v>4097</v>
      </c>
      <c r="G504" s="259" t="s">
        <v>4176</v>
      </c>
      <c r="H504" s="259" t="s">
        <v>6</v>
      </c>
      <c r="I504" s="259" t="s">
        <v>4177</v>
      </c>
      <c r="J504" s="259" t="s">
        <v>3486</v>
      </c>
      <c r="K504" s="259" t="s">
        <v>5</v>
      </c>
      <c r="L504" s="259" t="s">
        <v>6456</v>
      </c>
      <c r="M504" s="259" t="s">
        <v>8139</v>
      </c>
      <c r="N504" s="261" t="s">
        <v>8448</v>
      </c>
      <c r="O504" s="259"/>
    </row>
    <row r="505" spans="1:15" x14ac:dyDescent="0.3">
      <c r="A505" s="259" t="s">
        <v>3524</v>
      </c>
      <c r="B505" s="261" t="s">
        <v>1525</v>
      </c>
      <c r="C505" s="261" t="s">
        <v>67</v>
      </c>
      <c r="D505" s="261" t="s">
        <v>815</v>
      </c>
      <c r="E505" s="261" t="s">
        <v>3133</v>
      </c>
      <c r="F505" s="259" t="s">
        <v>4097</v>
      </c>
      <c r="G505" s="259" t="s">
        <v>4180</v>
      </c>
      <c r="H505" s="259" t="s">
        <v>6</v>
      </c>
      <c r="I505" s="259" t="s">
        <v>4181</v>
      </c>
      <c r="J505" s="259" t="s">
        <v>3489</v>
      </c>
      <c r="K505" s="259" t="s">
        <v>5</v>
      </c>
      <c r="L505" s="259" t="s">
        <v>6456</v>
      </c>
      <c r="M505" s="259" t="s">
        <v>8139</v>
      </c>
      <c r="N505" s="261" t="s">
        <v>8448</v>
      </c>
      <c r="O505" s="259"/>
    </row>
    <row r="506" spans="1:15" x14ac:dyDescent="0.3">
      <c r="A506" s="259" t="s">
        <v>3524</v>
      </c>
      <c r="B506" s="261" t="s">
        <v>758</v>
      </c>
      <c r="C506" s="261" t="s">
        <v>67</v>
      </c>
      <c r="D506" s="261" t="s">
        <v>454</v>
      </c>
      <c r="E506" s="261" t="s">
        <v>10</v>
      </c>
      <c r="F506" s="259" t="s">
        <v>4247</v>
      </c>
      <c r="G506" s="259" t="s">
        <v>4314</v>
      </c>
      <c r="H506" s="259" t="s">
        <v>6</v>
      </c>
      <c r="I506" s="259" t="s">
        <v>4315</v>
      </c>
      <c r="J506" s="259" t="s">
        <v>2810</v>
      </c>
      <c r="K506" s="259" t="s">
        <v>5</v>
      </c>
      <c r="L506" s="259" t="s">
        <v>6456</v>
      </c>
      <c r="M506" s="259" t="s">
        <v>8489</v>
      </c>
      <c r="N506" s="261" t="s">
        <v>8448</v>
      </c>
      <c r="O506" s="259"/>
    </row>
    <row r="507" spans="1:15" x14ac:dyDescent="0.3">
      <c r="A507" s="259" t="s">
        <v>3524</v>
      </c>
      <c r="B507" s="261" t="s">
        <v>3047</v>
      </c>
      <c r="C507" s="261" t="s">
        <v>67</v>
      </c>
      <c r="D507" s="261" t="s">
        <v>11</v>
      </c>
      <c r="E507" s="261" t="s">
        <v>3133</v>
      </c>
      <c r="F507" s="259" t="s">
        <v>4247</v>
      </c>
      <c r="G507" s="259" t="s">
        <v>4325</v>
      </c>
      <c r="H507" s="259" t="s">
        <v>6</v>
      </c>
      <c r="I507" s="259" t="s">
        <v>4326</v>
      </c>
      <c r="J507" s="259" t="s">
        <v>3486</v>
      </c>
      <c r="K507" s="259" t="s">
        <v>5</v>
      </c>
      <c r="L507" s="259" t="s">
        <v>6456</v>
      </c>
      <c r="M507" s="259" t="s">
        <v>8489</v>
      </c>
      <c r="N507" s="261" t="s">
        <v>8448</v>
      </c>
      <c r="O507" s="259"/>
    </row>
    <row r="508" spans="1:15" x14ac:dyDescent="0.3">
      <c r="A508" s="259" t="s">
        <v>3524</v>
      </c>
      <c r="B508" s="261" t="s">
        <v>2279</v>
      </c>
      <c r="C508" s="261" t="s">
        <v>67</v>
      </c>
      <c r="D508" s="261" t="s">
        <v>815</v>
      </c>
      <c r="E508" s="261" t="s">
        <v>3133</v>
      </c>
      <c r="F508" s="259" t="s">
        <v>4247</v>
      </c>
      <c r="G508" s="259" t="s">
        <v>4333</v>
      </c>
      <c r="H508" s="259" t="s">
        <v>6</v>
      </c>
      <c r="I508" s="259" t="s">
        <v>4326</v>
      </c>
      <c r="J508" s="259" t="s">
        <v>3489</v>
      </c>
      <c r="K508" s="259" t="s">
        <v>5</v>
      </c>
      <c r="L508" s="259" t="s">
        <v>6456</v>
      </c>
      <c r="M508" s="259" t="s">
        <v>8489</v>
      </c>
      <c r="N508" s="261" t="s">
        <v>8448</v>
      </c>
      <c r="O508" s="259"/>
    </row>
    <row r="509" spans="1:15" x14ac:dyDescent="0.3">
      <c r="A509" s="259" t="s">
        <v>3524</v>
      </c>
      <c r="B509" s="261" t="s">
        <v>3525</v>
      </c>
      <c r="C509" s="261" t="s">
        <v>7700</v>
      </c>
      <c r="D509" s="261" t="s">
        <v>11</v>
      </c>
      <c r="E509" s="261" t="s">
        <v>10</v>
      </c>
      <c r="F509" s="259" t="s">
        <v>3503</v>
      </c>
      <c r="G509" s="259" t="s">
        <v>3523</v>
      </c>
      <c r="H509" s="259" t="s">
        <v>6</v>
      </c>
      <c r="I509" s="259" t="s">
        <v>3526</v>
      </c>
      <c r="J509" s="259" t="s">
        <v>3486</v>
      </c>
      <c r="K509" s="259" t="s">
        <v>5</v>
      </c>
      <c r="L509" s="259" t="s">
        <v>6456</v>
      </c>
      <c r="M509" s="259" t="s">
        <v>8490</v>
      </c>
      <c r="N509" s="261" t="s">
        <v>8448</v>
      </c>
      <c r="O509" s="259"/>
    </row>
    <row r="510" spans="1:15" x14ac:dyDescent="0.3">
      <c r="A510" s="259" t="s">
        <v>3524</v>
      </c>
      <c r="B510" s="261" t="s">
        <v>3528</v>
      </c>
      <c r="C510" s="261" t="s">
        <v>7700</v>
      </c>
      <c r="D510" s="261" t="s">
        <v>815</v>
      </c>
      <c r="E510" s="261" t="s">
        <v>3133</v>
      </c>
      <c r="F510" s="259" t="s">
        <v>3503</v>
      </c>
      <c r="G510" s="259" t="s">
        <v>3527</v>
      </c>
      <c r="H510" s="259" t="s">
        <v>6</v>
      </c>
      <c r="I510" s="259" t="s">
        <v>3526</v>
      </c>
      <c r="J510" s="259" t="s">
        <v>3489</v>
      </c>
      <c r="K510" s="259" t="s">
        <v>5</v>
      </c>
      <c r="L510" s="259" t="s">
        <v>6456</v>
      </c>
      <c r="M510" s="259" t="s">
        <v>8490</v>
      </c>
      <c r="N510" s="261" t="s">
        <v>8448</v>
      </c>
      <c r="O510" s="259"/>
    </row>
    <row r="511" spans="1:15" x14ac:dyDescent="0.3">
      <c r="A511" s="259" t="s">
        <v>3524</v>
      </c>
      <c r="B511" s="261" t="s">
        <v>4407</v>
      </c>
      <c r="C511" s="261" t="s">
        <v>7700</v>
      </c>
      <c r="D511" s="262" t="s">
        <v>454</v>
      </c>
      <c r="E511" s="261" t="s">
        <v>10</v>
      </c>
      <c r="F511" s="259" t="s">
        <v>4765</v>
      </c>
      <c r="G511" s="259" t="s">
        <v>4790</v>
      </c>
      <c r="H511" s="259" t="s">
        <v>6</v>
      </c>
      <c r="I511" s="259" t="s">
        <v>4791</v>
      </c>
      <c r="J511" s="259" t="s">
        <v>2810</v>
      </c>
      <c r="K511" s="259" t="s">
        <v>5</v>
      </c>
      <c r="L511" s="259" t="s">
        <v>6456</v>
      </c>
      <c r="M511" s="259" t="s">
        <v>8141</v>
      </c>
      <c r="N511" s="261" t="s">
        <v>8448</v>
      </c>
      <c r="O511" s="259" t="s">
        <v>8138</v>
      </c>
    </row>
    <row r="512" spans="1:15" x14ac:dyDescent="0.3">
      <c r="A512" s="259" t="s">
        <v>3524</v>
      </c>
      <c r="B512" s="261" t="s">
        <v>4288</v>
      </c>
      <c r="C512" s="261" t="s">
        <v>7700</v>
      </c>
      <c r="D512" s="261" t="s">
        <v>11</v>
      </c>
      <c r="E512" s="261" t="s">
        <v>3133</v>
      </c>
      <c r="F512" s="259" t="s">
        <v>4247</v>
      </c>
      <c r="G512" s="259" t="s">
        <v>4287</v>
      </c>
      <c r="H512" s="259" t="s">
        <v>6</v>
      </c>
      <c r="I512" s="259" t="s">
        <v>4289</v>
      </c>
      <c r="J512" s="259" t="s">
        <v>3486</v>
      </c>
      <c r="K512" s="259" t="s">
        <v>5</v>
      </c>
      <c r="L512" s="259" t="s">
        <v>6456</v>
      </c>
      <c r="M512" s="259" t="s">
        <v>8141</v>
      </c>
      <c r="N512" s="261" t="s">
        <v>8448</v>
      </c>
      <c r="O512" s="259"/>
    </row>
    <row r="513" spans="1:15" x14ac:dyDescent="0.3">
      <c r="A513" s="259" t="s">
        <v>3524</v>
      </c>
      <c r="B513" s="261" t="s">
        <v>4004</v>
      </c>
      <c r="C513" s="261" t="s">
        <v>7700</v>
      </c>
      <c r="D513" s="261" t="s">
        <v>815</v>
      </c>
      <c r="E513" s="261" t="s">
        <v>3133</v>
      </c>
      <c r="F513" s="259" t="s">
        <v>4247</v>
      </c>
      <c r="G513" s="259" t="s">
        <v>4290</v>
      </c>
      <c r="H513" s="259" t="s">
        <v>6</v>
      </c>
      <c r="I513" s="259" t="s">
        <v>4291</v>
      </c>
      <c r="J513" s="259" t="s">
        <v>3489</v>
      </c>
      <c r="K513" s="259" t="s">
        <v>5</v>
      </c>
      <c r="L513" s="259" t="s">
        <v>6456</v>
      </c>
      <c r="M513" s="259" t="s">
        <v>8141</v>
      </c>
      <c r="N513" s="261" t="s">
        <v>8448</v>
      </c>
      <c r="O513" s="259"/>
    </row>
    <row r="514" spans="1:15" x14ac:dyDescent="0.3">
      <c r="A514" s="259" t="s">
        <v>3524</v>
      </c>
      <c r="B514" s="261" t="s">
        <v>3708</v>
      </c>
      <c r="C514" s="261" t="s">
        <v>7700</v>
      </c>
      <c r="D514" s="261" t="s">
        <v>11</v>
      </c>
      <c r="E514" s="261" t="s">
        <v>10</v>
      </c>
      <c r="F514" s="259" t="s">
        <v>3698</v>
      </c>
      <c r="G514" s="259" t="s">
        <v>3707</v>
      </c>
      <c r="H514" s="259" t="s">
        <v>6</v>
      </c>
      <c r="I514" s="259" t="s">
        <v>3709</v>
      </c>
      <c r="J514" s="259" t="s">
        <v>3486</v>
      </c>
      <c r="K514" s="259" t="s">
        <v>5</v>
      </c>
      <c r="L514" s="259" t="s">
        <v>6456</v>
      </c>
      <c r="M514" s="259" t="s">
        <v>8140</v>
      </c>
      <c r="N514" s="261" t="s">
        <v>8448</v>
      </c>
      <c r="O514" s="259"/>
    </row>
    <row r="515" spans="1:15" x14ac:dyDescent="0.3">
      <c r="A515" s="259" t="s">
        <v>3524</v>
      </c>
      <c r="B515" s="261" t="s">
        <v>3711</v>
      </c>
      <c r="C515" s="261" t="s">
        <v>7700</v>
      </c>
      <c r="D515" s="261" t="s">
        <v>815</v>
      </c>
      <c r="E515" s="261" t="s">
        <v>3133</v>
      </c>
      <c r="F515" s="259" t="s">
        <v>3698</v>
      </c>
      <c r="G515" s="259" t="s">
        <v>3710</v>
      </c>
      <c r="H515" s="259" t="s">
        <v>6</v>
      </c>
      <c r="I515" s="259" t="s">
        <v>3712</v>
      </c>
      <c r="J515" s="259" t="s">
        <v>3489</v>
      </c>
      <c r="K515" s="259" t="s">
        <v>5</v>
      </c>
      <c r="L515" s="259" t="s">
        <v>6456</v>
      </c>
      <c r="M515" s="259" t="s">
        <v>8140</v>
      </c>
      <c r="N515" s="261" t="s">
        <v>8448</v>
      </c>
      <c r="O515" s="259"/>
    </row>
    <row r="516" spans="1:15" x14ac:dyDescent="0.3">
      <c r="A516" s="259" t="s">
        <v>3524</v>
      </c>
      <c r="B516" s="261" t="s">
        <v>4183</v>
      </c>
      <c r="C516" s="261" t="s">
        <v>7700</v>
      </c>
      <c r="D516" s="261" t="s">
        <v>815</v>
      </c>
      <c r="E516" s="261" t="s">
        <v>836</v>
      </c>
      <c r="F516" s="259" t="s">
        <v>4849</v>
      </c>
      <c r="G516" s="259" t="s">
        <v>4870</v>
      </c>
      <c r="H516" s="259" t="s">
        <v>6</v>
      </c>
      <c r="I516" s="259" t="s">
        <v>4871</v>
      </c>
      <c r="J516" s="259" t="s">
        <v>3489</v>
      </c>
      <c r="K516" s="259" t="s">
        <v>5</v>
      </c>
      <c r="L516" s="259" t="s">
        <v>6456</v>
      </c>
      <c r="M516" s="259" t="s">
        <v>8450</v>
      </c>
      <c r="N516" s="261" t="s">
        <v>8448</v>
      </c>
      <c r="O516" s="259"/>
    </row>
    <row r="517" spans="1:15" x14ac:dyDescent="0.3">
      <c r="A517" s="259" t="s">
        <v>3524</v>
      </c>
      <c r="B517" s="261" t="s">
        <v>4653</v>
      </c>
      <c r="C517" s="261" t="s">
        <v>67</v>
      </c>
      <c r="D517" s="261" t="s">
        <v>2107</v>
      </c>
      <c r="E517" s="261" t="s">
        <v>10</v>
      </c>
      <c r="F517" s="259" t="s">
        <v>4577</v>
      </c>
      <c r="G517" s="259" t="s">
        <v>4652</v>
      </c>
      <c r="H517" s="259" t="s">
        <v>6</v>
      </c>
      <c r="I517" s="259" t="s">
        <v>4644</v>
      </c>
      <c r="J517" s="259" t="s">
        <v>4654</v>
      </c>
      <c r="K517" s="259" t="s">
        <v>5</v>
      </c>
      <c r="L517" s="259" t="s">
        <v>6456</v>
      </c>
      <c r="M517" s="259" t="s">
        <v>6515</v>
      </c>
      <c r="N517" s="261" t="s">
        <v>8448</v>
      </c>
      <c r="O517" s="259" t="s">
        <v>8564</v>
      </c>
    </row>
    <row r="518" spans="1:15" x14ac:dyDescent="0.3">
      <c r="A518" s="259" t="s">
        <v>3524</v>
      </c>
      <c r="B518" s="261" t="s">
        <v>3535</v>
      </c>
      <c r="C518" s="261" t="s">
        <v>7700</v>
      </c>
      <c r="D518" s="261" t="s">
        <v>454</v>
      </c>
      <c r="E518" s="261" t="s">
        <v>3133</v>
      </c>
      <c r="F518" s="259" t="s">
        <v>4577</v>
      </c>
      <c r="G518" s="259" t="s">
        <v>4643</v>
      </c>
      <c r="H518" s="259" t="s">
        <v>6</v>
      </c>
      <c r="I518" s="259" t="s">
        <v>4644</v>
      </c>
      <c r="J518" s="259" t="s">
        <v>2810</v>
      </c>
      <c r="K518" s="259" t="s">
        <v>5</v>
      </c>
      <c r="L518" s="259" t="s">
        <v>6456</v>
      </c>
      <c r="M518" s="259" t="s">
        <v>6515</v>
      </c>
      <c r="N518" s="261" t="s">
        <v>8448</v>
      </c>
      <c r="O518" s="259" t="s">
        <v>8564</v>
      </c>
    </row>
    <row r="519" spans="1:15" x14ac:dyDescent="0.3">
      <c r="A519" s="259" t="s">
        <v>3524</v>
      </c>
      <c r="B519" s="261" t="s">
        <v>3538</v>
      </c>
      <c r="C519" s="261" t="s">
        <v>7700</v>
      </c>
      <c r="D519" s="261" t="s">
        <v>11</v>
      </c>
      <c r="E519" s="261" t="s">
        <v>3133</v>
      </c>
      <c r="F519" s="259" t="s">
        <v>4577</v>
      </c>
      <c r="G519" s="259" t="s">
        <v>4645</v>
      </c>
      <c r="H519" s="259" t="s">
        <v>6</v>
      </c>
      <c r="I519" s="259" t="s">
        <v>4644</v>
      </c>
      <c r="J519" s="259" t="s">
        <v>3486</v>
      </c>
      <c r="K519" s="259" t="s">
        <v>5</v>
      </c>
      <c r="L519" s="259" t="s">
        <v>6456</v>
      </c>
      <c r="M519" s="259" t="s">
        <v>6515</v>
      </c>
      <c r="N519" s="261" t="s">
        <v>8448</v>
      </c>
      <c r="O519" s="259" t="s">
        <v>8564</v>
      </c>
    </row>
    <row r="520" spans="1:15" x14ac:dyDescent="0.3">
      <c r="A520" s="259" t="s">
        <v>3524</v>
      </c>
      <c r="B520" s="261" t="s">
        <v>4293</v>
      </c>
      <c r="C520" s="261" t="s">
        <v>7700</v>
      </c>
      <c r="D520" s="261" t="s">
        <v>815</v>
      </c>
      <c r="E520" s="261" t="s">
        <v>3133</v>
      </c>
      <c r="F520" s="259" t="s">
        <v>4577</v>
      </c>
      <c r="G520" s="259" t="s">
        <v>4646</v>
      </c>
      <c r="H520" s="259" t="s">
        <v>6</v>
      </c>
      <c r="I520" s="259" t="s">
        <v>4644</v>
      </c>
      <c r="J520" s="259" t="s">
        <v>3489</v>
      </c>
      <c r="K520" s="259" t="s">
        <v>5</v>
      </c>
      <c r="L520" s="259" t="s">
        <v>6456</v>
      </c>
      <c r="M520" s="259" t="s">
        <v>6515</v>
      </c>
      <c r="N520" s="261" t="s">
        <v>8448</v>
      </c>
      <c r="O520" s="259" t="s">
        <v>8564</v>
      </c>
    </row>
    <row r="521" spans="1:15" x14ac:dyDescent="0.3">
      <c r="A521" s="259" t="s">
        <v>3524</v>
      </c>
      <c r="B521" s="261" t="s">
        <v>3846</v>
      </c>
      <c r="C521" s="261" t="s">
        <v>7700</v>
      </c>
      <c r="D521" s="261" t="s">
        <v>815</v>
      </c>
      <c r="E521" s="261" t="s">
        <v>836</v>
      </c>
      <c r="F521" s="259" t="s">
        <v>3727</v>
      </c>
      <c r="G521" s="259" t="s">
        <v>3845</v>
      </c>
      <c r="H521" s="259" t="s">
        <v>6</v>
      </c>
      <c r="I521" s="259" t="s">
        <v>3844</v>
      </c>
      <c r="J521" s="259" t="s">
        <v>3489</v>
      </c>
      <c r="K521" s="259" t="s">
        <v>5</v>
      </c>
      <c r="L521" s="259" t="s">
        <v>6456</v>
      </c>
      <c r="M521" s="259" t="s">
        <v>8476</v>
      </c>
      <c r="N521" s="261" t="s">
        <v>8448</v>
      </c>
      <c r="O521" s="259"/>
    </row>
    <row r="522" spans="1:15" x14ac:dyDescent="0.3">
      <c r="A522" s="259" t="s">
        <v>3509</v>
      </c>
      <c r="B522" s="261" t="s">
        <v>467</v>
      </c>
      <c r="C522" s="261" t="s">
        <v>7700</v>
      </c>
      <c r="D522" s="261" t="s">
        <v>11</v>
      </c>
      <c r="E522" s="261" t="s">
        <v>10</v>
      </c>
      <c r="F522" s="259" t="s">
        <v>3503</v>
      </c>
      <c r="G522" s="259" t="s">
        <v>3508</v>
      </c>
      <c r="H522" s="259" t="s">
        <v>6</v>
      </c>
      <c r="I522" s="259" t="s">
        <v>3510</v>
      </c>
      <c r="J522" s="259" t="s">
        <v>3118</v>
      </c>
      <c r="K522" s="259" t="s">
        <v>5</v>
      </c>
      <c r="L522" s="259" t="s">
        <v>6456</v>
      </c>
      <c r="M522" s="259" t="s">
        <v>8143</v>
      </c>
      <c r="N522" s="261" t="s">
        <v>8448</v>
      </c>
      <c r="O522" s="259"/>
    </row>
    <row r="523" spans="1:15" x14ac:dyDescent="0.3">
      <c r="A523" s="259" t="s">
        <v>3509</v>
      </c>
      <c r="B523" s="261" t="s">
        <v>500</v>
      </c>
      <c r="C523" s="261" t="s">
        <v>7700</v>
      </c>
      <c r="D523" s="261" t="s">
        <v>815</v>
      </c>
      <c r="E523" s="261" t="s">
        <v>3133</v>
      </c>
      <c r="F523" s="259" t="s">
        <v>3503</v>
      </c>
      <c r="G523" s="259" t="s">
        <v>3511</v>
      </c>
      <c r="H523" s="259" t="s">
        <v>6</v>
      </c>
      <c r="I523" s="259" t="s">
        <v>3512</v>
      </c>
      <c r="J523" s="259" t="s">
        <v>816</v>
      </c>
      <c r="K523" s="259" t="s">
        <v>5</v>
      </c>
      <c r="L523" s="259" t="s">
        <v>6456</v>
      </c>
      <c r="M523" s="259" t="s">
        <v>8143</v>
      </c>
      <c r="N523" s="261" t="s">
        <v>8448</v>
      </c>
      <c r="O523" s="259"/>
    </row>
    <row r="524" spans="1:15" x14ac:dyDescent="0.3">
      <c r="A524" s="259" t="s">
        <v>3890</v>
      </c>
      <c r="B524" s="261" t="s">
        <v>500</v>
      </c>
      <c r="C524" s="261" t="s">
        <v>7700</v>
      </c>
      <c r="D524" s="261" t="s">
        <v>11</v>
      </c>
      <c r="E524" s="261" t="s">
        <v>10</v>
      </c>
      <c r="F524" s="259" t="s">
        <v>3847</v>
      </c>
      <c r="G524" s="259" t="s">
        <v>3889</v>
      </c>
      <c r="H524" s="259" t="s">
        <v>6</v>
      </c>
      <c r="I524" s="259" t="s">
        <v>3891</v>
      </c>
      <c r="J524" s="259" t="s">
        <v>837</v>
      </c>
      <c r="K524" s="259" t="s">
        <v>5</v>
      </c>
      <c r="L524" s="259" t="s">
        <v>6456</v>
      </c>
      <c r="M524" s="259" t="s">
        <v>8156</v>
      </c>
      <c r="N524" s="261" t="s">
        <v>8448</v>
      </c>
      <c r="O524" s="259"/>
    </row>
    <row r="525" spans="1:15" x14ac:dyDescent="0.3">
      <c r="A525" s="259" t="s">
        <v>3890</v>
      </c>
      <c r="B525" s="261" t="s">
        <v>3901</v>
      </c>
      <c r="C525" s="261" t="s">
        <v>67</v>
      </c>
      <c r="D525" s="261" t="s">
        <v>11</v>
      </c>
      <c r="E525" s="261" t="s">
        <v>10</v>
      </c>
      <c r="F525" s="259" t="s">
        <v>3847</v>
      </c>
      <c r="G525" s="259" t="s">
        <v>3900</v>
      </c>
      <c r="H525" s="259" t="s">
        <v>6</v>
      </c>
      <c r="I525" s="259" t="s">
        <v>3902</v>
      </c>
      <c r="J525" s="259" t="s">
        <v>837</v>
      </c>
      <c r="K525" s="259" t="s">
        <v>5</v>
      </c>
      <c r="L525" s="259" t="s">
        <v>6456</v>
      </c>
      <c r="M525" s="259" t="s">
        <v>8491</v>
      </c>
      <c r="N525" s="261" t="s">
        <v>8448</v>
      </c>
      <c r="O525" s="259"/>
    </row>
    <row r="526" spans="1:15" x14ac:dyDescent="0.3">
      <c r="A526" s="259" t="s">
        <v>4814</v>
      </c>
      <c r="B526" s="261" t="s">
        <v>3195</v>
      </c>
      <c r="C526" s="261" t="s">
        <v>67</v>
      </c>
      <c r="D526" s="261" t="s">
        <v>11</v>
      </c>
      <c r="E526" s="261" t="s">
        <v>10</v>
      </c>
      <c r="F526" s="259" t="s">
        <v>4765</v>
      </c>
      <c r="G526" s="259" t="s">
        <v>4813</v>
      </c>
      <c r="H526" s="259" t="s">
        <v>6</v>
      </c>
      <c r="I526" s="259" t="s">
        <v>4815</v>
      </c>
      <c r="J526" s="259" t="s">
        <v>837</v>
      </c>
      <c r="K526" s="259" t="s">
        <v>5</v>
      </c>
      <c r="L526" s="259" t="s">
        <v>6456</v>
      </c>
      <c r="M526" s="259" t="s">
        <v>7403</v>
      </c>
      <c r="N526" s="261" t="s">
        <v>8448</v>
      </c>
      <c r="O526" s="259"/>
    </row>
    <row r="527" spans="1:15" x14ac:dyDescent="0.3">
      <c r="A527" s="259" t="s">
        <v>3505</v>
      </c>
      <c r="B527" s="261" t="s">
        <v>3552</v>
      </c>
      <c r="C527" s="261" t="s">
        <v>67</v>
      </c>
      <c r="D527" s="261" t="s">
        <v>11</v>
      </c>
      <c r="E527" s="261" t="s">
        <v>10</v>
      </c>
      <c r="F527" s="259" t="s">
        <v>3503</v>
      </c>
      <c r="G527" s="259" t="s">
        <v>3551</v>
      </c>
      <c r="H527" s="259" t="s">
        <v>6</v>
      </c>
      <c r="I527" s="259" t="s">
        <v>3507</v>
      </c>
      <c r="J527" s="259" t="s">
        <v>222</v>
      </c>
      <c r="K527" s="259" t="s">
        <v>5</v>
      </c>
      <c r="L527" s="259" t="s">
        <v>6456</v>
      </c>
      <c r="M527" s="259" t="s">
        <v>8144</v>
      </c>
      <c r="N527" s="261" t="s">
        <v>8448</v>
      </c>
      <c r="O527" s="259"/>
    </row>
    <row r="528" spans="1:15" x14ac:dyDescent="0.3">
      <c r="A528" s="259" t="s">
        <v>3505</v>
      </c>
      <c r="B528" s="261" t="s">
        <v>3506</v>
      </c>
      <c r="C528" s="261" t="s">
        <v>7700</v>
      </c>
      <c r="D528" s="261" t="s">
        <v>815</v>
      </c>
      <c r="E528" s="261" t="s">
        <v>3133</v>
      </c>
      <c r="F528" s="259" t="s">
        <v>3503</v>
      </c>
      <c r="G528" s="259" t="s">
        <v>3504</v>
      </c>
      <c r="H528" s="259" t="s">
        <v>6</v>
      </c>
      <c r="I528" s="259" t="s">
        <v>3507</v>
      </c>
      <c r="J528" s="259" t="s">
        <v>816</v>
      </c>
      <c r="K528" s="259" t="s">
        <v>5</v>
      </c>
      <c r="L528" s="259" t="s">
        <v>6456</v>
      </c>
      <c r="M528" s="259" t="s">
        <v>8144</v>
      </c>
      <c r="N528" s="261" t="s">
        <v>8448</v>
      </c>
      <c r="O528" s="259"/>
    </row>
    <row r="529" spans="1:15" x14ac:dyDescent="0.3">
      <c r="A529" s="259" t="s">
        <v>3505</v>
      </c>
      <c r="B529" s="261" t="s">
        <v>3518</v>
      </c>
      <c r="C529" s="261" t="s">
        <v>7700</v>
      </c>
      <c r="D529" s="261" t="s">
        <v>11</v>
      </c>
      <c r="E529" s="261" t="s">
        <v>10</v>
      </c>
      <c r="F529" s="259" t="s">
        <v>3503</v>
      </c>
      <c r="G529" s="259" t="s">
        <v>3517</v>
      </c>
      <c r="H529" s="259" t="s">
        <v>6</v>
      </c>
      <c r="I529" s="259" t="s">
        <v>3519</v>
      </c>
      <c r="J529" s="259" t="s">
        <v>222</v>
      </c>
      <c r="K529" s="259" t="s">
        <v>5</v>
      </c>
      <c r="L529" s="259" t="s">
        <v>6456</v>
      </c>
      <c r="M529" s="259" t="s">
        <v>8144</v>
      </c>
      <c r="N529" s="261" t="s">
        <v>8448</v>
      </c>
      <c r="O529" s="259"/>
    </row>
    <row r="530" spans="1:15" x14ac:dyDescent="0.3">
      <c r="A530" s="259" t="s">
        <v>3505</v>
      </c>
      <c r="B530" s="261" t="s">
        <v>3521</v>
      </c>
      <c r="C530" s="261" t="s">
        <v>7700</v>
      </c>
      <c r="D530" s="261" t="s">
        <v>815</v>
      </c>
      <c r="E530" s="261" t="s">
        <v>3133</v>
      </c>
      <c r="F530" s="259" t="s">
        <v>3503</v>
      </c>
      <c r="G530" s="259" t="s">
        <v>3520</v>
      </c>
      <c r="H530" s="259" t="s">
        <v>6</v>
      </c>
      <c r="I530" s="259" t="s">
        <v>3522</v>
      </c>
      <c r="J530" s="259" t="s">
        <v>816</v>
      </c>
      <c r="K530" s="259" t="s">
        <v>5</v>
      </c>
      <c r="L530" s="259" t="s">
        <v>6456</v>
      </c>
      <c r="M530" s="259" t="s">
        <v>8144</v>
      </c>
      <c r="N530" s="261" t="s">
        <v>8448</v>
      </c>
      <c r="O530" s="259"/>
    </row>
    <row r="531" spans="1:15" x14ac:dyDescent="0.3">
      <c r="A531" s="259" t="s">
        <v>3505</v>
      </c>
      <c r="B531" s="261" t="s">
        <v>3557</v>
      </c>
      <c r="C531" s="261" t="s">
        <v>67</v>
      </c>
      <c r="D531" s="261" t="s">
        <v>11</v>
      </c>
      <c r="E531" s="261" t="s">
        <v>10</v>
      </c>
      <c r="F531" s="259" t="s">
        <v>3503</v>
      </c>
      <c r="G531" s="259" t="s">
        <v>3556</v>
      </c>
      <c r="H531" s="259" t="s">
        <v>6</v>
      </c>
      <c r="I531" s="259" t="s">
        <v>3541</v>
      </c>
      <c r="J531" s="259" t="s">
        <v>222</v>
      </c>
      <c r="K531" s="259" t="s">
        <v>5</v>
      </c>
      <c r="L531" s="259" t="s">
        <v>6456</v>
      </c>
      <c r="M531" s="259" t="s">
        <v>8144</v>
      </c>
      <c r="N531" s="261" t="s">
        <v>8448</v>
      </c>
      <c r="O531" s="259"/>
    </row>
    <row r="532" spans="1:15" x14ac:dyDescent="0.3">
      <c r="A532" s="259" t="s">
        <v>3505</v>
      </c>
      <c r="B532" s="261" t="s">
        <v>3540</v>
      </c>
      <c r="C532" s="261" t="s">
        <v>7700</v>
      </c>
      <c r="D532" s="261" t="s">
        <v>815</v>
      </c>
      <c r="E532" s="261" t="s">
        <v>3133</v>
      </c>
      <c r="F532" s="259" t="s">
        <v>3503</v>
      </c>
      <c r="G532" s="259" t="s">
        <v>3539</v>
      </c>
      <c r="H532" s="259" t="s">
        <v>6</v>
      </c>
      <c r="I532" s="259" t="s">
        <v>3541</v>
      </c>
      <c r="J532" s="259" t="s">
        <v>816</v>
      </c>
      <c r="K532" s="259" t="s">
        <v>5</v>
      </c>
      <c r="L532" s="259" t="s">
        <v>6456</v>
      </c>
      <c r="M532" s="259" t="s">
        <v>8144</v>
      </c>
      <c r="N532" s="261" t="s">
        <v>8448</v>
      </c>
      <c r="O532" s="259"/>
    </row>
    <row r="533" spans="1:15" x14ac:dyDescent="0.3">
      <c r="A533" s="259" t="s">
        <v>3505</v>
      </c>
      <c r="B533" s="261" t="s">
        <v>3562</v>
      </c>
      <c r="C533" s="261" t="s">
        <v>67</v>
      </c>
      <c r="D533" s="261" t="s">
        <v>11</v>
      </c>
      <c r="E533" s="261" t="s">
        <v>10</v>
      </c>
      <c r="F533" s="259" t="s">
        <v>3503</v>
      </c>
      <c r="G533" s="259" t="s">
        <v>3561</v>
      </c>
      <c r="H533" s="259" t="s">
        <v>6</v>
      </c>
      <c r="I533" s="259" t="s">
        <v>3543</v>
      </c>
      <c r="J533" s="259" t="s">
        <v>222</v>
      </c>
      <c r="K533" s="259" t="s">
        <v>5</v>
      </c>
      <c r="L533" s="259" t="s">
        <v>6456</v>
      </c>
      <c r="M533" s="259" t="s">
        <v>8144</v>
      </c>
      <c r="N533" s="261" t="s">
        <v>8448</v>
      </c>
      <c r="O533" s="259"/>
    </row>
    <row r="534" spans="1:15" x14ac:dyDescent="0.3">
      <c r="A534" s="259" t="s">
        <v>3505</v>
      </c>
      <c r="B534" s="261" t="s">
        <v>3255</v>
      </c>
      <c r="C534" s="261" t="s">
        <v>7700</v>
      </c>
      <c r="D534" s="261" t="s">
        <v>815</v>
      </c>
      <c r="E534" s="261" t="s">
        <v>3133</v>
      </c>
      <c r="F534" s="259" t="s">
        <v>3503</v>
      </c>
      <c r="G534" s="259" t="s">
        <v>3542</v>
      </c>
      <c r="H534" s="259" t="s">
        <v>6</v>
      </c>
      <c r="I534" s="259" t="s">
        <v>3543</v>
      </c>
      <c r="J534" s="259" t="s">
        <v>816</v>
      </c>
      <c r="K534" s="259" t="s">
        <v>5</v>
      </c>
      <c r="L534" s="259" t="s">
        <v>6456</v>
      </c>
      <c r="M534" s="259" t="s">
        <v>8144</v>
      </c>
      <c r="N534" s="261" t="s">
        <v>8448</v>
      </c>
      <c r="O534" s="259"/>
    </row>
    <row r="535" spans="1:15" x14ac:dyDescent="0.3">
      <c r="A535" s="259" t="s">
        <v>3514</v>
      </c>
      <c r="B535" s="261" t="s">
        <v>3554</v>
      </c>
      <c r="C535" s="261" t="s">
        <v>67</v>
      </c>
      <c r="D535" s="261" t="s">
        <v>11</v>
      </c>
      <c r="E535" s="261" t="s">
        <v>10</v>
      </c>
      <c r="F535" s="259" t="s">
        <v>3503</v>
      </c>
      <c r="G535" s="259" t="s">
        <v>3553</v>
      </c>
      <c r="H535" s="259" t="s">
        <v>6</v>
      </c>
      <c r="I535" s="259" t="s">
        <v>3555</v>
      </c>
      <c r="J535" s="259" t="s">
        <v>222</v>
      </c>
      <c r="K535" s="259" t="s">
        <v>5</v>
      </c>
      <c r="L535" s="259" t="s">
        <v>6456</v>
      </c>
      <c r="M535" s="259" t="s">
        <v>8144</v>
      </c>
      <c r="N535" s="261" t="s">
        <v>8448</v>
      </c>
      <c r="O535" s="259"/>
    </row>
    <row r="536" spans="1:15" x14ac:dyDescent="0.3">
      <c r="A536" s="259" t="s">
        <v>3514</v>
      </c>
      <c r="B536" s="261" t="s">
        <v>3515</v>
      </c>
      <c r="C536" s="261" t="s">
        <v>7700</v>
      </c>
      <c r="D536" s="261" t="s">
        <v>11</v>
      </c>
      <c r="E536" s="261" t="s">
        <v>10</v>
      </c>
      <c r="F536" s="259" t="s">
        <v>3503</v>
      </c>
      <c r="G536" s="259" t="s">
        <v>3513</v>
      </c>
      <c r="H536" s="259" t="s">
        <v>6</v>
      </c>
      <c r="I536" s="259" t="s">
        <v>3516</v>
      </c>
      <c r="J536" s="259" t="s">
        <v>222</v>
      </c>
      <c r="K536" s="259" t="s">
        <v>5</v>
      </c>
      <c r="L536" s="259" t="s">
        <v>6456</v>
      </c>
      <c r="M536" s="259" t="s">
        <v>8144</v>
      </c>
      <c r="N536" s="261" t="s">
        <v>8448</v>
      </c>
      <c r="O536" s="259"/>
    </row>
    <row r="537" spans="1:15" x14ac:dyDescent="0.3">
      <c r="A537" s="259" t="s">
        <v>3514</v>
      </c>
      <c r="B537" s="261" t="s">
        <v>3559</v>
      </c>
      <c r="C537" s="261" t="s">
        <v>67</v>
      </c>
      <c r="D537" s="261" t="s">
        <v>11</v>
      </c>
      <c r="E537" s="261" t="s">
        <v>10</v>
      </c>
      <c r="F537" s="259" t="s">
        <v>3503</v>
      </c>
      <c r="G537" s="259" t="s">
        <v>3558</v>
      </c>
      <c r="H537" s="259" t="s">
        <v>6</v>
      </c>
      <c r="I537" s="259" t="s">
        <v>3560</v>
      </c>
      <c r="J537" s="259" t="s">
        <v>222</v>
      </c>
      <c r="K537" s="259" t="s">
        <v>5</v>
      </c>
      <c r="L537" s="259" t="s">
        <v>6456</v>
      </c>
      <c r="M537" s="259" t="s">
        <v>8144</v>
      </c>
      <c r="N537" s="261" t="s">
        <v>8448</v>
      </c>
      <c r="O537" s="259"/>
    </row>
    <row r="538" spans="1:15" x14ac:dyDescent="0.3">
      <c r="A538" s="259" t="s">
        <v>3579</v>
      </c>
      <c r="B538" s="261" t="s">
        <v>2008</v>
      </c>
      <c r="C538" s="261" t="s">
        <v>7700</v>
      </c>
      <c r="D538" s="261" t="s">
        <v>2107</v>
      </c>
      <c r="E538" s="261" t="s">
        <v>10</v>
      </c>
      <c r="F538" s="259" t="s">
        <v>4679</v>
      </c>
      <c r="G538" s="259" t="s">
        <v>4682</v>
      </c>
      <c r="H538" s="259" t="s">
        <v>6</v>
      </c>
      <c r="I538" s="259" t="s">
        <v>4683</v>
      </c>
      <c r="J538" s="259" t="s">
        <v>3567</v>
      </c>
      <c r="K538" s="259" t="s">
        <v>5</v>
      </c>
      <c r="L538" s="259" t="s">
        <v>6456</v>
      </c>
      <c r="M538" s="259" t="s">
        <v>7403</v>
      </c>
      <c r="N538" s="261" t="s">
        <v>8448</v>
      </c>
      <c r="O538" s="259"/>
    </row>
    <row r="539" spans="1:15" x14ac:dyDescent="0.3">
      <c r="A539" s="259" t="s">
        <v>3579</v>
      </c>
      <c r="B539" s="261" t="s">
        <v>4767</v>
      </c>
      <c r="C539" s="261" t="s">
        <v>7700</v>
      </c>
      <c r="D539" s="261" t="s">
        <v>454</v>
      </c>
      <c r="E539" s="261" t="s">
        <v>10</v>
      </c>
      <c r="F539" s="259" t="s">
        <v>4765</v>
      </c>
      <c r="G539" s="259" t="s">
        <v>4766</v>
      </c>
      <c r="H539" s="259" t="s">
        <v>6</v>
      </c>
      <c r="I539" s="259" t="s">
        <v>4683</v>
      </c>
      <c r="J539" s="259" t="s">
        <v>2810</v>
      </c>
      <c r="K539" s="259" t="s">
        <v>5</v>
      </c>
      <c r="L539" s="259" t="s">
        <v>6456</v>
      </c>
      <c r="M539" s="259" t="s">
        <v>7405</v>
      </c>
      <c r="N539" s="261" t="s">
        <v>8448</v>
      </c>
      <c r="O539" s="259"/>
    </row>
    <row r="540" spans="1:15" x14ac:dyDescent="0.3">
      <c r="A540" s="259" t="s">
        <v>3579</v>
      </c>
      <c r="B540" s="261" t="s">
        <v>4828</v>
      </c>
      <c r="C540" s="261" t="s">
        <v>67</v>
      </c>
      <c r="D540" s="261" t="s">
        <v>11</v>
      </c>
      <c r="E540" s="261" t="s">
        <v>10</v>
      </c>
      <c r="F540" s="259" t="s">
        <v>4765</v>
      </c>
      <c r="G540" s="259" t="s">
        <v>4827</v>
      </c>
      <c r="H540" s="259" t="s">
        <v>6</v>
      </c>
      <c r="I540" s="259" t="s">
        <v>4683</v>
      </c>
      <c r="J540" s="259" t="s">
        <v>3486</v>
      </c>
      <c r="K540" s="259" t="s">
        <v>5</v>
      </c>
      <c r="L540" s="259" t="s">
        <v>6456</v>
      </c>
      <c r="M540" s="259" t="s">
        <v>8492</v>
      </c>
      <c r="N540" s="261" t="s">
        <v>8448</v>
      </c>
      <c r="O540" s="259"/>
    </row>
    <row r="541" spans="1:15" x14ac:dyDescent="0.3">
      <c r="A541" s="259" t="s">
        <v>3579</v>
      </c>
      <c r="B541" s="261" t="s">
        <v>4769</v>
      </c>
      <c r="C541" s="261" t="s">
        <v>7700</v>
      </c>
      <c r="D541" s="261" t="s">
        <v>815</v>
      </c>
      <c r="E541" s="261" t="s">
        <v>3133</v>
      </c>
      <c r="F541" s="259" t="s">
        <v>4765</v>
      </c>
      <c r="G541" s="259" t="s">
        <v>4768</v>
      </c>
      <c r="H541" s="259" t="s">
        <v>6</v>
      </c>
      <c r="I541" s="259" t="s">
        <v>4683</v>
      </c>
      <c r="J541" s="259" t="s">
        <v>3489</v>
      </c>
      <c r="K541" s="259" t="s">
        <v>5</v>
      </c>
      <c r="L541" s="259" t="s">
        <v>6456</v>
      </c>
      <c r="M541" s="259" t="s">
        <v>8492</v>
      </c>
      <c r="N541" s="261" t="s">
        <v>8448</v>
      </c>
      <c r="O541" s="259"/>
    </row>
    <row r="542" spans="1:15" x14ac:dyDescent="0.3">
      <c r="A542" s="259" t="s">
        <v>3579</v>
      </c>
      <c r="B542" s="261" t="s">
        <v>4689</v>
      </c>
      <c r="C542" s="261" t="s">
        <v>7700</v>
      </c>
      <c r="D542" s="261" t="s">
        <v>2107</v>
      </c>
      <c r="E542" s="261" t="s">
        <v>10</v>
      </c>
      <c r="F542" s="259" t="s">
        <v>4679</v>
      </c>
      <c r="G542" s="259" t="s">
        <v>4688</v>
      </c>
      <c r="H542" s="259" t="s">
        <v>6</v>
      </c>
      <c r="I542" s="259" t="s">
        <v>4690</v>
      </c>
      <c r="J542" s="259" t="s">
        <v>3567</v>
      </c>
      <c r="K542" s="259" t="s">
        <v>5</v>
      </c>
      <c r="L542" s="259" t="s">
        <v>6456</v>
      </c>
      <c r="M542" s="259" t="s">
        <v>7403</v>
      </c>
      <c r="N542" s="261" t="s">
        <v>8448</v>
      </c>
      <c r="O542" s="259"/>
    </row>
    <row r="543" spans="1:15" x14ac:dyDescent="0.3">
      <c r="A543" s="259" t="s">
        <v>3579</v>
      </c>
      <c r="B543" s="261" t="s">
        <v>4692</v>
      </c>
      <c r="C543" s="261" t="s">
        <v>7700</v>
      </c>
      <c r="D543" s="261" t="s">
        <v>454</v>
      </c>
      <c r="E543" s="261" t="s">
        <v>3133</v>
      </c>
      <c r="F543" s="259" t="s">
        <v>4679</v>
      </c>
      <c r="G543" s="259" t="s">
        <v>4691</v>
      </c>
      <c r="H543" s="259" t="s">
        <v>6</v>
      </c>
      <c r="I543" s="259" t="s">
        <v>4693</v>
      </c>
      <c r="J543" s="259" t="s">
        <v>2810</v>
      </c>
      <c r="K543" s="259" t="s">
        <v>5</v>
      </c>
      <c r="L543" s="259" t="s">
        <v>6456</v>
      </c>
      <c r="M543" s="259" t="s">
        <v>7403</v>
      </c>
      <c r="N543" s="261" t="s">
        <v>8448</v>
      </c>
      <c r="O543" s="259"/>
    </row>
    <row r="544" spans="1:15" x14ac:dyDescent="0.3">
      <c r="A544" s="259" t="s">
        <v>3579</v>
      </c>
      <c r="B544" s="261" t="s">
        <v>4695</v>
      </c>
      <c r="C544" s="261" t="s">
        <v>7700</v>
      </c>
      <c r="D544" s="261" t="s">
        <v>11</v>
      </c>
      <c r="E544" s="261" t="s">
        <v>3133</v>
      </c>
      <c r="F544" s="259" t="s">
        <v>4679</v>
      </c>
      <c r="G544" s="259" t="s">
        <v>4694</v>
      </c>
      <c r="H544" s="259" t="s">
        <v>6</v>
      </c>
      <c r="I544" s="259" t="s">
        <v>4693</v>
      </c>
      <c r="J544" s="259" t="s">
        <v>3486</v>
      </c>
      <c r="K544" s="259" t="s">
        <v>5</v>
      </c>
      <c r="L544" s="259" t="s">
        <v>6456</v>
      </c>
      <c r="M544" s="259" t="s">
        <v>7403</v>
      </c>
      <c r="N544" s="261" t="s">
        <v>8448</v>
      </c>
      <c r="O544" s="259"/>
    </row>
    <row r="545" spans="1:15" x14ac:dyDescent="0.3">
      <c r="A545" s="259" t="s">
        <v>3579</v>
      </c>
      <c r="B545" s="261" t="s">
        <v>4697</v>
      </c>
      <c r="C545" s="261" t="s">
        <v>7700</v>
      </c>
      <c r="D545" s="261" t="s">
        <v>815</v>
      </c>
      <c r="E545" s="261" t="s">
        <v>3133</v>
      </c>
      <c r="F545" s="259" t="s">
        <v>4679</v>
      </c>
      <c r="G545" s="259" t="s">
        <v>4696</v>
      </c>
      <c r="H545" s="259" t="s">
        <v>6</v>
      </c>
      <c r="I545" s="259" t="s">
        <v>4693</v>
      </c>
      <c r="J545" s="259" t="s">
        <v>3489</v>
      </c>
      <c r="K545" s="259" t="s">
        <v>5</v>
      </c>
      <c r="L545" s="259" t="s">
        <v>6456</v>
      </c>
      <c r="M545" s="259" t="s">
        <v>7403</v>
      </c>
      <c r="N545" s="261" t="s">
        <v>8448</v>
      </c>
      <c r="O545" s="259"/>
    </row>
    <row r="546" spans="1:15" x14ac:dyDescent="0.3">
      <c r="A546" s="259" t="s">
        <v>3579</v>
      </c>
      <c r="B546" s="261" t="s">
        <v>3952</v>
      </c>
      <c r="C546" s="261" t="s">
        <v>7700</v>
      </c>
      <c r="D546" s="261" t="s">
        <v>11</v>
      </c>
      <c r="E546" s="261" t="s">
        <v>10</v>
      </c>
      <c r="F546" s="259" t="s">
        <v>3950</v>
      </c>
      <c r="G546" s="259" t="s">
        <v>3951</v>
      </c>
      <c r="H546" s="259" t="s">
        <v>6</v>
      </c>
      <c r="I546" s="259" t="s">
        <v>3953</v>
      </c>
      <c r="J546" s="259" t="s">
        <v>3486</v>
      </c>
      <c r="K546" s="259" t="s">
        <v>5</v>
      </c>
      <c r="L546" s="259" t="s">
        <v>6456</v>
      </c>
      <c r="M546" s="259" t="s">
        <v>8487</v>
      </c>
      <c r="N546" s="261" t="s">
        <v>8448</v>
      </c>
      <c r="O546" s="259"/>
    </row>
    <row r="547" spans="1:15" x14ac:dyDescent="0.3">
      <c r="A547" s="259" t="s">
        <v>3579</v>
      </c>
      <c r="B547" s="261" t="s">
        <v>3955</v>
      </c>
      <c r="C547" s="261" t="s">
        <v>7700</v>
      </c>
      <c r="D547" s="261" t="s">
        <v>815</v>
      </c>
      <c r="E547" s="261" t="s">
        <v>3133</v>
      </c>
      <c r="F547" s="259" t="s">
        <v>3950</v>
      </c>
      <c r="G547" s="259" t="s">
        <v>3954</v>
      </c>
      <c r="H547" s="259" t="s">
        <v>6</v>
      </c>
      <c r="I547" s="259" t="s">
        <v>3956</v>
      </c>
      <c r="J547" s="259" t="s">
        <v>3489</v>
      </c>
      <c r="K547" s="259" t="s">
        <v>5</v>
      </c>
      <c r="L547" s="259" t="s">
        <v>6456</v>
      </c>
      <c r="M547" s="259" t="s">
        <v>8487</v>
      </c>
      <c r="N547" s="261" t="s">
        <v>8448</v>
      </c>
      <c r="O547" s="259"/>
    </row>
    <row r="548" spans="1:15" x14ac:dyDescent="0.3">
      <c r="A548" s="259" t="s">
        <v>3579</v>
      </c>
      <c r="B548" s="261" t="s">
        <v>4699</v>
      </c>
      <c r="C548" s="261" t="s">
        <v>7700</v>
      </c>
      <c r="D548" s="261" t="s">
        <v>2107</v>
      </c>
      <c r="E548" s="261" t="s">
        <v>10</v>
      </c>
      <c r="F548" s="259" t="s">
        <v>4679</v>
      </c>
      <c r="G548" s="259" t="s">
        <v>4698</v>
      </c>
      <c r="H548" s="259" t="s">
        <v>6</v>
      </c>
      <c r="I548" s="259" t="s">
        <v>4700</v>
      </c>
      <c r="J548" s="259" t="s">
        <v>3567</v>
      </c>
      <c r="K548" s="259" t="s">
        <v>5</v>
      </c>
      <c r="L548" s="259" t="s">
        <v>6456</v>
      </c>
      <c r="M548" s="259" t="s">
        <v>7403</v>
      </c>
      <c r="N548" s="261" t="s">
        <v>8448</v>
      </c>
      <c r="O548" s="259"/>
    </row>
    <row r="549" spans="1:15" x14ac:dyDescent="0.3">
      <c r="A549" s="259" t="s">
        <v>3579</v>
      </c>
      <c r="B549" s="261" t="s">
        <v>4702</v>
      </c>
      <c r="C549" s="261" t="s">
        <v>7700</v>
      </c>
      <c r="D549" s="261" t="s">
        <v>454</v>
      </c>
      <c r="E549" s="261" t="s">
        <v>3133</v>
      </c>
      <c r="F549" s="259" t="s">
        <v>4679</v>
      </c>
      <c r="G549" s="259" t="s">
        <v>4701</v>
      </c>
      <c r="H549" s="259" t="s">
        <v>6</v>
      </c>
      <c r="I549" s="259" t="s">
        <v>4703</v>
      </c>
      <c r="J549" s="259" t="s">
        <v>2810</v>
      </c>
      <c r="K549" s="259" t="s">
        <v>5</v>
      </c>
      <c r="L549" s="259" t="s">
        <v>6456</v>
      </c>
      <c r="M549" s="259" t="s">
        <v>7403</v>
      </c>
      <c r="N549" s="261" t="s">
        <v>8448</v>
      </c>
      <c r="O549" s="259"/>
    </row>
    <row r="550" spans="1:15" x14ac:dyDescent="0.3">
      <c r="A550" s="259" t="s">
        <v>3579</v>
      </c>
      <c r="B550" s="261" t="s">
        <v>4705</v>
      </c>
      <c r="C550" s="261" t="s">
        <v>7700</v>
      </c>
      <c r="D550" s="261" t="s">
        <v>11</v>
      </c>
      <c r="E550" s="261" t="s">
        <v>3133</v>
      </c>
      <c r="F550" s="259" t="s">
        <v>4679</v>
      </c>
      <c r="G550" s="259" t="s">
        <v>4704</v>
      </c>
      <c r="H550" s="259" t="s">
        <v>6</v>
      </c>
      <c r="I550" s="259" t="s">
        <v>4706</v>
      </c>
      <c r="J550" s="259" t="s">
        <v>3486</v>
      </c>
      <c r="K550" s="259" t="s">
        <v>5</v>
      </c>
      <c r="L550" s="259" t="s">
        <v>6456</v>
      </c>
      <c r="M550" s="259" t="s">
        <v>7403</v>
      </c>
      <c r="N550" s="261" t="s">
        <v>8448</v>
      </c>
      <c r="O550" s="259"/>
    </row>
    <row r="551" spans="1:15" x14ac:dyDescent="0.3">
      <c r="A551" s="259" t="s">
        <v>3579</v>
      </c>
      <c r="B551" s="261" t="s">
        <v>4708</v>
      </c>
      <c r="C551" s="261" t="s">
        <v>7700</v>
      </c>
      <c r="D551" s="261" t="s">
        <v>815</v>
      </c>
      <c r="E551" s="261" t="s">
        <v>3133</v>
      </c>
      <c r="F551" s="259" t="s">
        <v>4679</v>
      </c>
      <c r="G551" s="259" t="s">
        <v>4707</v>
      </c>
      <c r="H551" s="259" t="s">
        <v>6</v>
      </c>
      <c r="I551" s="259" t="s">
        <v>4709</v>
      </c>
      <c r="J551" s="259" t="s">
        <v>3489</v>
      </c>
      <c r="K551" s="259" t="s">
        <v>5</v>
      </c>
      <c r="L551" s="259" t="s">
        <v>6456</v>
      </c>
      <c r="M551" s="259" t="s">
        <v>7403</v>
      </c>
      <c r="N551" s="261" t="s">
        <v>8448</v>
      </c>
      <c r="O551" s="259"/>
    </row>
    <row r="552" spans="1:15" x14ac:dyDescent="0.3">
      <c r="A552" s="259" t="s">
        <v>3579</v>
      </c>
      <c r="B552" s="261" t="s">
        <v>4469</v>
      </c>
      <c r="C552" s="261" t="s">
        <v>67</v>
      </c>
      <c r="D552" s="261" t="s">
        <v>454</v>
      </c>
      <c r="E552" s="261" t="s">
        <v>10</v>
      </c>
      <c r="F552" s="259" t="s">
        <v>4391</v>
      </c>
      <c r="G552" s="259" t="s">
        <v>4468</v>
      </c>
      <c r="H552" s="259" t="s">
        <v>6</v>
      </c>
      <c r="I552" s="259" t="s">
        <v>4470</v>
      </c>
      <c r="J552" s="259" t="s">
        <v>2810</v>
      </c>
      <c r="K552" s="259" t="s">
        <v>5</v>
      </c>
      <c r="L552" s="259" t="s">
        <v>6456</v>
      </c>
      <c r="M552" s="259" t="s">
        <v>8486</v>
      </c>
      <c r="N552" s="261" t="s">
        <v>8448</v>
      </c>
      <c r="O552" s="259"/>
    </row>
    <row r="553" spans="1:15" x14ac:dyDescent="0.3">
      <c r="A553" s="259" t="s">
        <v>3579</v>
      </c>
      <c r="B553" s="261" t="s">
        <v>4393</v>
      </c>
      <c r="C553" s="261" t="s">
        <v>7700</v>
      </c>
      <c r="D553" s="261" t="s">
        <v>11</v>
      </c>
      <c r="E553" s="261" t="s">
        <v>3133</v>
      </c>
      <c r="F553" s="259" t="s">
        <v>4391</v>
      </c>
      <c r="G553" s="259" t="s">
        <v>4392</v>
      </c>
      <c r="H553" s="259" t="s">
        <v>6</v>
      </c>
      <c r="I553" s="259" t="s">
        <v>4394</v>
      </c>
      <c r="J553" s="259" t="s">
        <v>3486</v>
      </c>
      <c r="K553" s="259" t="s">
        <v>5</v>
      </c>
      <c r="L553" s="259" t="s">
        <v>6456</v>
      </c>
      <c r="M553" s="259" t="s">
        <v>8486</v>
      </c>
      <c r="N553" s="261" t="s">
        <v>8448</v>
      </c>
      <c r="O553" s="259"/>
    </row>
    <row r="554" spans="1:15" x14ac:dyDescent="0.3">
      <c r="A554" s="259" t="s">
        <v>3579</v>
      </c>
      <c r="B554" s="261" t="s">
        <v>4396</v>
      </c>
      <c r="C554" s="261" t="s">
        <v>7700</v>
      </c>
      <c r="D554" s="261" t="s">
        <v>815</v>
      </c>
      <c r="E554" s="261" t="s">
        <v>3133</v>
      </c>
      <c r="F554" s="259" t="s">
        <v>4391</v>
      </c>
      <c r="G554" s="259" t="s">
        <v>4395</v>
      </c>
      <c r="H554" s="259" t="s">
        <v>6</v>
      </c>
      <c r="I554" s="259" t="s">
        <v>4397</v>
      </c>
      <c r="J554" s="259" t="s">
        <v>3489</v>
      </c>
      <c r="K554" s="259" t="s">
        <v>5</v>
      </c>
      <c r="L554" s="259" t="s">
        <v>6456</v>
      </c>
      <c r="M554" s="259" t="s">
        <v>8486</v>
      </c>
      <c r="N554" s="261" t="s">
        <v>8448</v>
      </c>
      <c r="O554" s="259"/>
    </row>
    <row r="555" spans="1:15" x14ac:dyDescent="0.3">
      <c r="A555" s="259" t="s">
        <v>3579</v>
      </c>
      <c r="B555" s="261" t="s">
        <v>3613</v>
      </c>
      <c r="C555" s="261" t="s">
        <v>67</v>
      </c>
      <c r="D555" s="261" t="s">
        <v>454</v>
      </c>
      <c r="E555" s="261" t="s">
        <v>10</v>
      </c>
      <c r="F555" s="259" t="s">
        <v>3563</v>
      </c>
      <c r="G555" s="259" t="s">
        <v>3612</v>
      </c>
      <c r="H555" s="259" t="s">
        <v>6</v>
      </c>
      <c r="I555" s="259" t="s">
        <v>3614</v>
      </c>
      <c r="J555" s="259" t="s">
        <v>2810</v>
      </c>
      <c r="K555" s="259" t="s">
        <v>5</v>
      </c>
      <c r="L555" s="259" t="s">
        <v>6456</v>
      </c>
      <c r="M555" s="259" t="s">
        <v>8148</v>
      </c>
      <c r="N555" s="261" t="s">
        <v>8448</v>
      </c>
      <c r="O555" s="259"/>
    </row>
    <row r="556" spans="1:15" x14ac:dyDescent="0.3">
      <c r="A556" s="259" t="s">
        <v>3579</v>
      </c>
      <c r="B556" s="261" t="s">
        <v>4472</v>
      </c>
      <c r="C556" s="261" t="s">
        <v>67</v>
      </c>
      <c r="D556" s="261" t="s">
        <v>454</v>
      </c>
      <c r="E556" s="261" t="s">
        <v>10</v>
      </c>
      <c r="F556" s="259" t="s">
        <v>4391</v>
      </c>
      <c r="G556" s="259" t="s">
        <v>4471</v>
      </c>
      <c r="H556" s="259" t="s">
        <v>6</v>
      </c>
      <c r="I556" s="259" t="s">
        <v>2782</v>
      </c>
      <c r="J556" s="259" t="s">
        <v>2810</v>
      </c>
      <c r="K556" s="259" t="s">
        <v>5</v>
      </c>
      <c r="L556" s="259" t="s">
        <v>6456</v>
      </c>
      <c r="M556" s="259" t="s">
        <v>8135</v>
      </c>
      <c r="N556" s="261" t="s">
        <v>8448</v>
      </c>
      <c r="O556" s="259"/>
    </row>
    <row r="557" spans="1:15" x14ac:dyDescent="0.3">
      <c r="A557" s="259" t="s">
        <v>3579</v>
      </c>
      <c r="B557" s="261" t="s">
        <v>4399</v>
      </c>
      <c r="C557" s="261" t="s">
        <v>7700</v>
      </c>
      <c r="D557" s="261" t="s">
        <v>11</v>
      </c>
      <c r="E557" s="261" t="s">
        <v>3133</v>
      </c>
      <c r="F557" s="259" t="s">
        <v>4391</v>
      </c>
      <c r="G557" s="259" t="s">
        <v>4398</v>
      </c>
      <c r="H557" s="259" t="s">
        <v>6</v>
      </c>
      <c r="I557" s="259" t="s">
        <v>2782</v>
      </c>
      <c r="J557" s="259" t="s">
        <v>3486</v>
      </c>
      <c r="K557" s="259" t="s">
        <v>5</v>
      </c>
      <c r="L557" s="259" t="s">
        <v>6456</v>
      </c>
      <c r="M557" s="259" t="s">
        <v>8135</v>
      </c>
      <c r="N557" s="261" t="s">
        <v>8448</v>
      </c>
      <c r="O557" s="259"/>
    </row>
    <row r="558" spans="1:15" x14ac:dyDescent="0.3">
      <c r="A558" s="259" t="s">
        <v>3579</v>
      </c>
      <c r="B558" s="261" t="s">
        <v>4716</v>
      </c>
      <c r="C558" s="261" t="s">
        <v>7700</v>
      </c>
      <c r="D558" s="261" t="s">
        <v>2107</v>
      </c>
      <c r="E558" s="261" t="s">
        <v>10</v>
      </c>
      <c r="F558" s="259" t="s">
        <v>4679</v>
      </c>
      <c r="G558" s="259" t="s">
        <v>4715</v>
      </c>
      <c r="H558" s="259" t="s">
        <v>6</v>
      </c>
      <c r="I558" s="259" t="s">
        <v>4717</v>
      </c>
      <c r="J558" s="259" t="s">
        <v>3567</v>
      </c>
      <c r="K558" s="259" t="s">
        <v>5</v>
      </c>
      <c r="L558" s="259" t="s">
        <v>6456</v>
      </c>
      <c r="M558" s="259" t="s">
        <v>7403</v>
      </c>
      <c r="N558" s="261" t="s">
        <v>8448</v>
      </c>
      <c r="O558" s="259"/>
    </row>
    <row r="559" spans="1:15" x14ac:dyDescent="0.3">
      <c r="A559" s="259" t="s">
        <v>3579</v>
      </c>
      <c r="B559" s="261" t="s">
        <v>4719</v>
      </c>
      <c r="C559" s="261" t="s">
        <v>7700</v>
      </c>
      <c r="D559" s="261" t="s">
        <v>454</v>
      </c>
      <c r="E559" s="261" t="s">
        <v>3133</v>
      </c>
      <c r="F559" s="259" t="s">
        <v>4679</v>
      </c>
      <c r="G559" s="259" t="s">
        <v>4718</v>
      </c>
      <c r="H559" s="259" t="s">
        <v>6</v>
      </c>
      <c r="I559" s="259" t="s">
        <v>4720</v>
      </c>
      <c r="J559" s="259" t="s">
        <v>2810</v>
      </c>
      <c r="K559" s="259" t="s">
        <v>5</v>
      </c>
      <c r="L559" s="259" t="s">
        <v>6456</v>
      </c>
      <c r="M559" s="259" t="s">
        <v>7403</v>
      </c>
      <c r="N559" s="261" t="s">
        <v>8448</v>
      </c>
      <c r="O559" s="259"/>
    </row>
    <row r="560" spans="1:15" x14ac:dyDescent="0.3">
      <c r="A560" s="259" t="s">
        <v>3579</v>
      </c>
      <c r="B560" s="261" t="s">
        <v>4722</v>
      </c>
      <c r="C560" s="261" t="s">
        <v>7700</v>
      </c>
      <c r="D560" s="261" t="s">
        <v>11</v>
      </c>
      <c r="E560" s="261" t="s">
        <v>3133</v>
      </c>
      <c r="F560" s="259" t="s">
        <v>4679</v>
      </c>
      <c r="G560" s="259" t="s">
        <v>4721</v>
      </c>
      <c r="H560" s="259" t="s">
        <v>6</v>
      </c>
      <c r="I560" s="259" t="s">
        <v>4723</v>
      </c>
      <c r="J560" s="259" t="s">
        <v>3486</v>
      </c>
      <c r="K560" s="259" t="s">
        <v>5</v>
      </c>
      <c r="L560" s="259" t="s">
        <v>6456</v>
      </c>
      <c r="M560" s="259" t="s">
        <v>7403</v>
      </c>
      <c r="N560" s="261" t="s">
        <v>8448</v>
      </c>
      <c r="O560" s="259"/>
    </row>
    <row r="561" spans="1:15" x14ac:dyDescent="0.3">
      <c r="A561" s="259" t="s">
        <v>3579</v>
      </c>
      <c r="B561" s="261" t="s">
        <v>4725</v>
      </c>
      <c r="C561" s="261" t="s">
        <v>7700</v>
      </c>
      <c r="D561" s="261" t="s">
        <v>815</v>
      </c>
      <c r="E561" s="261" t="s">
        <v>3133</v>
      </c>
      <c r="F561" s="259" t="s">
        <v>4679</v>
      </c>
      <c r="G561" s="259" t="s">
        <v>4724</v>
      </c>
      <c r="H561" s="259" t="s">
        <v>6</v>
      </c>
      <c r="I561" s="259" t="s">
        <v>4726</v>
      </c>
      <c r="J561" s="259" t="s">
        <v>3489</v>
      </c>
      <c r="K561" s="259" t="s">
        <v>5</v>
      </c>
      <c r="L561" s="259" t="s">
        <v>6456</v>
      </c>
      <c r="M561" s="259" t="s">
        <v>7403</v>
      </c>
      <c r="N561" s="261" t="s">
        <v>8448</v>
      </c>
      <c r="O561" s="259"/>
    </row>
    <row r="562" spans="1:15" x14ac:dyDescent="0.3">
      <c r="A562" s="259" t="s">
        <v>3579</v>
      </c>
      <c r="B562" s="261" t="s">
        <v>3685</v>
      </c>
      <c r="C562" s="261" t="s">
        <v>67</v>
      </c>
      <c r="D562" s="261" t="s">
        <v>11</v>
      </c>
      <c r="E562" s="261" t="s">
        <v>10</v>
      </c>
      <c r="F562" s="259" t="s">
        <v>3621</v>
      </c>
      <c r="G562" s="259" t="s">
        <v>3684</v>
      </c>
      <c r="H562" s="259" t="s">
        <v>6</v>
      </c>
      <c r="I562" s="259" t="s">
        <v>3627</v>
      </c>
      <c r="J562" s="259" t="s">
        <v>3486</v>
      </c>
      <c r="K562" s="259" t="s">
        <v>5</v>
      </c>
      <c r="L562" s="259" t="s">
        <v>6456</v>
      </c>
      <c r="M562" s="259" t="s">
        <v>6532</v>
      </c>
      <c r="N562" s="261" t="s">
        <v>8448</v>
      </c>
      <c r="O562" s="259"/>
    </row>
    <row r="563" spans="1:15" x14ac:dyDescent="0.3">
      <c r="A563" s="259" t="s">
        <v>3579</v>
      </c>
      <c r="B563" s="261" t="s">
        <v>3626</v>
      </c>
      <c r="C563" s="261" t="s">
        <v>7700</v>
      </c>
      <c r="D563" s="261" t="s">
        <v>815</v>
      </c>
      <c r="E563" s="261" t="s">
        <v>3133</v>
      </c>
      <c r="F563" s="259" t="s">
        <v>3621</v>
      </c>
      <c r="G563" s="259" t="s">
        <v>3625</v>
      </c>
      <c r="H563" s="259" t="s">
        <v>6</v>
      </c>
      <c r="I563" s="259" t="s">
        <v>3627</v>
      </c>
      <c r="J563" s="259" t="s">
        <v>3489</v>
      </c>
      <c r="K563" s="259" t="s">
        <v>5</v>
      </c>
      <c r="L563" s="259" t="s">
        <v>6456</v>
      </c>
      <c r="M563" s="259" t="s">
        <v>6532</v>
      </c>
      <c r="N563" s="261" t="s">
        <v>8448</v>
      </c>
      <c r="O563" s="259"/>
    </row>
    <row r="564" spans="1:15" x14ac:dyDescent="0.3">
      <c r="A564" s="259" t="s">
        <v>3579</v>
      </c>
      <c r="B564" s="261" t="s">
        <v>3831</v>
      </c>
      <c r="C564" s="261" t="s">
        <v>67</v>
      </c>
      <c r="D564" s="261" t="s">
        <v>11</v>
      </c>
      <c r="E564" s="261" t="s">
        <v>10</v>
      </c>
      <c r="F564" s="259" t="s">
        <v>3727</v>
      </c>
      <c r="G564" s="259" t="s">
        <v>3830</v>
      </c>
      <c r="H564" s="259" t="s">
        <v>6</v>
      </c>
      <c r="I564" s="259" t="s">
        <v>3832</v>
      </c>
      <c r="J564" s="259" t="s">
        <v>3486</v>
      </c>
      <c r="K564" s="259" t="s">
        <v>5</v>
      </c>
      <c r="L564" s="259" t="s">
        <v>6456</v>
      </c>
      <c r="M564" s="259" t="s">
        <v>8100</v>
      </c>
      <c r="N564" s="261" t="s">
        <v>8448</v>
      </c>
      <c r="O564" s="259"/>
    </row>
    <row r="565" spans="1:15" x14ac:dyDescent="0.3">
      <c r="A565" s="259" t="s">
        <v>3579</v>
      </c>
      <c r="B565" s="261" t="s">
        <v>3739</v>
      </c>
      <c r="C565" s="261" t="s">
        <v>7700</v>
      </c>
      <c r="D565" s="261" t="s">
        <v>815</v>
      </c>
      <c r="E565" s="261" t="s">
        <v>3133</v>
      </c>
      <c r="F565" s="259" t="s">
        <v>3727</v>
      </c>
      <c r="G565" s="259" t="s">
        <v>3738</v>
      </c>
      <c r="H565" s="259" t="s">
        <v>6</v>
      </c>
      <c r="I565" s="259" t="s">
        <v>3740</v>
      </c>
      <c r="J565" s="259" t="s">
        <v>3489</v>
      </c>
      <c r="K565" s="259" t="s">
        <v>5</v>
      </c>
      <c r="L565" s="259" t="s">
        <v>6456</v>
      </c>
      <c r="M565" s="259" t="s">
        <v>8100</v>
      </c>
      <c r="N565" s="261" t="s">
        <v>8448</v>
      </c>
      <c r="O565" s="259"/>
    </row>
    <row r="566" spans="1:15" x14ac:dyDescent="0.3">
      <c r="A566" s="259" t="s">
        <v>3579</v>
      </c>
      <c r="B566" s="261" t="s">
        <v>3936</v>
      </c>
      <c r="C566" s="261" t="s">
        <v>67</v>
      </c>
      <c r="D566" s="261" t="s">
        <v>11</v>
      </c>
      <c r="E566" s="261" t="s">
        <v>10</v>
      </c>
      <c r="F566" s="259" t="s">
        <v>3909</v>
      </c>
      <c r="G566" s="259" t="s">
        <v>3935</v>
      </c>
      <c r="H566" s="259" t="s">
        <v>6</v>
      </c>
      <c r="I566" s="259" t="s">
        <v>3916</v>
      </c>
      <c r="J566" s="259" t="s">
        <v>3486</v>
      </c>
      <c r="K566" s="259" t="s">
        <v>5</v>
      </c>
      <c r="L566" s="259" t="s">
        <v>6456</v>
      </c>
      <c r="M566" s="259" t="s">
        <v>8147</v>
      </c>
      <c r="N566" s="261" t="s">
        <v>8448</v>
      </c>
      <c r="O566" s="259"/>
    </row>
    <row r="567" spans="1:15" x14ac:dyDescent="0.3">
      <c r="A567" s="259" t="s">
        <v>3579</v>
      </c>
      <c r="B567" s="261" t="s">
        <v>3915</v>
      </c>
      <c r="C567" s="261" t="s">
        <v>7700</v>
      </c>
      <c r="D567" s="261" t="s">
        <v>815</v>
      </c>
      <c r="E567" s="261" t="s">
        <v>3133</v>
      </c>
      <c r="F567" s="259" t="s">
        <v>3909</v>
      </c>
      <c r="G567" s="259" t="s">
        <v>3914</v>
      </c>
      <c r="H567" s="259" t="s">
        <v>6</v>
      </c>
      <c r="I567" s="259" t="s">
        <v>3916</v>
      </c>
      <c r="J567" s="259" t="s">
        <v>3489</v>
      </c>
      <c r="K567" s="259" t="s">
        <v>5</v>
      </c>
      <c r="L567" s="259" t="s">
        <v>6456</v>
      </c>
      <c r="M567" s="259" t="s">
        <v>8147</v>
      </c>
      <c r="N567" s="261" t="s">
        <v>8448</v>
      </c>
      <c r="O567" s="259"/>
    </row>
    <row r="568" spans="1:15" x14ac:dyDescent="0.3">
      <c r="A568" s="259" t="s">
        <v>3579</v>
      </c>
      <c r="B568" s="261" t="s">
        <v>4491</v>
      </c>
      <c r="C568" s="261" t="s">
        <v>7700</v>
      </c>
      <c r="D568" s="261" t="s">
        <v>2107</v>
      </c>
      <c r="E568" s="261" t="s">
        <v>10</v>
      </c>
      <c r="F568" s="259" t="s">
        <v>4475</v>
      </c>
      <c r="G568" s="259" t="s">
        <v>4490</v>
      </c>
      <c r="H568" s="259" t="s">
        <v>6</v>
      </c>
      <c r="I568" s="259" t="s">
        <v>4492</v>
      </c>
      <c r="J568" s="259" t="s">
        <v>3567</v>
      </c>
      <c r="K568" s="259" t="s">
        <v>5</v>
      </c>
      <c r="L568" s="259" t="s">
        <v>6456</v>
      </c>
      <c r="M568" s="259" t="s">
        <v>6515</v>
      </c>
      <c r="N568" s="261" t="s">
        <v>8448</v>
      </c>
      <c r="O568" s="259"/>
    </row>
    <row r="569" spans="1:15" x14ac:dyDescent="0.3">
      <c r="A569" s="259" t="s">
        <v>3579</v>
      </c>
      <c r="B569" s="261" t="s">
        <v>4494</v>
      </c>
      <c r="C569" s="261" t="s">
        <v>7700</v>
      </c>
      <c r="D569" s="261" t="s">
        <v>454</v>
      </c>
      <c r="E569" s="261" t="s">
        <v>3133</v>
      </c>
      <c r="F569" s="259" t="s">
        <v>4475</v>
      </c>
      <c r="G569" s="259" t="s">
        <v>4493</v>
      </c>
      <c r="H569" s="259" t="s">
        <v>6</v>
      </c>
      <c r="I569" s="259" t="s">
        <v>4495</v>
      </c>
      <c r="J569" s="259" t="s">
        <v>2810</v>
      </c>
      <c r="K569" s="259" t="s">
        <v>5</v>
      </c>
      <c r="L569" s="259" t="s">
        <v>6456</v>
      </c>
      <c r="M569" s="259" t="s">
        <v>6515</v>
      </c>
      <c r="N569" s="261" t="s">
        <v>8448</v>
      </c>
      <c r="O569" s="259"/>
    </row>
    <row r="570" spans="1:15" x14ac:dyDescent="0.3">
      <c r="A570" s="259" t="s">
        <v>3579</v>
      </c>
      <c r="B570" s="261" t="s">
        <v>4497</v>
      </c>
      <c r="C570" s="261" t="s">
        <v>7700</v>
      </c>
      <c r="D570" s="261" t="s">
        <v>11</v>
      </c>
      <c r="E570" s="261" t="s">
        <v>3133</v>
      </c>
      <c r="F570" s="259" t="s">
        <v>4475</v>
      </c>
      <c r="G570" s="259" t="s">
        <v>4496</v>
      </c>
      <c r="H570" s="259" t="s">
        <v>6</v>
      </c>
      <c r="I570" s="259" t="s">
        <v>4498</v>
      </c>
      <c r="J570" s="259" t="s">
        <v>3486</v>
      </c>
      <c r="K570" s="259" t="s">
        <v>5</v>
      </c>
      <c r="L570" s="259" t="s">
        <v>6456</v>
      </c>
      <c r="M570" s="259" t="s">
        <v>6515</v>
      </c>
      <c r="N570" s="261" t="s">
        <v>8448</v>
      </c>
      <c r="O570" s="259"/>
    </row>
    <row r="571" spans="1:15" x14ac:dyDescent="0.3">
      <c r="A571" s="259" t="s">
        <v>3579</v>
      </c>
      <c r="B571" s="261" t="s">
        <v>4500</v>
      </c>
      <c r="C571" s="261" t="s">
        <v>7700</v>
      </c>
      <c r="D571" s="261" t="s">
        <v>815</v>
      </c>
      <c r="E571" s="261" t="s">
        <v>3133</v>
      </c>
      <c r="F571" s="259" t="s">
        <v>4475</v>
      </c>
      <c r="G571" s="259" t="s">
        <v>4499</v>
      </c>
      <c r="H571" s="259" t="s">
        <v>6</v>
      </c>
      <c r="I571" s="259" t="s">
        <v>4501</v>
      </c>
      <c r="J571" s="259" t="s">
        <v>3489</v>
      </c>
      <c r="K571" s="259" t="s">
        <v>5</v>
      </c>
      <c r="L571" s="259" t="s">
        <v>6456</v>
      </c>
      <c r="M571" s="259" t="s">
        <v>6515</v>
      </c>
      <c r="N571" s="261" t="s">
        <v>8448</v>
      </c>
      <c r="O571" s="259"/>
    </row>
    <row r="572" spans="1:15" x14ac:dyDescent="0.3">
      <c r="A572" s="259" t="s">
        <v>3579</v>
      </c>
      <c r="B572" s="261" t="s">
        <v>3687</v>
      </c>
      <c r="C572" s="261" t="s">
        <v>67</v>
      </c>
      <c r="D572" s="261" t="s">
        <v>454</v>
      </c>
      <c r="E572" s="261" t="s">
        <v>10</v>
      </c>
      <c r="F572" s="259" t="s">
        <v>3621</v>
      </c>
      <c r="G572" s="259" t="s">
        <v>3686</v>
      </c>
      <c r="H572" s="259" t="s">
        <v>6</v>
      </c>
      <c r="I572" s="259" t="s">
        <v>3688</v>
      </c>
      <c r="J572" s="259" t="s">
        <v>2810</v>
      </c>
      <c r="K572" s="259" t="s">
        <v>5</v>
      </c>
      <c r="L572" s="259" t="s">
        <v>6456</v>
      </c>
      <c r="M572" s="259" t="s">
        <v>5775</v>
      </c>
      <c r="N572" s="261" t="s">
        <v>8448</v>
      </c>
      <c r="O572" s="259"/>
    </row>
    <row r="573" spans="1:15" x14ac:dyDescent="0.3">
      <c r="A573" s="259" t="s">
        <v>3579</v>
      </c>
      <c r="B573" s="261" t="s">
        <v>3637</v>
      </c>
      <c r="C573" s="261" t="s">
        <v>7700</v>
      </c>
      <c r="D573" s="261" t="s">
        <v>11</v>
      </c>
      <c r="E573" s="261" t="s">
        <v>3133</v>
      </c>
      <c r="F573" s="259" t="s">
        <v>3621</v>
      </c>
      <c r="G573" s="259" t="s">
        <v>3636</v>
      </c>
      <c r="H573" s="259" t="s">
        <v>6</v>
      </c>
      <c r="I573" s="259" t="s">
        <v>3638</v>
      </c>
      <c r="J573" s="259" t="s">
        <v>3486</v>
      </c>
      <c r="K573" s="259" t="s">
        <v>5</v>
      </c>
      <c r="L573" s="259" t="s">
        <v>6456</v>
      </c>
      <c r="M573" s="259" t="s">
        <v>5775</v>
      </c>
      <c r="N573" s="261" t="s">
        <v>8448</v>
      </c>
      <c r="O573" s="259"/>
    </row>
    <row r="574" spans="1:15" x14ac:dyDescent="0.3">
      <c r="A574" s="259" t="s">
        <v>3579</v>
      </c>
      <c r="B574" s="261" t="s">
        <v>3640</v>
      </c>
      <c r="C574" s="261" t="s">
        <v>7700</v>
      </c>
      <c r="D574" s="261" t="s">
        <v>815</v>
      </c>
      <c r="E574" s="261" t="s">
        <v>3133</v>
      </c>
      <c r="F574" s="259" t="s">
        <v>3621</v>
      </c>
      <c r="G574" s="259" t="s">
        <v>3639</v>
      </c>
      <c r="H574" s="259" t="s">
        <v>6</v>
      </c>
      <c r="I574" s="259" t="s">
        <v>3641</v>
      </c>
      <c r="J574" s="259" t="s">
        <v>3489</v>
      </c>
      <c r="K574" s="259" t="s">
        <v>5</v>
      </c>
      <c r="L574" s="259" t="s">
        <v>6456</v>
      </c>
      <c r="M574" s="259" t="s">
        <v>5775</v>
      </c>
      <c r="N574" s="261" t="s">
        <v>8448</v>
      </c>
      <c r="O574" s="259"/>
    </row>
    <row r="575" spans="1:15" x14ac:dyDescent="0.3">
      <c r="A575" s="259" t="s">
        <v>3579</v>
      </c>
      <c r="B575" s="261" t="s">
        <v>3580</v>
      </c>
      <c r="C575" s="261" t="s">
        <v>7700</v>
      </c>
      <c r="D575" s="261" t="s">
        <v>11</v>
      </c>
      <c r="E575" s="261" t="s">
        <v>10</v>
      </c>
      <c r="F575" s="259" t="s">
        <v>3563</v>
      </c>
      <c r="G575" s="259" t="s">
        <v>3578</v>
      </c>
      <c r="H575" s="259" t="s">
        <v>6</v>
      </c>
      <c r="I575" s="259" t="s">
        <v>3581</v>
      </c>
      <c r="J575" s="259" t="s">
        <v>3486</v>
      </c>
      <c r="K575" s="259" t="s">
        <v>5</v>
      </c>
      <c r="L575" s="259" t="s">
        <v>6456</v>
      </c>
      <c r="M575" s="259" t="s">
        <v>8104</v>
      </c>
      <c r="N575" s="261" t="s">
        <v>8448</v>
      </c>
      <c r="O575" s="259"/>
    </row>
    <row r="576" spans="1:15" x14ac:dyDescent="0.3">
      <c r="A576" s="259" t="s">
        <v>3579</v>
      </c>
      <c r="B576" s="261" t="s">
        <v>3583</v>
      </c>
      <c r="C576" s="261" t="s">
        <v>7700</v>
      </c>
      <c r="D576" s="261" t="s">
        <v>815</v>
      </c>
      <c r="E576" s="261" t="s">
        <v>3133</v>
      </c>
      <c r="F576" s="259" t="s">
        <v>3563</v>
      </c>
      <c r="G576" s="259" t="s">
        <v>3582</v>
      </c>
      <c r="H576" s="259" t="s">
        <v>6</v>
      </c>
      <c r="I576" s="259" t="s">
        <v>3581</v>
      </c>
      <c r="J576" s="259" t="s">
        <v>3489</v>
      </c>
      <c r="K576" s="259" t="s">
        <v>5</v>
      </c>
      <c r="L576" s="259" t="s">
        <v>6456</v>
      </c>
      <c r="M576" s="259" t="s">
        <v>8104</v>
      </c>
      <c r="N576" s="261" t="s">
        <v>8448</v>
      </c>
      <c r="O576" s="259"/>
    </row>
    <row r="577" spans="1:15" x14ac:dyDescent="0.3">
      <c r="A577" s="259" t="s">
        <v>3579</v>
      </c>
      <c r="B577" s="261" t="s">
        <v>3849</v>
      </c>
      <c r="C577" s="261" t="s">
        <v>7700</v>
      </c>
      <c r="D577" s="261" t="s">
        <v>11</v>
      </c>
      <c r="E577" s="261" t="s">
        <v>10</v>
      </c>
      <c r="F577" s="259" t="s">
        <v>3847</v>
      </c>
      <c r="G577" s="259" t="s">
        <v>3848</v>
      </c>
      <c r="H577" s="259" t="s">
        <v>6</v>
      </c>
      <c r="I577" s="259" t="s">
        <v>3850</v>
      </c>
      <c r="J577" s="259" t="s">
        <v>3486</v>
      </c>
      <c r="K577" s="259" t="s">
        <v>5</v>
      </c>
      <c r="L577" s="259" t="s">
        <v>6456</v>
      </c>
      <c r="M577" s="259" t="s">
        <v>6517</v>
      </c>
      <c r="N577" s="261" t="s">
        <v>8448</v>
      </c>
      <c r="O577" s="259"/>
    </row>
    <row r="578" spans="1:15" x14ac:dyDescent="0.3">
      <c r="A578" s="259" t="s">
        <v>3579</v>
      </c>
      <c r="B578" s="261" t="s">
        <v>3852</v>
      </c>
      <c r="C578" s="261" t="s">
        <v>7700</v>
      </c>
      <c r="D578" s="261" t="s">
        <v>815</v>
      </c>
      <c r="E578" s="261" t="s">
        <v>3133</v>
      </c>
      <c r="F578" s="259" t="s">
        <v>3847</v>
      </c>
      <c r="G578" s="259" t="s">
        <v>3851</v>
      </c>
      <c r="H578" s="259" t="s">
        <v>6</v>
      </c>
      <c r="I578" s="259" t="s">
        <v>3850</v>
      </c>
      <c r="J578" s="259" t="s">
        <v>3489</v>
      </c>
      <c r="K578" s="259" t="s">
        <v>5</v>
      </c>
      <c r="L578" s="259" t="s">
        <v>6456</v>
      </c>
      <c r="M578" s="259" t="s">
        <v>6517</v>
      </c>
      <c r="N578" s="261" t="s">
        <v>8448</v>
      </c>
      <c r="O578" s="259"/>
    </row>
    <row r="579" spans="1:15" x14ac:dyDescent="0.3">
      <c r="A579" s="259" t="s">
        <v>3579</v>
      </c>
      <c r="B579" s="261" t="s">
        <v>4104</v>
      </c>
      <c r="C579" s="261" t="s">
        <v>7700</v>
      </c>
      <c r="D579" s="261" t="s">
        <v>11</v>
      </c>
      <c r="E579" s="261" t="s">
        <v>10</v>
      </c>
      <c r="F579" s="259" t="s">
        <v>4097</v>
      </c>
      <c r="G579" s="259" t="s">
        <v>4103</v>
      </c>
      <c r="H579" s="259" t="s">
        <v>6</v>
      </c>
      <c r="I579" s="259" t="s">
        <v>4105</v>
      </c>
      <c r="J579" s="259" t="s">
        <v>3486</v>
      </c>
      <c r="K579" s="259" t="s">
        <v>5</v>
      </c>
      <c r="L579" s="259" t="s">
        <v>6456</v>
      </c>
      <c r="M579" s="259" t="s">
        <v>8154</v>
      </c>
      <c r="N579" s="261" t="s">
        <v>8448</v>
      </c>
      <c r="O579" s="259"/>
    </row>
    <row r="580" spans="1:15" x14ac:dyDescent="0.3">
      <c r="A580" s="259" t="s">
        <v>3579</v>
      </c>
      <c r="B580" s="261" t="s">
        <v>4107</v>
      </c>
      <c r="C580" s="261" t="s">
        <v>7700</v>
      </c>
      <c r="D580" s="261" t="s">
        <v>815</v>
      </c>
      <c r="E580" s="261" t="s">
        <v>3133</v>
      </c>
      <c r="F580" s="259" t="s">
        <v>4097</v>
      </c>
      <c r="G580" s="259" t="s">
        <v>4106</v>
      </c>
      <c r="H580" s="259" t="s">
        <v>6</v>
      </c>
      <c r="I580" s="259" t="s">
        <v>4105</v>
      </c>
      <c r="J580" s="259" t="s">
        <v>3489</v>
      </c>
      <c r="K580" s="259" t="s">
        <v>5</v>
      </c>
      <c r="L580" s="259" t="s">
        <v>6456</v>
      </c>
      <c r="M580" s="259" t="s">
        <v>8154</v>
      </c>
      <c r="N580" s="261" t="s">
        <v>8448</v>
      </c>
      <c r="O580" s="259"/>
    </row>
    <row r="581" spans="1:15" x14ac:dyDescent="0.3">
      <c r="A581" s="259" t="s">
        <v>3579</v>
      </c>
      <c r="B581" s="261" t="s">
        <v>3854</v>
      </c>
      <c r="C581" s="261" t="s">
        <v>7700</v>
      </c>
      <c r="D581" s="261" t="s">
        <v>11</v>
      </c>
      <c r="E581" s="261" t="s">
        <v>3855</v>
      </c>
      <c r="F581" s="259" t="s">
        <v>3847</v>
      </c>
      <c r="G581" s="259" t="s">
        <v>3853</v>
      </c>
      <c r="H581" s="259" t="s">
        <v>6</v>
      </c>
      <c r="I581" s="259" t="s">
        <v>3856</v>
      </c>
      <c r="J581" s="259" t="s">
        <v>3486</v>
      </c>
      <c r="K581" s="259" t="s">
        <v>5</v>
      </c>
      <c r="L581" s="259" t="s">
        <v>6456</v>
      </c>
      <c r="M581" s="259" t="s">
        <v>6517</v>
      </c>
      <c r="N581" s="261" t="s">
        <v>8448</v>
      </c>
      <c r="O581" s="259"/>
    </row>
    <row r="582" spans="1:15" x14ac:dyDescent="0.3">
      <c r="A582" s="259" t="s">
        <v>3579</v>
      </c>
      <c r="B582" s="261" t="s">
        <v>3858</v>
      </c>
      <c r="C582" s="261" t="s">
        <v>7700</v>
      </c>
      <c r="D582" s="261" t="s">
        <v>815</v>
      </c>
      <c r="E582" s="261" t="s">
        <v>3133</v>
      </c>
      <c r="F582" s="259" t="s">
        <v>3847</v>
      </c>
      <c r="G582" s="259" t="s">
        <v>3857</v>
      </c>
      <c r="H582" s="259" t="s">
        <v>6</v>
      </c>
      <c r="I582" s="259" t="s">
        <v>3856</v>
      </c>
      <c r="J582" s="259" t="s">
        <v>3489</v>
      </c>
      <c r="K582" s="259" t="s">
        <v>5</v>
      </c>
      <c r="L582" s="259" t="s">
        <v>6456</v>
      </c>
      <c r="M582" s="259" t="s">
        <v>6517</v>
      </c>
      <c r="N582" s="261" t="s">
        <v>8448</v>
      </c>
      <c r="O582" s="259"/>
    </row>
    <row r="583" spans="1:15" x14ac:dyDescent="0.3">
      <c r="A583" s="259" t="s">
        <v>3579</v>
      </c>
      <c r="B583" s="261" t="s">
        <v>3655</v>
      </c>
      <c r="C583" s="261" t="s">
        <v>7700</v>
      </c>
      <c r="D583" s="261" t="s">
        <v>11</v>
      </c>
      <c r="E583" s="261" t="s">
        <v>10</v>
      </c>
      <c r="F583" s="259" t="s">
        <v>3621</v>
      </c>
      <c r="G583" s="259" t="s">
        <v>3654</v>
      </c>
      <c r="H583" s="259" t="s">
        <v>6</v>
      </c>
      <c r="I583" s="259" t="s">
        <v>3656</v>
      </c>
      <c r="J583" s="259" t="s">
        <v>3486</v>
      </c>
      <c r="K583" s="259" t="s">
        <v>5</v>
      </c>
      <c r="L583" s="259" t="s">
        <v>6456</v>
      </c>
      <c r="M583" s="259" t="s">
        <v>6532</v>
      </c>
      <c r="N583" s="261" t="s">
        <v>8448</v>
      </c>
      <c r="O583" s="259"/>
    </row>
    <row r="584" spans="1:15" x14ac:dyDescent="0.3">
      <c r="A584" s="259" t="s">
        <v>3579</v>
      </c>
      <c r="B584" s="261" t="s">
        <v>3658</v>
      </c>
      <c r="C584" s="261" t="s">
        <v>7700</v>
      </c>
      <c r="D584" s="261" t="s">
        <v>815</v>
      </c>
      <c r="E584" s="261" t="s">
        <v>3133</v>
      </c>
      <c r="F584" s="259" t="s">
        <v>3621</v>
      </c>
      <c r="G584" s="259" t="s">
        <v>3657</v>
      </c>
      <c r="H584" s="259" t="s">
        <v>6</v>
      </c>
      <c r="I584" s="259" t="s">
        <v>3656</v>
      </c>
      <c r="J584" s="259" t="s">
        <v>3489</v>
      </c>
      <c r="K584" s="259" t="s">
        <v>5</v>
      </c>
      <c r="L584" s="259" t="s">
        <v>6456</v>
      </c>
      <c r="M584" s="259" t="s">
        <v>6532</v>
      </c>
      <c r="N584" s="261" t="s">
        <v>8448</v>
      </c>
      <c r="O584" s="259"/>
    </row>
    <row r="585" spans="1:15" x14ac:dyDescent="0.3">
      <c r="A585" s="259" t="s">
        <v>3579</v>
      </c>
      <c r="B585" s="261" t="s">
        <v>3918</v>
      </c>
      <c r="C585" s="261" t="s">
        <v>7700</v>
      </c>
      <c r="D585" s="261" t="s">
        <v>815</v>
      </c>
      <c r="E585" s="261" t="s">
        <v>3133</v>
      </c>
      <c r="F585" s="259" t="s">
        <v>3909</v>
      </c>
      <c r="G585" s="259" t="s">
        <v>3917</v>
      </c>
      <c r="H585" s="259" t="s">
        <v>6</v>
      </c>
      <c r="I585" s="259" t="s">
        <v>3919</v>
      </c>
      <c r="J585" s="259" t="s">
        <v>3489</v>
      </c>
      <c r="K585" s="259" t="s">
        <v>5</v>
      </c>
      <c r="L585" s="259" t="s">
        <v>6456</v>
      </c>
      <c r="M585" s="259" t="s">
        <v>6566</v>
      </c>
      <c r="N585" s="261" t="s">
        <v>8448</v>
      </c>
      <c r="O585" s="259"/>
    </row>
    <row r="586" spans="1:15" x14ac:dyDescent="0.3">
      <c r="A586" s="259" t="s">
        <v>3579</v>
      </c>
      <c r="B586" s="261" t="s">
        <v>4186</v>
      </c>
      <c r="C586" s="261" t="s">
        <v>67</v>
      </c>
      <c r="D586" s="261" t="s">
        <v>11</v>
      </c>
      <c r="E586" s="261" t="s">
        <v>10</v>
      </c>
      <c r="F586" s="259" t="s">
        <v>4097</v>
      </c>
      <c r="G586" s="259" t="s">
        <v>4185</v>
      </c>
      <c r="H586" s="259" t="s">
        <v>6</v>
      </c>
      <c r="I586" s="259" t="s">
        <v>4187</v>
      </c>
      <c r="J586" s="259" t="s">
        <v>3486</v>
      </c>
      <c r="K586" s="259" t="s">
        <v>5</v>
      </c>
      <c r="L586" s="259" t="s">
        <v>6456</v>
      </c>
      <c r="M586" s="259" t="s">
        <v>6523</v>
      </c>
      <c r="N586" s="261" t="s">
        <v>8448</v>
      </c>
      <c r="O586" s="259"/>
    </row>
    <row r="587" spans="1:15" x14ac:dyDescent="0.3">
      <c r="A587" s="259" t="s">
        <v>3579</v>
      </c>
      <c r="B587" s="261" t="s">
        <v>4205</v>
      </c>
      <c r="C587" s="261" t="s">
        <v>67</v>
      </c>
      <c r="D587" s="261" t="s">
        <v>815</v>
      </c>
      <c r="E587" s="261" t="s">
        <v>3133</v>
      </c>
      <c r="F587" s="259" t="s">
        <v>4097</v>
      </c>
      <c r="G587" s="259" t="s">
        <v>4204</v>
      </c>
      <c r="H587" s="259" t="s">
        <v>6</v>
      </c>
      <c r="I587" s="259" t="s">
        <v>4206</v>
      </c>
      <c r="J587" s="259" t="s">
        <v>3489</v>
      </c>
      <c r="K587" s="259" t="s">
        <v>5</v>
      </c>
      <c r="L587" s="259" t="s">
        <v>6456</v>
      </c>
      <c r="M587" s="259" t="s">
        <v>6523</v>
      </c>
      <c r="N587" s="261" t="s">
        <v>8448</v>
      </c>
      <c r="O587" s="259"/>
    </row>
    <row r="588" spans="1:15" x14ac:dyDescent="0.3">
      <c r="A588" s="259" t="s">
        <v>3579</v>
      </c>
      <c r="B588" s="261" t="s">
        <v>3973</v>
      </c>
      <c r="C588" s="261" t="s">
        <v>67</v>
      </c>
      <c r="D588" s="261" t="s">
        <v>11</v>
      </c>
      <c r="E588" s="261" t="s">
        <v>10</v>
      </c>
      <c r="F588" s="259" t="s">
        <v>3950</v>
      </c>
      <c r="G588" s="259" t="s">
        <v>3972</v>
      </c>
      <c r="H588" s="259" t="s">
        <v>6</v>
      </c>
      <c r="I588" s="259" t="s">
        <v>3974</v>
      </c>
      <c r="J588" s="259" t="s">
        <v>3486</v>
      </c>
      <c r="K588" s="259" t="s">
        <v>5</v>
      </c>
      <c r="L588" s="259" t="s">
        <v>6456</v>
      </c>
      <c r="M588" s="259" t="s">
        <v>7010</v>
      </c>
      <c r="N588" s="261" t="s">
        <v>8448</v>
      </c>
      <c r="O588" s="259"/>
    </row>
    <row r="589" spans="1:15" x14ac:dyDescent="0.3">
      <c r="A589" s="259" t="s">
        <v>3579</v>
      </c>
      <c r="B589" s="261" t="s">
        <v>3958</v>
      </c>
      <c r="C589" s="261" t="s">
        <v>7700</v>
      </c>
      <c r="D589" s="261" t="s">
        <v>815</v>
      </c>
      <c r="E589" s="261" t="s">
        <v>3133</v>
      </c>
      <c r="F589" s="259" t="s">
        <v>3950</v>
      </c>
      <c r="G589" s="259" t="s">
        <v>3957</v>
      </c>
      <c r="H589" s="259" t="s">
        <v>6</v>
      </c>
      <c r="I589" s="259" t="s">
        <v>3959</v>
      </c>
      <c r="J589" s="259" t="s">
        <v>3489</v>
      </c>
      <c r="K589" s="259" t="s">
        <v>5</v>
      </c>
      <c r="L589" s="259" t="s">
        <v>6456</v>
      </c>
      <c r="M589" s="259" t="s">
        <v>7010</v>
      </c>
      <c r="N589" s="261" t="s">
        <v>8448</v>
      </c>
      <c r="O589" s="259" t="s">
        <v>8564</v>
      </c>
    </row>
    <row r="590" spans="1:15" x14ac:dyDescent="0.3">
      <c r="A590" s="259" t="s">
        <v>3579</v>
      </c>
      <c r="B590" s="261" t="s">
        <v>4830</v>
      </c>
      <c r="C590" s="261" t="s">
        <v>67</v>
      </c>
      <c r="D590" s="261" t="s">
        <v>2107</v>
      </c>
      <c r="E590" s="261" t="s">
        <v>10</v>
      </c>
      <c r="F590" s="259" t="s">
        <v>4765</v>
      </c>
      <c r="G590" s="259" t="s">
        <v>4829</v>
      </c>
      <c r="H590" s="259" t="s">
        <v>6</v>
      </c>
      <c r="I590" s="259" t="s">
        <v>4831</v>
      </c>
      <c r="J590" s="259" t="s">
        <v>3567</v>
      </c>
      <c r="K590" s="259" t="s">
        <v>5</v>
      </c>
      <c r="L590" s="259" t="s">
        <v>6456</v>
      </c>
      <c r="M590" s="259" t="s">
        <v>7403</v>
      </c>
      <c r="N590" s="261" t="s">
        <v>8448</v>
      </c>
      <c r="O590" s="259"/>
    </row>
    <row r="591" spans="1:15" x14ac:dyDescent="0.3">
      <c r="A591" s="259" t="s">
        <v>3579</v>
      </c>
      <c r="B591" s="261" t="s">
        <v>4745</v>
      </c>
      <c r="C591" s="261" t="s">
        <v>7700</v>
      </c>
      <c r="D591" s="261" t="s">
        <v>454</v>
      </c>
      <c r="E591" s="261" t="s">
        <v>3133</v>
      </c>
      <c r="F591" s="259" t="s">
        <v>4679</v>
      </c>
      <c r="G591" s="259" t="s">
        <v>4744</v>
      </c>
      <c r="H591" s="259" t="s">
        <v>6</v>
      </c>
      <c r="I591" s="259" t="s">
        <v>4746</v>
      </c>
      <c r="J591" s="259" t="s">
        <v>2810</v>
      </c>
      <c r="K591" s="259" t="s">
        <v>5</v>
      </c>
      <c r="L591" s="259" t="s">
        <v>6456</v>
      </c>
      <c r="M591" s="259" t="s">
        <v>7403</v>
      </c>
      <c r="N591" s="261" t="s">
        <v>8448</v>
      </c>
      <c r="O591" s="259"/>
    </row>
    <row r="592" spans="1:15" x14ac:dyDescent="0.3">
      <c r="A592" s="259" t="s">
        <v>3579</v>
      </c>
      <c r="B592" s="261" t="s">
        <v>4748</v>
      </c>
      <c r="C592" s="261" t="s">
        <v>7700</v>
      </c>
      <c r="D592" s="261" t="s">
        <v>11</v>
      </c>
      <c r="E592" s="261" t="s">
        <v>3133</v>
      </c>
      <c r="F592" s="259" t="s">
        <v>4679</v>
      </c>
      <c r="G592" s="259" t="s">
        <v>4747</v>
      </c>
      <c r="H592" s="259" t="s">
        <v>6</v>
      </c>
      <c r="I592" s="259" t="s">
        <v>4749</v>
      </c>
      <c r="J592" s="259" t="s">
        <v>3486</v>
      </c>
      <c r="K592" s="259" t="s">
        <v>5</v>
      </c>
      <c r="L592" s="259" t="s">
        <v>6456</v>
      </c>
      <c r="M592" s="259" t="s">
        <v>7403</v>
      </c>
      <c r="N592" s="261" t="s">
        <v>8448</v>
      </c>
      <c r="O592" s="259"/>
    </row>
    <row r="593" spans="1:15" x14ac:dyDescent="0.3">
      <c r="A593" s="259" t="s">
        <v>3579</v>
      </c>
      <c r="B593" s="261" t="s">
        <v>4751</v>
      </c>
      <c r="C593" s="261" t="s">
        <v>7700</v>
      </c>
      <c r="D593" s="261" t="s">
        <v>815</v>
      </c>
      <c r="E593" s="261" t="s">
        <v>3133</v>
      </c>
      <c r="F593" s="259" t="s">
        <v>4679</v>
      </c>
      <c r="G593" s="259" t="s">
        <v>4750</v>
      </c>
      <c r="H593" s="259" t="s">
        <v>6</v>
      </c>
      <c r="I593" s="259" t="s">
        <v>4752</v>
      </c>
      <c r="J593" s="259" t="s">
        <v>3489</v>
      </c>
      <c r="K593" s="259" t="s">
        <v>5</v>
      </c>
      <c r="L593" s="259" t="s">
        <v>6456</v>
      </c>
      <c r="M593" s="259" t="s">
        <v>7403</v>
      </c>
      <c r="N593" s="261" t="s">
        <v>8448</v>
      </c>
      <c r="O593" s="259"/>
    </row>
    <row r="594" spans="1:15" x14ac:dyDescent="0.3">
      <c r="A594" s="259" t="s">
        <v>3579</v>
      </c>
      <c r="B594" s="261" t="s">
        <v>4754</v>
      </c>
      <c r="C594" s="261" t="s">
        <v>7700</v>
      </c>
      <c r="D594" s="261" t="s">
        <v>2107</v>
      </c>
      <c r="E594" s="261" t="s">
        <v>10</v>
      </c>
      <c r="F594" s="259" t="s">
        <v>4679</v>
      </c>
      <c r="G594" s="259" t="s">
        <v>4753</v>
      </c>
      <c r="H594" s="259" t="s">
        <v>6</v>
      </c>
      <c r="I594" s="259" t="s">
        <v>4755</v>
      </c>
      <c r="J594" s="259" t="s">
        <v>3567</v>
      </c>
      <c r="K594" s="259" t="s">
        <v>5</v>
      </c>
      <c r="L594" s="259" t="s">
        <v>6456</v>
      </c>
      <c r="M594" s="259" t="s">
        <v>7403</v>
      </c>
      <c r="N594" s="261" t="s">
        <v>8448</v>
      </c>
      <c r="O594" s="259"/>
    </row>
    <row r="595" spans="1:15" x14ac:dyDescent="0.3">
      <c r="A595" s="259" t="s">
        <v>3579</v>
      </c>
      <c r="B595" s="261" t="s">
        <v>4757</v>
      </c>
      <c r="C595" s="261" t="s">
        <v>7700</v>
      </c>
      <c r="D595" s="261" t="s">
        <v>454</v>
      </c>
      <c r="E595" s="261" t="s">
        <v>3133</v>
      </c>
      <c r="F595" s="259" t="s">
        <v>4679</v>
      </c>
      <c r="G595" s="259" t="s">
        <v>4756</v>
      </c>
      <c r="H595" s="259" t="s">
        <v>6</v>
      </c>
      <c r="I595" s="259" t="s">
        <v>4758</v>
      </c>
      <c r="J595" s="259" t="s">
        <v>2810</v>
      </c>
      <c r="K595" s="259" t="s">
        <v>5</v>
      </c>
      <c r="L595" s="259" t="s">
        <v>6456</v>
      </c>
      <c r="M595" s="259" t="s">
        <v>7403</v>
      </c>
      <c r="N595" s="261" t="s">
        <v>8448</v>
      </c>
      <c r="O595" s="259"/>
    </row>
    <row r="596" spans="1:15" x14ac:dyDescent="0.3">
      <c r="A596" s="259" t="s">
        <v>3579</v>
      </c>
      <c r="B596" s="261" t="s">
        <v>4760</v>
      </c>
      <c r="C596" s="261" t="s">
        <v>7700</v>
      </c>
      <c r="D596" s="261" t="s">
        <v>11</v>
      </c>
      <c r="E596" s="261" t="s">
        <v>3133</v>
      </c>
      <c r="F596" s="259" t="s">
        <v>4679</v>
      </c>
      <c r="G596" s="259" t="s">
        <v>4759</v>
      </c>
      <c r="H596" s="259" t="s">
        <v>6</v>
      </c>
      <c r="I596" s="259" t="s">
        <v>4761</v>
      </c>
      <c r="J596" s="259" t="s">
        <v>3486</v>
      </c>
      <c r="K596" s="259" t="s">
        <v>5</v>
      </c>
      <c r="L596" s="259" t="s">
        <v>6456</v>
      </c>
      <c r="M596" s="259" t="s">
        <v>7403</v>
      </c>
      <c r="N596" s="261" t="s">
        <v>8448</v>
      </c>
      <c r="O596" s="259"/>
    </row>
    <row r="597" spans="1:15" x14ac:dyDescent="0.3">
      <c r="A597" s="259" t="s">
        <v>3579</v>
      </c>
      <c r="B597" s="261" t="s">
        <v>4763</v>
      </c>
      <c r="C597" s="261" t="s">
        <v>7700</v>
      </c>
      <c r="D597" s="261" t="s">
        <v>815</v>
      </c>
      <c r="E597" s="261" t="s">
        <v>3133</v>
      </c>
      <c r="F597" s="259" t="s">
        <v>4679</v>
      </c>
      <c r="G597" s="259" t="s">
        <v>4762</v>
      </c>
      <c r="H597" s="259" t="s">
        <v>6</v>
      </c>
      <c r="I597" s="259" t="s">
        <v>4764</v>
      </c>
      <c r="J597" s="259" t="s">
        <v>3489</v>
      </c>
      <c r="K597" s="259" t="s">
        <v>5</v>
      </c>
      <c r="L597" s="259" t="s">
        <v>6456</v>
      </c>
      <c r="M597" s="259" t="s">
        <v>7403</v>
      </c>
      <c r="N597" s="261" t="s">
        <v>8448</v>
      </c>
      <c r="O597" s="259"/>
    </row>
    <row r="598" spans="1:15" x14ac:dyDescent="0.3">
      <c r="A598" s="259" t="s">
        <v>3579</v>
      </c>
      <c r="B598" s="261" t="s">
        <v>3816</v>
      </c>
      <c r="C598" s="261" t="s">
        <v>67</v>
      </c>
      <c r="D598" s="261" t="s">
        <v>454</v>
      </c>
      <c r="E598" s="261" t="s">
        <v>10</v>
      </c>
      <c r="F598" s="259" t="s">
        <v>3727</v>
      </c>
      <c r="G598" s="259" t="s">
        <v>3815</v>
      </c>
      <c r="H598" s="259" t="s">
        <v>6</v>
      </c>
      <c r="I598" s="259" t="s">
        <v>3817</v>
      </c>
      <c r="J598" s="259" t="s">
        <v>2810</v>
      </c>
      <c r="K598" s="259" t="s">
        <v>5</v>
      </c>
      <c r="L598" s="259" t="s">
        <v>6456</v>
      </c>
      <c r="M598" s="259" t="s">
        <v>8153</v>
      </c>
      <c r="N598" s="261" t="s">
        <v>8448</v>
      </c>
      <c r="O598" s="259"/>
    </row>
    <row r="599" spans="1:15" x14ac:dyDescent="0.3">
      <c r="A599" s="259" t="s">
        <v>3579</v>
      </c>
      <c r="B599" s="261" t="s">
        <v>3761</v>
      </c>
      <c r="C599" s="261" t="s">
        <v>7700</v>
      </c>
      <c r="D599" s="261" t="s">
        <v>11</v>
      </c>
      <c r="E599" s="261" t="s">
        <v>3133</v>
      </c>
      <c r="F599" s="259" t="s">
        <v>3727</v>
      </c>
      <c r="G599" s="259" t="s">
        <v>3760</v>
      </c>
      <c r="H599" s="259" t="s">
        <v>6</v>
      </c>
      <c r="I599" s="259" t="s">
        <v>3762</v>
      </c>
      <c r="J599" s="259" t="s">
        <v>3486</v>
      </c>
      <c r="K599" s="259" t="s">
        <v>5</v>
      </c>
      <c r="L599" s="259" t="s">
        <v>6456</v>
      </c>
      <c r="M599" s="259" t="s">
        <v>8153</v>
      </c>
      <c r="N599" s="261" t="s">
        <v>8448</v>
      </c>
      <c r="O599" s="259"/>
    </row>
    <row r="600" spans="1:15" x14ac:dyDescent="0.3">
      <c r="A600" s="259" t="s">
        <v>3579</v>
      </c>
      <c r="B600" s="261" t="s">
        <v>3764</v>
      </c>
      <c r="C600" s="261" t="s">
        <v>7700</v>
      </c>
      <c r="D600" s="261" t="s">
        <v>815</v>
      </c>
      <c r="E600" s="261" t="s">
        <v>3133</v>
      </c>
      <c r="F600" s="259" t="s">
        <v>3727</v>
      </c>
      <c r="G600" s="259" t="s">
        <v>3763</v>
      </c>
      <c r="H600" s="259" t="s">
        <v>6</v>
      </c>
      <c r="I600" s="259" t="s">
        <v>3765</v>
      </c>
      <c r="J600" s="259" t="s">
        <v>3489</v>
      </c>
      <c r="K600" s="259" t="s">
        <v>5</v>
      </c>
      <c r="L600" s="259" t="s">
        <v>6456</v>
      </c>
      <c r="M600" s="259" t="s">
        <v>8153</v>
      </c>
      <c r="N600" s="261" t="s">
        <v>8448</v>
      </c>
      <c r="O600" s="259"/>
    </row>
    <row r="601" spans="1:15" x14ac:dyDescent="0.3">
      <c r="A601" s="259" t="s">
        <v>3579</v>
      </c>
      <c r="B601" s="261" t="s">
        <v>4197</v>
      </c>
      <c r="C601" s="261" t="s">
        <v>67</v>
      </c>
      <c r="D601" s="261" t="s">
        <v>11</v>
      </c>
      <c r="E601" s="261" t="s">
        <v>10</v>
      </c>
      <c r="F601" s="259" t="s">
        <v>4097</v>
      </c>
      <c r="G601" s="259" t="s">
        <v>4196</v>
      </c>
      <c r="H601" s="259" t="s">
        <v>6</v>
      </c>
      <c r="I601" s="259" t="s">
        <v>4198</v>
      </c>
      <c r="J601" s="259" t="s">
        <v>3486</v>
      </c>
      <c r="K601" s="259" t="s">
        <v>5</v>
      </c>
      <c r="L601" s="259" t="s">
        <v>6456</v>
      </c>
      <c r="M601" s="259" t="s">
        <v>8134</v>
      </c>
      <c r="N601" s="261" t="s">
        <v>8448</v>
      </c>
      <c r="O601" s="259"/>
    </row>
    <row r="602" spans="1:15" x14ac:dyDescent="0.3">
      <c r="A602" s="259" t="s">
        <v>3579</v>
      </c>
      <c r="B602" s="261" t="s">
        <v>4109</v>
      </c>
      <c r="C602" s="261" t="s">
        <v>7700</v>
      </c>
      <c r="D602" s="261" t="s">
        <v>815</v>
      </c>
      <c r="E602" s="261" t="s">
        <v>3133</v>
      </c>
      <c r="F602" s="259" t="s">
        <v>4097</v>
      </c>
      <c r="G602" s="259" t="s">
        <v>4108</v>
      </c>
      <c r="H602" s="259" t="s">
        <v>6</v>
      </c>
      <c r="I602" s="259" t="s">
        <v>4110</v>
      </c>
      <c r="J602" s="259" t="s">
        <v>3489</v>
      </c>
      <c r="K602" s="259" t="s">
        <v>5</v>
      </c>
      <c r="L602" s="259" t="s">
        <v>6456</v>
      </c>
      <c r="M602" s="259" t="s">
        <v>8134</v>
      </c>
      <c r="N602" s="261" t="s">
        <v>8448</v>
      </c>
      <c r="O602" s="259"/>
    </row>
    <row r="603" spans="1:15" x14ac:dyDescent="0.3">
      <c r="A603" s="259" t="s">
        <v>3579</v>
      </c>
      <c r="B603" s="261" t="s">
        <v>4112</v>
      </c>
      <c r="C603" s="261" t="s">
        <v>7700</v>
      </c>
      <c r="D603" s="261" t="s">
        <v>11</v>
      </c>
      <c r="E603" s="261" t="s">
        <v>10</v>
      </c>
      <c r="F603" s="259" t="s">
        <v>4097</v>
      </c>
      <c r="G603" s="259" t="s">
        <v>4111</v>
      </c>
      <c r="H603" s="259" t="s">
        <v>6</v>
      </c>
      <c r="I603" s="259" t="s">
        <v>4113</v>
      </c>
      <c r="J603" s="259" t="s">
        <v>3486</v>
      </c>
      <c r="K603" s="259" t="s">
        <v>5</v>
      </c>
      <c r="L603" s="259" t="s">
        <v>6456</v>
      </c>
      <c r="M603" s="259" t="s">
        <v>8134</v>
      </c>
      <c r="N603" s="261" t="s">
        <v>8448</v>
      </c>
      <c r="O603" s="259"/>
    </row>
    <row r="604" spans="1:15" x14ac:dyDescent="0.3">
      <c r="A604" s="259" t="s">
        <v>3579</v>
      </c>
      <c r="B604" s="261" t="s">
        <v>4115</v>
      </c>
      <c r="C604" s="261" t="s">
        <v>7700</v>
      </c>
      <c r="D604" s="261" t="s">
        <v>815</v>
      </c>
      <c r="E604" s="261" t="s">
        <v>3133</v>
      </c>
      <c r="F604" s="259" t="s">
        <v>4097</v>
      </c>
      <c r="G604" s="259" t="s">
        <v>4114</v>
      </c>
      <c r="H604" s="259" t="s">
        <v>6</v>
      </c>
      <c r="I604" s="259" t="s">
        <v>4116</v>
      </c>
      <c r="J604" s="259" t="s">
        <v>3489</v>
      </c>
      <c r="K604" s="259" t="s">
        <v>5</v>
      </c>
      <c r="L604" s="259" t="s">
        <v>6456</v>
      </c>
      <c r="M604" s="259" t="s">
        <v>8134</v>
      </c>
      <c r="N604" s="261" t="s">
        <v>8448</v>
      </c>
      <c r="O604" s="259"/>
    </row>
    <row r="605" spans="1:15" x14ac:dyDescent="0.3">
      <c r="A605" s="259" t="s">
        <v>3579</v>
      </c>
      <c r="B605" s="261" t="s">
        <v>4048</v>
      </c>
      <c r="C605" s="261" t="s">
        <v>67</v>
      </c>
      <c r="D605" s="261" t="s">
        <v>11</v>
      </c>
      <c r="E605" s="261" t="s">
        <v>10</v>
      </c>
      <c r="F605" s="259" t="s">
        <v>3982</v>
      </c>
      <c r="G605" s="259" t="s">
        <v>4047</v>
      </c>
      <c r="H605" s="259" t="s">
        <v>6</v>
      </c>
      <c r="I605" s="259" t="s">
        <v>4049</v>
      </c>
      <c r="J605" s="259" t="s">
        <v>3486</v>
      </c>
      <c r="K605" s="259" t="s">
        <v>5</v>
      </c>
      <c r="L605" s="259" t="s">
        <v>6456</v>
      </c>
      <c r="M605" s="259" t="s">
        <v>7012</v>
      </c>
      <c r="N605" s="261" t="s">
        <v>8448</v>
      </c>
      <c r="O605" s="259"/>
    </row>
    <row r="606" spans="1:15" x14ac:dyDescent="0.3">
      <c r="A606" s="259" t="s">
        <v>3579</v>
      </c>
      <c r="B606" s="261" t="s">
        <v>4013</v>
      </c>
      <c r="C606" s="261" t="s">
        <v>7700</v>
      </c>
      <c r="D606" s="261" t="s">
        <v>815</v>
      </c>
      <c r="E606" s="261" t="s">
        <v>3133</v>
      </c>
      <c r="F606" s="259" t="s">
        <v>3982</v>
      </c>
      <c r="G606" s="259" t="s">
        <v>4012</v>
      </c>
      <c r="H606" s="259" t="s">
        <v>6</v>
      </c>
      <c r="I606" s="259" t="s">
        <v>4014</v>
      </c>
      <c r="J606" s="259" t="s">
        <v>3489</v>
      </c>
      <c r="K606" s="259" t="s">
        <v>5</v>
      </c>
      <c r="L606" s="259" t="s">
        <v>6456</v>
      </c>
      <c r="M606" s="259" t="s">
        <v>7012</v>
      </c>
      <c r="N606" s="261" t="s">
        <v>8448</v>
      </c>
      <c r="O606" s="259"/>
    </row>
    <row r="607" spans="1:15" x14ac:dyDescent="0.3">
      <c r="A607" s="259" t="s">
        <v>3579</v>
      </c>
      <c r="B607" s="261" t="s">
        <v>4016</v>
      </c>
      <c r="C607" s="261" t="s">
        <v>7700</v>
      </c>
      <c r="D607" s="261" t="s">
        <v>11</v>
      </c>
      <c r="E607" s="261" t="s">
        <v>10</v>
      </c>
      <c r="F607" s="259" t="s">
        <v>3982</v>
      </c>
      <c r="G607" s="259" t="s">
        <v>4015</v>
      </c>
      <c r="H607" s="259" t="s">
        <v>6</v>
      </c>
      <c r="I607" s="259" t="s">
        <v>4017</v>
      </c>
      <c r="J607" s="259" t="s">
        <v>3486</v>
      </c>
      <c r="K607" s="259" t="s">
        <v>5</v>
      </c>
      <c r="L607" s="259" t="s">
        <v>6456</v>
      </c>
      <c r="M607" s="259" t="s">
        <v>8137</v>
      </c>
      <c r="N607" s="261" t="s">
        <v>8448</v>
      </c>
      <c r="O607" s="259"/>
    </row>
    <row r="608" spans="1:15" x14ac:dyDescent="0.3">
      <c r="A608" s="259" t="s">
        <v>3579</v>
      </c>
      <c r="B608" s="261" t="s">
        <v>4019</v>
      </c>
      <c r="C608" s="261" t="s">
        <v>7700</v>
      </c>
      <c r="D608" s="261" t="s">
        <v>815</v>
      </c>
      <c r="E608" s="261" t="s">
        <v>3133</v>
      </c>
      <c r="F608" s="259" t="s">
        <v>3982</v>
      </c>
      <c r="G608" s="259" t="s">
        <v>4018</v>
      </c>
      <c r="H608" s="259" t="s">
        <v>6</v>
      </c>
      <c r="I608" s="259" t="s">
        <v>4020</v>
      </c>
      <c r="J608" s="259" t="s">
        <v>3489</v>
      </c>
      <c r="K608" s="259" t="s">
        <v>5</v>
      </c>
      <c r="L608" s="259" t="s">
        <v>6456</v>
      </c>
      <c r="M608" s="259" t="s">
        <v>8137</v>
      </c>
      <c r="N608" s="261" t="s">
        <v>8448</v>
      </c>
      <c r="O608" s="259"/>
    </row>
    <row r="609" spans="1:15" x14ac:dyDescent="0.3">
      <c r="A609" s="259" t="s">
        <v>3579</v>
      </c>
      <c r="B609" s="261" t="s">
        <v>5054</v>
      </c>
      <c r="C609" s="261" t="s">
        <v>67</v>
      </c>
      <c r="D609" s="261" t="s">
        <v>815</v>
      </c>
      <c r="E609" s="261" t="s">
        <v>10</v>
      </c>
      <c r="F609" s="259" t="s">
        <v>5052</v>
      </c>
      <c r="G609" s="259" t="s">
        <v>5053</v>
      </c>
      <c r="H609" s="259" t="s">
        <v>6</v>
      </c>
      <c r="I609" s="259" t="s">
        <v>5055</v>
      </c>
      <c r="J609" s="259" t="s">
        <v>3489</v>
      </c>
      <c r="K609" s="259" t="s">
        <v>5</v>
      </c>
      <c r="L609" s="259" t="s">
        <v>6456</v>
      </c>
      <c r="M609" s="259" t="s">
        <v>7457</v>
      </c>
      <c r="N609" s="261" t="s">
        <v>8448</v>
      </c>
      <c r="O609" s="259"/>
    </row>
    <row r="610" spans="1:15" x14ac:dyDescent="0.3">
      <c r="A610" s="259" t="s">
        <v>3579</v>
      </c>
      <c r="B610" s="261" t="s">
        <v>4431</v>
      </c>
      <c r="C610" s="261" t="s">
        <v>7700</v>
      </c>
      <c r="D610" s="261" t="s">
        <v>11</v>
      </c>
      <c r="E610" s="261" t="s">
        <v>10</v>
      </c>
      <c r="F610" s="259" t="s">
        <v>4391</v>
      </c>
      <c r="G610" s="259" t="s">
        <v>4430</v>
      </c>
      <c r="H610" s="259" t="s">
        <v>6</v>
      </c>
      <c r="I610" s="259" t="s">
        <v>4432</v>
      </c>
      <c r="J610" s="259" t="s">
        <v>3486</v>
      </c>
      <c r="K610" s="259" t="s">
        <v>5</v>
      </c>
      <c r="L610" s="259" t="s">
        <v>6456</v>
      </c>
      <c r="M610" s="259" t="s">
        <v>8493</v>
      </c>
      <c r="N610" s="261" t="s">
        <v>8448</v>
      </c>
      <c r="O610" s="259"/>
    </row>
    <row r="611" spans="1:15" x14ac:dyDescent="0.3">
      <c r="A611" s="259" t="s">
        <v>3579</v>
      </c>
      <c r="B611" s="261" t="s">
        <v>4434</v>
      </c>
      <c r="C611" s="261" t="s">
        <v>7700</v>
      </c>
      <c r="D611" s="261" t="s">
        <v>815</v>
      </c>
      <c r="E611" s="261" t="s">
        <v>3133</v>
      </c>
      <c r="F611" s="259" t="s">
        <v>4391</v>
      </c>
      <c r="G611" s="259" t="s">
        <v>4433</v>
      </c>
      <c r="H611" s="259" t="s">
        <v>6</v>
      </c>
      <c r="I611" s="259" t="s">
        <v>4435</v>
      </c>
      <c r="J611" s="259" t="s">
        <v>3489</v>
      </c>
      <c r="K611" s="259" t="s">
        <v>5</v>
      </c>
      <c r="L611" s="259" t="s">
        <v>6456</v>
      </c>
      <c r="M611" s="259" t="s">
        <v>8493</v>
      </c>
      <c r="N611" s="261" t="s">
        <v>8448</v>
      </c>
      <c r="O611" s="259"/>
    </row>
    <row r="612" spans="1:15" x14ac:dyDescent="0.3">
      <c r="A612" s="259" t="s">
        <v>3579</v>
      </c>
      <c r="B612" s="261" t="s">
        <v>3611</v>
      </c>
      <c r="C612" s="261" t="s">
        <v>67</v>
      </c>
      <c r="D612" s="261" t="s">
        <v>11</v>
      </c>
      <c r="E612" s="261" t="s">
        <v>10</v>
      </c>
      <c r="F612" s="259" t="s">
        <v>3563</v>
      </c>
      <c r="G612" s="259" t="s">
        <v>3610</v>
      </c>
      <c r="H612" s="259" t="s">
        <v>6</v>
      </c>
      <c r="I612" s="259" t="s">
        <v>3586</v>
      </c>
      <c r="J612" s="259" t="s">
        <v>3486</v>
      </c>
      <c r="K612" s="259" t="s">
        <v>5</v>
      </c>
      <c r="L612" s="259" t="s">
        <v>6456</v>
      </c>
      <c r="M612" s="259" t="s">
        <v>8494</v>
      </c>
      <c r="N612" s="261" t="s">
        <v>8448</v>
      </c>
      <c r="O612" s="259"/>
    </row>
    <row r="613" spans="1:15" x14ac:dyDescent="0.3">
      <c r="A613" s="259" t="s">
        <v>3579</v>
      </c>
      <c r="B613" s="261" t="s">
        <v>3585</v>
      </c>
      <c r="C613" s="261" t="s">
        <v>7700</v>
      </c>
      <c r="D613" s="261" t="s">
        <v>815</v>
      </c>
      <c r="E613" s="261" t="s">
        <v>3133</v>
      </c>
      <c r="F613" s="259" t="s">
        <v>3563</v>
      </c>
      <c r="G613" s="259" t="s">
        <v>3584</v>
      </c>
      <c r="H613" s="259" t="s">
        <v>6</v>
      </c>
      <c r="I613" s="259" t="s">
        <v>3586</v>
      </c>
      <c r="J613" s="259" t="s">
        <v>3489</v>
      </c>
      <c r="K613" s="259" t="s">
        <v>5</v>
      </c>
      <c r="L613" s="259" t="s">
        <v>6456</v>
      </c>
      <c r="M613" s="259" t="s">
        <v>8494</v>
      </c>
      <c r="N613" s="261" t="s">
        <v>8448</v>
      </c>
      <c r="O613" s="259"/>
    </row>
    <row r="614" spans="1:15" x14ac:dyDescent="0.3">
      <c r="A614" s="259" t="s">
        <v>3579</v>
      </c>
      <c r="B614" s="261" t="s">
        <v>3860</v>
      </c>
      <c r="C614" s="261" t="s">
        <v>7700</v>
      </c>
      <c r="D614" s="261" t="s">
        <v>11</v>
      </c>
      <c r="E614" s="261" t="s">
        <v>10</v>
      </c>
      <c r="F614" s="259" t="s">
        <v>3847</v>
      </c>
      <c r="G614" s="259" t="s">
        <v>3859</v>
      </c>
      <c r="H614" s="259" t="s">
        <v>6</v>
      </c>
      <c r="I614" s="259" t="s">
        <v>3861</v>
      </c>
      <c r="J614" s="259" t="s">
        <v>3486</v>
      </c>
      <c r="K614" s="259" t="s">
        <v>5</v>
      </c>
      <c r="L614" s="259" t="s">
        <v>6456</v>
      </c>
      <c r="M614" s="259" t="s">
        <v>8155</v>
      </c>
      <c r="N614" s="261" t="s">
        <v>8448</v>
      </c>
      <c r="O614" s="259"/>
    </row>
    <row r="615" spans="1:15" x14ac:dyDescent="0.3">
      <c r="A615" s="259" t="s">
        <v>3579</v>
      </c>
      <c r="B615" s="261" t="s">
        <v>3863</v>
      </c>
      <c r="C615" s="261" t="s">
        <v>7700</v>
      </c>
      <c r="D615" s="261" t="s">
        <v>815</v>
      </c>
      <c r="E615" s="261" t="s">
        <v>3133</v>
      </c>
      <c r="F615" s="259" t="s">
        <v>3847</v>
      </c>
      <c r="G615" s="259" t="s">
        <v>3862</v>
      </c>
      <c r="H615" s="259" t="s">
        <v>6</v>
      </c>
      <c r="I615" s="259" t="s">
        <v>3864</v>
      </c>
      <c r="J615" s="259" t="s">
        <v>3489</v>
      </c>
      <c r="K615" s="259" t="s">
        <v>5</v>
      </c>
      <c r="L615" s="259" t="s">
        <v>6456</v>
      </c>
      <c r="M615" s="259" t="s">
        <v>8155</v>
      </c>
      <c r="N615" s="261" t="s">
        <v>8448</v>
      </c>
      <c r="O615" s="259"/>
    </row>
    <row r="616" spans="1:15" x14ac:dyDescent="0.3">
      <c r="A616" s="259" t="s">
        <v>3579</v>
      </c>
      <c r="B616" s="261" t="s">
        <v>3907</v>
      </c>
      <c r="C616" s="261" t="s">
        <v>67</v>
      </c>
      <c r="D616" s="261" t="s">
        <v>11</v>
      </c>
      <c r="E616" s="261" t="s">
        <v>10</v>
      </c>
      <c r="F616" s="259" t="s">
        <v>3847</v>
      </c>
      <c r="G616" s="259" t="s">
        <v>3906</v>
      </c>
      <c r="H616" s="259" t="s">
        <v>6</v>
      </c>
      <c r="I616" s="259" t="s">
        <v>3908</v>
      </c>
      <c r="J616" s="259" t="s">
        <v>3486</v>
      </c>
      <c r="K616" s="259" t="s">
        <v>5</v>
      </c>
      <c r="L616" s="259" t="s">
        <v>6456</v>
      </c>
      <c r="M616" s="259" t="s">
        <v>8155</v>
      </c>
      <c r="N616" s="261" t="s">
        <v>8448</v>
      </c>
      <c r="O616" s="259"/>
    </row>
    <row r="617" spans="1:15" x14ac:dyDescent="0.3">
      <c r="A617" s="259" t="s">
        <v>3579</v>
      </c>
      <c r="B617" s="261" t="s">
        <v>3866</v>
      </c>
      <c r="C617" s="261" t="s">
        <v>7700</v>
      </c>
      <c r="D617" s="261" t="s">
        <v>815</v>
      </c>
      <c r="E617" s="261" t="s">
        <v>3133</v>
      </c>
      <c r="F617" s="259" t="s">
        <v>3847</v>
      </c>
      <c r="G617" s="259" t="s">
        <v>3865</v>
      </c>
      <c r="H617" s="259" t="s">
        <v>6</v>
      </c>
      <c r="I617" s="259" t="s">
        <v>3867</v>
      </c>
      <c r="J617" s="259" t="s">
        <v>3489</v>
      </c>
      <c r="K617" s="259" t="s">
        <v>5</v>
      </c>
      <c r="L617" s="259" t="s">
        <v>6456</v>
      </c>
      <c r="M617" s="259" t="s">
        <v>8155</v>
      </c>
      <c r="N617" s="261" t="s">
        <v>8448</v>
      </c>
      <c r="O617" s="259"/>
    </row>
    <row r="618" spans="1:15" x14ac:dyDescent="0.3">
      <c r="A618" s="259" t="s">
        <v>3579</v>
      </c>
      <c r="B618" s="261" t="s">
        <v>4121</v>
      </c>
      <c r="C618" s="261" t="s">
        <v>7700</v>
      </c>
      <c r="D618" s="261" t="s">
        <v>11</v>
      </c>
      <c r="E618" s="261" t="s">
        <v>10</v>
      </c>
      <c r="F618" s="259" t="s">
        <v>4097</v>
      </c>
      <c r="G618" s="259" t="s">
        <v>4120</v>
      </c>
      <c r="H618" s="259" t="s">
        <v>6</v>
      </c>
      <c r="I618" s="259" t="s">
        <v>4122</v>
      </c>
      <c r="J618" s="259" t="s">
        <v>3486</v>
      </c>
      <c r="K618" s="259" t="s">
        <v>5</v>
      </c>
      <c r="L618" s="259" t="s">
        <v>6456</v>
      </c>
      <c r="M618" s="259" t="s">
        <v>8134</v>
      </c>
      <c r="N618" s="261" t="s">
        <v>8448</v>
      </c>
      <c r="O618" s="259"/>
    </row>
    <row r="619" spans="1:15" x14ac:dyDescent="0.3">
      <c r="A619" s="259" t="s">
        <v>3579</v>
      </c>
      <c r="B619" s="261" t="s">
        <v>4124</v>
      </c>
      <c r="C619" s="261" t="s">
        <v>7700</v>
      </c>
      <c r="D619" s="261" t="s">
        <v>815</v>
      </c>
      <c r="E619" s="261" t="s">
        <v>3133</v>
      </c>
      <c r="F619" s="259" t="s">
        <v>4097</v>
      </c>
      <c r="G619" s="259" t="s">
        <v>4123</v>
      </c>
      <c r="H619" s="259" t="s">
        <v>6</v>
      </c>
      <c r="I619" s="259" t="s">
        <v>4122</v>
      </c>
      <c r="J619" s="259" t="s">
        <v>3489</v>
      </c>
      <c r="K619" s="259" t="s">
        <v>5</v>
      </c>
      <c r="L619" s="259" t="s">
        <v>6456</v>
      </c>
      <c r="M619" s="259" t="s">
        <v>8134</v>
      </c>
      <c r="N619" s="261" t="s">
        <v>8448</v>
      </c>
      <c r="O619" s="259"/>
    </row>
    <row r="620" spans="1:15" x14ac:dyDescent="0.3">
      <c r="A620" s="259" t="s">
        <v>3579</v>
      </c>
      <c r="B620" s="261" t="s">
        <v>4133</v>
      </c>
      <c r="C620" s="261" t="s">
        <v>7700</v>
      </c>
      <c r="D620" s="261" t="s">
        <v>11</v>
      </c>
      <c r="E620" s="261" t="s">
        <v>10</v>
      </c>
      <c r="F620" s="259" t="s">
        <v>4097</v>
      </c>
      <c r="G620" s="259" t="s">
        <v>4132</v>
      </c>
      <c r="H620" s="259" t="s">
        <v>6</v>
      </c>
      <c r="I620" s="259" t="s">
        <v>4134</v>
      </c>
      <c r="J620" s="259" t="s">
        <v>3486</v>
      </c>
      <c r="K620" s="259" t="s">
        <v>5</v>
      </c>
      <c r="L620" s="259" t="s">
        <v>6456</v>
      </c>
      <c r="M620" s="259" t="s">
        <v>6523</v>
      </c>
      <c r="N620" s="261" t="s">
        <v>8448</v>
      </c>
      <c r="O620" s="259"/>
    </row>
    <row r="621" spans="1:15" x14ac:dyDescent="0.3">
      <c r="A621" s="259" t="s">
        <v>3579</v>
      </c>
      <c r="B621" s="261" t="s">
        <v>4136</v>
      </c>
      <c r="C621" s="261" t="s">
        <v>7700</v>
      </c>
      <c r="D621" s="261" t="s">
        <v>815</v>
      </c>
      <c r="E621" s="261" t="s">
        <v>3133</v>
      </c>
      <c r="F621" s="259" t="s">
        <v>4097</v>
      </c>
      <c r="G621" s="259" t="s">
        <v>4135</v>
      </c>
      <c r="H621" s="259" t="s">
        <v>6</v>
      </c>
      <c r="I621" s="259" t="s">
        <v>4137</v>
      </c>
      <c r="J621" s="259" t="s">
        <v>3489</v>
      </c>
      <c r="K621" s="259" t="s">
        <v>5</v>
      </c>
      <c r="L621" s="259" t="s">
        <v>6456</v>
      </c>
      <c r="M621" s="259" t="s">
        <v>6523</v>
      </c>
      <c r="N621" s="261" t="s">
        <v>8448</v>
      </c>
      <c r="O621" s="259"/>
    </row>
    <row r="622" spans="1:15" x14ac:dyDescent="0.3">
      <c r="A622" s="259" t="s">
        <v>3579</v>
      </c>
      <c r="B622" s="261" t="s">
        <v>4194</v>
      </c>
      <c r="C622" s="261" t="s">
        <v>67</v>
      </c>
      <c r="D622" s="261" t="s">
        <v>11</v>
      </c>
      <c r="E622" s="261" t="s">
        <v>10</v>
      </c>
      <c r="F622" s="259" t="s">
        <v>4097</v>
      </c>
      <c r="G622" s="259" t="s">
        <v>4193</v>
      </c>
      <c r="H622" s="259" t="s">
        <v>6</v>
      </c>
      <c r="I622" s="259" t="s">
        <v>4195</v>
      </c>
      <c r="J622" s="259" t="s">
        <v>3486</v>
      </c>
      <c r="K622" s="259" t="s">
        <v>5</v>
      </c>
      <c r="L622" s="259" t="s">
        <v>6456</v>
      </c>
      <c r="M622" s="259" t="s">
        <v>6523</v>
      </c>
      <c r="N622" s="261" t="s">
        <v>8448</v>
      </c>
      <c r="O622" s="259"/>
    </row>
    <row r="623" spans="1:15" x14ac:dyDescent="0.3">
      <c r="A623" s="259" t="s">
        <v>3579</v>
      </c>
      <c r="B623" s="261" t="s">
        <v>4139</v>
      </c>
      <c r="C623" s="261" t="s">
        <v>7700</v>
      </c>
      <c r="D623" s="261" t="s">
        <v>815</v>
      </c>
      <c r="E623" s="261" t="s">
        <v>3133</v>
      </c>
      <c r="F623" s="259" t="s">
        <v>4097</v>
      </c>
      <c r="G623" s="259" t="s">
        <v>4138</v>
      </c>
      <c r="H623" s="259" t="s">
        <v>6</v>
      </c>
      <c r="I623" s="259" t="s">
        <v>4140</v>
      </c>
      <c r="J623" s="259" t="s">
        <v>3489</v>
      </c>
      <c r="K623" s="259" t="s">
        <v>5</v>
      </c>
      <c r="L623" s="259" t="s">
        <v>6456</v>
      </c>
      <c r="M623" s="259" t="s">
        <v>6523</v>
      </c>
      <c r="N623" s="261" t="s">
        <v>8448</v>
      </c>
      <c r="O623" s="259"/>
    </row>
    <row r="624" spans="1:15" x14ac:dyDescent="0.3">
      <c r="A624" s="259" t="s">
        <v>3579</v>
      </c>
      <c r="B624" s="261" t="s">
        <v>3822</v>
      </c>
      <c r="C624" s="261" t="s">
        <v>67</v>
      </c>
      <c r="D624" s="261" t="s">
        <v>11</v>
      </c>
      <c r="E624" s="261" t="s">
        <v>10</v>
      </c>
      <c r="F624" s="259" t="s">
        <v>3727</v>
      </c>
      <c r="G624" s="259" t="s">
        <v>3821</v>
      </c>
      <c r="H624" s="259" t="s">
        <v>6</v>
      </c>
      <c r="I624" s="259" t="s">
        <v>3823</v>
      </c>
      <c r="J624" s="259" t="s">
        <v>3486</v>
      </c>
      <c r="K624" s="259" t="s">
        <v>5</v>
      </c>
      <c r="L624" s="259" t="s">
        <v>6456</v>
      </c>
      <c r="M624" s="259" t="s">
        <v>8149</v>
      </c>
      <c r="N624" s="261" t="s">
        <v>8448</v>
      </c>
      <c r="O624" s="259"/>
    </row>
    <row r="625" spans="1:15" x14ac:dyDescent="0.3">
      <c r="A625" s="259" t="s">
        <v>3579</v>
      </c>
      <c r="B625" s="261" t="s">
        <v>3767</v>
      </c>
      <c r="C625" s="261" t="s">
        <v>7700</v>
      </c>
      <c r="D625" s="261" t="s">
        <v>815</v>
      </c>
      <c r="E625" s="261" t="s">
        <v>3133</v>
      </c>
      <c r="F625" s="259" t="s">
        <v>3727</v>
      </c>
      <c r="G625" s="259" t="s">
        <v>3766</v>
      </c>
      <c r="H625" s="259" t="s">
        <v>6</v>
      </c>
      <c r="I625" s="259" t="s">
        <v>3768</v>
      </c>
      <c r="J625" s="259" t="s">
        <v>3489</v>
      </c>
      <c r="K625" s="259" t="s">
        <v>5</v>
      </c>
      <c r="L625" s="259" t="s">
        <v>6456</v>
      </c>
      <c r="M625" s="259" t="s">
        <v>8149</v>
      </c>
      <c r="N625" s="261" t="s">
        <v>8448</v>
      </c>
      <c r="O625" s="259"/>
    </row>
    <row r="626" spans="1:15" x14ac:dyDescent="0.3">
      <c r="A626" s="259" t="s">
        <v>3579</v>
      </c>
      <c r="B626" s="261" t="s">
        <v>3834</v>
      </c>
      <c r="C626" s="261" t="s">
        <v>71</v>
      </c>
      <c r="D626" s="261" t="s">
        <v>11</v>
      </c>
      <c r="E626" s="261" t="s">
        <v>10</v>
      </c>
      <c r="F626" s="259" t="s">
        <v>3727</v>
      </c>
      <c r="G626" s="259" t="s">
        <v>3833</v>
      </c>
      <c r="H626" s="259" t="s">
        <v>6</v>
      </c>
      <c r="I626" s="259" t="s">
        <v>3835</v>
      </c>
      <c r="J626" s="259" t="s">
        <v>3486</v>
      </c>
      <c r="K626" s="259" t="s">
        <v>5</v>
      </c>
      <c r="L626" s="259" t="s">
        <v>6456</v>
      </c>
      <c r="M626" s="259" t="s">
        <v>8149</v>
      </c>
      <c r="N626" s="261" t="s">
        <v>8448</v>
      </c>
      <c r="O626" s="259"/>
    </row>
    <row r="627" spans="1:15" x14ac:dyDescent="0.3">
      <c r="A627" s="259" t="s">
        <v>3579</v>
      </c>
      <c r="B627" s="261" t="s">
        <v>3770</v>
      </c>
      <c r="C627" s="261" t="s">
        <v>7700</v>
      </c>
      <c r="D627" s="261" t="s">
        <v>815</v>
      </c>
      <c r="E627" s="261" t="s">
        <v>3133</v>
      </c>
      <c r="F627" s="259" t="s">
        <v>3727</v>
      </c>
      <c r="G627" s="259" t="s">
        <v>3769</v>
      </c>
      <c r="H627" s="259" t="s">
        <v>6</v>
      </c>
      <c r="I627" s="259" t="s">
        <v>3771</v>
      </c>
      <c r="J627" s="259" t="s">
        <v>3489</v>
      </c>
      <c r="K627" s="259" t="s">
        <v>5</v>
      </c>
      <c r="L627" s="259" t="s">
        <v>6456</v>
      </c>
      <c r="M627" s="259" t="s">
        <v>8149</v>
      </c>
      <c r="N627" s="261" t="s">
        <v>8448</v>
      </c>
      <c r="O627" s="259"/>
    </row>
    <row r="628" spans="1:15" x14ac:dyDescent="0.3">
      <c r="A628" s="259" t="s">
        <v>3579</v>
      </c>
      <c r="B628" s="261" t="s">
        <v>3825</v>
      </c>
      <c r="C628" s="261" t="s">
        <v>67</v>
      </c>
      <c r="D628" s="261" t="s">
        <v>11</v>
      </c>
      <c r="E628" s="261" t="s">
        <v>10</v>
      </c>
      <c r="F628" s="259" t="s">
        <v>3727</v>
      </c>
      <c r="G628" s="259" t="s">
        <v>3824</v>
      </c>
      <c r="H628" s="259" t="s">
        <v>6</v>
      </c>
      <c r="I628" s="259" t="s">
        <v>3826</v>
      </c>
      <c r="J628" s="259" t="s">
        <v>3486</v>
      </c>
      <c r="K628" s="259" t="s">
        <v>5</v>
      </c>
      <c r="L628" s="259" t="s">
        <v>6456</v>
      </c>
      <c r="M628" s="259" t="s">
        <v>8150</v>
      </c>
      <c r="N628" s="261" t="s">
        <v>8448</v>
      </c>
      <c r="O628" s="259"/>
    </row>
    <row r="629" spans="1:15" x14ac:dyDescent="0.3">
      <c r="A629" s="259" t="s">
        <v>3579</v>
      </c>
      <c r="B629" s="261" t="s">
        <v>3773</v>
      </c>
      <c r="C629" s="261" t="s">
        <v>7700</v>
      </c>
      <c r="D629" s="261" t="s">
        <v>815</v>
      </c>
      <c r="E629" s="261" t="s">
        <v>3133</v>
      </c>
      <c r="F629" s="259" t="s">
        <v>3727</v>
      </c>
      <c r="G629" s="259" t="s">
        <v>3772</v>
      </c>
      <c r="H629" s="259" t="s">
        <v>6</v>
      </c>
      <c r="I629" s="259" t="s">
        <v>3771</v>
      </c>
      <c r="J629" s="259" t="s">
        <v>3489</v>
      </c>
      <c r="K629" s="259" t="s">
        <v>5</v>
      </c>
      <c r="L629" s="259" t="s">
        <v>6456</v>
      </c>
      <c r="M629" s="259" t="s">
        <v>8150</v>
      </c>
      <c r="N629" s="261" t="s">
        <v>8448</v>
      </c>
      <c r="O629" s="259"/>
    </row>
    <row r="630" spans="1:15" x14ac:dyDescent="0.3">
      <c r="A630" s="259" t="s">
        <v>3579</v>
      </c>
      <c r="B630" s="261" t="s">
        <v>3869</v>
      </c>
      <c r="C630" s="261" t="s">
        <v>7700</v>
      </c>
      <c r="D630" s="261" t="s">
        <v>11</v>
      </c>
      <c r="E630" s="261" t="s">
        <v>10</v>
      </c>
      <c r="F630" s="259" t="s">
        <v>3847</v>
      </c>
      <c r="G630" s="259" t="s">
        <v>3868</v>
      </c>
      <c r="H630" s="259" t="s">
        <v>6</v>
      </c>
      <c r="I630" s="259" t="s">
        <v>3870</v>
      </c>
      <c r="J630" s="259" t="s">
        <v>3486</v>
      </c>
      <c r="K630" s="259" t="s">
        <v>5</v>
      </c>
      <c r="L630" s="259" t="s">
        <v>6456</v>
      </c>
      <c r="M630" s="259" t="s">
        <v>8156</v>
      </c>
      <c r="N630" s="261" t="s">
        <v>8448</v>
      </c>
      <c r="O630" s="259"/>
    </row>
    <row r="631" spans="1:15" x14ac:dyDescent="0.3">
      <c r="A631" s="259" t="s">
        <v>3579</v>
      </c>
      <c r="B631" s="261" t="s">
        <v>3872</v>
      </c>
      <c r="C631" s="261" t="s">
        <v>7700</v>
      </c>
      <c r="D631" s="261" t="s">
        <v>815</v>
      </c>
      <c r="E631" s="261" t="s">
        <v>3133</v>
      </c>
      <c r="F631" s="259" t="s">
        <v>3847</v>
      </c>
      <c r="G631" s="259" t="s">
        <v>3871</v>
      </c>
      <c r="H631" s="259" t="s">
        <v>6</v>
      </c>
      <c r="I631" s="259" t="s">
        <v>3873</v>
      </c>
      <c r="J631" s="259" t="s">
        <v>3489</v>
      </c>
      <c r="K631" s="259" t="s">
        <v>5</v>
      </c>
      <c r="L631" s="259" t="s">
        <v>6456</v>
      </c>
      <c r="M631" s="259" t="s">
        <v>8156</v>
      </c>
      <c r="N631" s="261" t="s">
        <v>8448</v>
      </c>
      <c r="O631" s="259"/>
    </row>
    <row r="632" spans="1:15" x14ac:dyDescent="0.3">
      <c r="A632" s="259" t="s">
        <v>3579</v>
      </c>
      <c r="B632" s="261" t="s">
        <v>3588</v>
      </c>
      <c r="C632" s="261" t="s">
        <v>7700</v>
      </c>
      <c r="D632" s="261" t="s">
        <v>454</v>
      </c>
      <c r="E632" s="261" t="s">
        <v>10</v>
      </c>
      <c r="F632" s="259" t="s">
        <v>3563</v>
      </c>
      <c r="G632" s="259" t="s">
        <v>3587</v>
      </c>
      <c r="H632" s="259" t="s">
        <v>6</v>
      </c>
      <c r="I632" s="259" t="s">
        <v>3589</v>
      </c>
      <c r="J632" s="259" t="s">
        <v>2810</v>
      </c>
      <c r="K632" s="259" t="s">
        <v>5</v>
      </c>
      <c r="L632" s="259" t="s">
        <v>6456</v>
      </c>
      <c r="M632" s="259" t="s">
        <v>8165</v>
      </c>
      <c r="N632" s="261" t="s">
        <v>8448</v>
      </c>
      <c r="O632" s="259"/>
    </row>
    <row r="633" spans="1:15" x14ac:dyDescent="0.3">
      <c r="A633" s="259" t="s">
        <v>3579</v>
      </c>
      <c r="B633" s="261" t="s">
        <v>3591</v>
      </c>
      <c r="C633" s="261" t="s">
        <v>7700</v>
      </c>
      <c r="D633" s="261" t="s">
        <v>11</v>
      </c>
      <c r="E633" s="261" t="s">
        <v>3133</v>
      </c>
      <c r="F633" s="259" t="s">
        <v>3563</v>
      </c>
      <c r="G633" s="259" t="s">
        <v>3590</v>
      </c>
      <c r="H633" s="259" t="s">
        <v>6</v>
      </c>
      <c r="I633" s="259" t="s">
        <v>3592</v>
      </c>
      <c r="J633" s="259" t="s">
        <v>3486</v>
      </c>
      <c r="K633" s="259" t="s">
        <v>5</v>
      </c>
      <c r="L633" s="259" t="s">
        <v>6456</v>
      </c>
      <c r="M633" s="259" t="s">
        <v>8165</v>
      </c>
      <c r="N633" s="261" t="s">
        <v>8448</v>
      </c>
      <c r="O633" s="259"/>
    </row>
    <row r="634" spans="1:15" x14ac:dyDescent="0.3">
      <c r="A634" s="259" t="s">
        <v>3579</v>
      </c>
      <c r="B634" s="261" t="s">
        <v>3594</v>
      </c>
      <c r="C634" s="261" t="s">
        <v>7700</v>
      </c>
      <c r="D634" s="261" t="s">
        <v>815</v>
      </c>
      <c r="E634" s="261" t="s">
        <v>3133</v>
      </c>
      <c r="F634" s="259" t="s">
        <v>3563</v>
      </c>
      <c r="G634" s="259" t="s">
        <v>3593</v>
      </c>
      <c r="H634" s="259" t="s">
        <v>6</v>
      </c>
      <c r="I634" s="259" t="s">
        <v>3595</v>
      </c>
      <c r="J634" s="259" t="s">
        <v>3489</v>
      </c>
      <c r="K634" s="259" t="s">
        <v>5</v>
      </c>
      <c r="L634" s="259" t="s">
        <v>6456</v>
      </c>
      <c r="M634" s="259" t="s">
        <v>8165</v>
      </c>
      <c r="N634" s="261" t="s">
        <v>8448</v>
      </c>
      <c r="O634" s="259"/>
    </row>
    <row r="635" spans="1:15" x14ac:dyDescent="0.3">
      <c r="A635" s="259" t="s">
        <v>3579</v>
      </c>
      <c r="B635" s="261" t="s">
        <v>3775</v>
      </c>
      <c r="C635" s="261" t="s">
        <v>7700</v>
      </c>
      <c r="D635" s="261" t="s">
        <v>11</v>
      </c>
      <c r="E635" s="261" t="s">
        <v>10</v>
      </c>
      <c r="F635" s="259" t="s">
        <v>3727</v>
      </c>
      <c r="G635" s="259" t="s">
        <v>3774</v>
      </c>
      <c r="H635" s="259" t="s">
        <v>6</v>
      </c>
      <c r="I635" s="259" t="s">
        <v>3776</v>
      </c>
      <c r="J635" s="259" t="s">
        <v>3486</v>
      </c>
      <c r="K635" s="259" t="s">
        <v>5</v>
      </c>
      <c r="L635" s="259" t="s">
        <v>6456</v>
      </c>
      <c r="M635" s="259" t="s">
        <v>8149</v>
      </c>
      <c r="N635" s="261" t="s">
        <v>8448</v>
      </c>
      <c r="O635" s="259"/>
    </row>
    <row r="636" spans="1:15" x14ac:dyDescent="0.3">
      <c r="A636" s="259" t="s">
        <v>3579</v>
      </c>
      <c r="B636" s="261" t="s">
        <v>3778</v>
      </c>
      <c r="C636" s="261" t="s">
        <v>7700</v>
      </c>
      <c r="D636" s="261" t="s">
        <v>815</v>
      </c>
      <c r="E636" s="261" t="s">
        <v>3133</v>
      </c>
      <c r="F636" s="259" t="s">
        <v>3727</v>
      </c>
      <c r="G636" s="259" t="s">
        <v>3777</v>
      </c>
      <c r="H636" s="259" t="s">
        <v>6</v>
      </c>
      <c r="I636" s="259" t="s">
        <v>3779</v>
      </c>
      <c r="J636" s="259" t="s">
        <v>3489</v>
      </c>
      <c r="K636" s="259" t="s">
        <v>5</v>
      </c>
      <c r="L636" s="259" t="s">
        <v>6456</v>
      </c>
      <c r="M636" s="259" t="s">
        <v>8149</v>
      </c>
      <c r="N636" s="261" t="s">
        <v>8448</v>
      </c>
      <c r="O636" s="259"/>
    </row>
    <row r="637" spans="1:15" x14ac:dyDescent="0.3">
      <c r="A637" s="259" t="s">
        <v>3579</v>
      </c>
      <c r="B637" s="261" t="s">
        <v>3828</v>
      </c>
      <c r="C637" s="261" t="s">
        <v>67</v>
      </c>
      <c r="D637" s="261" t="s">
        <v>11</v>
      </c>
      <c r="E637" s="261" t="s">
        <v>10</v>
      </c>
      <c r="F637" s="259" t="s">
        <v>3727</v>
      </c>
      <c r="G637" s="259" t="s">
        <v>3827</v>
      </c>
      <c r="H637" s="259" t="s">
        <v>6</v>
      </c>
      <c r="I637" s="259" t="s">
        <v>3829</v>
      </c>
      <c r="J637" s="259" t="s">
        <v>3486</v>
      </c>
      <c r="K637" s="259" t="s">
        <v>5</v>
      </c>
      <c r="L637" s="259" t="s">
        <v>6456</v>
      </c>
      <c r="M637" s="259" t="s">
        <v>8149</v>
      </c>
      <c r="N637" s="261" t="s">
        <v>8448</v>
      </c>
      <c r="O637" s="259"/>
    </row>
    <row r="638" spans="1:15" x14ac:dyDescent="0.3">
      <c r="A638" s="259" t="s">
        <v>3579</v>
      </c>
      <c r="B638" s="261" t="s">
        <v>3781</v>
      </c>
      <c r="C638" s="261" t="s">
        <v>7700</v>
      </c>
      <c r="D638" s="261" t="s">
        <v>815</v>
      </c>
      <c r="E638" s="261" t="s">
        <v>3133</v>
      </c>
      <c r="F638" s="259" t="s">
        <v>3727</v>
      </c>
      <c r="G638" s="259" t="s">
        <v>3780</v>
      </c>
      <c r="H638" s="259" t="s">
        <v>6</v>
      </c>
      <c r="I638" s="259" t="s">
        <v>3782</v>
      </c>
      <c r="J638" s="259" t="s">
        <v>3489</v>
      </c>
      <c r="K638" s="259" t="s">
        <v>5</v>
      </c>
      <c r="L638" s="259" t="s">
        <v>6456</v>
      </c>
      <c r="M638" s="259" t="s">
        <v>8149</v>
      </c>
      <c r="N638" s="261" t="s">
        <v>8448</v>
      </c>
      <c r="O638" s="259"/>
    </row>
    <row r="639" spans="1:15" x14ac:dyDescent="0.3">
      <c r="A639" s="259" t="s">
        <v>3579</v>
      </c>
      <c r="B639" s="261" t="s">
        <v>3904</v>
      </c>
      <c r="C639" s="261" t="s">
        <v>67</v>
      </c>
      <c r="D639" s="261" t="s">
        <v>11</v>
      </c>
      <c r="E639" s="261" t="s">
        <v>10</v>
      </c>
      <c r="F639" s="259" t="s">
        <v>3847</v>
      </c>
      <c r="G639" s="259" t="s">
        <v>3903</v>
      </c>
      <c r="H639" s="259" t="s">
        <v>6</v>
      </c>
      <c r="I639" s="259" t="s">
        <v>3905</v>
      </c>
      <c r="J639" s="259" t="s">
        <v>3486</v>
      </c>
      <c r="K639" s="259" t="s">
        <v>5</v>
      </c>
      <c r="L639" s="259" t="s">
        <v>6456</v>
      </c>
      <c r="M639" s="259" t="s">
        <v>6517</v>
      </c>
      <c r="N639" s="261" t="s">
        <v>8448</v>
      </c>
      <c r="O639" s="259"/>
    </row>
    <row r="640" spans="1:15" x14ac:dyDescent="0.3">
      <c r="A640" s="259" t="s">
        <v>3579</v>
      </c>
      <c r="B640" s="261" t="s">
        <v>3875</v>
      </c>
      <c r="C640" s="261" t="s">
        <v>7700</v>
      </c>
      <c r="D640" s="261" t="s">
        <v>815</v>
      </c>
      <c r="E640" s="261" t="s">
        <v>3133</v>
      </c>
      <c r="F640" s="259" t="s">
        <v>3847</v>
      </c>
      <c r="G640" s="259" t="s">
        <v>3874</v>
      </c>
      <c r="H640" s="259" t="s">
        <v>6</v>
      </c>
      <c r="I640" s="259" t="s">
        <v>3876</v>
      </c>
      <c r="J640" s="259" t="s">
        <v>3489</v>
      </c>
      <c r="K640" s="259" t="s">
        <v>5</v>
      </c>
      <c r="L640" s="259" t="s">
        <v>6456</v>
      </c>
      <c r="M640" s="259" t="s">
        <v>6517</v>
      </c>
      <c r="N640" s="261" t="s">
        <v>8448</v>
      </c>
      <c r="O640" s="259"/>
    </row>
    <row r="641" spans="1:15" x14ac:dyDescent="0.3">
      <c r="A641" s="259" t="s">
        <v>3579</v>
      </c>
      <c r="B641" s="261" t="s">
        <v>3878</v>
      </c>
      <c r="C641" s="261" t="s">
        <v>7700</v>
      </c>
      <c r="D641" s="261" t="s">
        <v>11</v>
      </c>
      <c r="E641" s="261" t="s">
        <v>10</v>
      </c>
      <c r="F641" s="259" t="s">
        <v>3847</v>
      </c>
      <c r="G641" s="259" t="s">
        <v>3877</v>
      </c>
      <c r="H641" s="259" t="s">
        <v>6</v>
      </c>
      <c r="I641" s="259" t="s">
        <v>3879</v>
      </c>
      <c r="J641" s="259" t="s">
        <v>3486</v>
      </c>
      <c r="K641" s="259" t="s">
        <v>5</v>
      </c>
      <c r="L641" s="259" t="s">
        <v>6456</v>
      </c>
      <c r="M641" s="259" t="s">
        <v>6517</v>
      </c>
      <c r="N641" s="261" t="s">
        <v>8448</v>
      </c>
      <c r="O641" s="259"/>
    </row>
    <row r="642" spans="1:15" x14ac:dyDescent="0.3">
      <c r="A642" s="259" t="s">
        <v>3579</v>
      </c>
      <c r="B642" s="261" t="s">
        <v>3881</v>
      </c>
      <c r="C642" s="261" t="s">
        <v>7700</v>
      </c>
      <c r="D642" s="261" t="s">
        <v>815</v>
      </c>
      <c r="E642" s="261" t="s">
        <v>3133</v>
      </c>
      <c r="F642" s="259" t="s">
        <v>3847</v>
      </c>
      <c r="G642" s="259" t="s">
        <v>3880</v>
      </c>
      <c r="H642" s="259" t="s">
        <v>6</v>
      </c>
      <c r="I642" s="259" t="s">
        <v>3882</v>
      </c>
      <c r="J642" s="259" t="s">
        <v>3489</v>
      </c>
      <c r="K642" s="259" t="s">
        <v>5</v>
      </c>
      <c r="L642" s="259" t="s">
        <v>6456</v>
      </c>
      <c r="M642" s="259" t="s">
        <v>6517</v>
      </c>
      <c r="N642" s="261" t="s">
        <v>8448</v>
      </c>
      <c r="O642" s="259"/>
    </row>
    <row r="643" spans="1:15" x14ac:dyDescent="0.3">
      <c r="A643" s="259" t="s">
        <v>3579</v>
      </c>
      <c r="B643" s="262" t="s">
        <v>3921</v>
      </c>
      <c r="C643" s="261" t="s">
        <v>7700</v>
      </c>
      <c r="D643" s="261" t="s">
        <v>11</v>
      </c>
      <c r="E643" s="261" t="s">
        <v>10</v>
      </c>
      <c r="F643" s="259" t="s">
        <v>3909</v>
      </c>
      <c r="G643" s="260" t="s">
        <v>3920</v>
      </c>
      <c r="H643" s="260" t="s">
        <v>6</v>
      </c>
      <c r="I643" s="259" t="s">
        <v>3922</v>
      </c>
      <c r="J643" s="259" t="s">
        <v>3486</v>
      </c>
      <c r="K643" s="259" t="s">
        <v>5</v>
      </c>
      <c r="L643" s="259" t="s">
        <v>6456</v>
      </c>
      <c r="M643" s="259" t="s">
        <v>6566</v>
      </c>
      <c r="N643" s="261" t="s">
        <v>8448</v>
      </c>
      <c r="O643" s="269" t="s">
        <v>8574</v>
      </c>
    </row>
    <row r="644" spans="1:15" x14ac:dyDescent="0.3">
      <c r="A644" s="259" t="s">
        <v>3579</v>
      </c>
      <c r="B644" s="261" t="s">
        <v>3924</v>
      </c>
      <c r="C644" s="261" t="s">
        <v>7700</v>
      </c>
      <c r="D644" s="261" t="s">
        <v>815</v>
      </c>
      <c r="E644" s="261" t="s">
        <v>3133</v>
      </c>
      <c r="F644" s="259" t="s">
        <v>3909</v>
      </c>
      <c r="G644" s="259" t="s">
        <v>3923</v>
      </c>
      <c r="H644" s="259" t="s">
        <v>6</v>
      </c>
      <c r="I644" s="259" t="s">
        <v>3925</v>
      </c>
      <c r="J644" s="259" t="s">
        <v>3489</v>
      </c>
      <c r="K644" s="259" t="s">
        <v>5</v>
      </c>
      <c r="L644" s="259" t="s">
        <v>6456</v>
      </c>
      <c r="M644" s="259" t="s">
        <v>6519</v>
      </c>
      <c r="N644" s="261" t="s">
        <v>8448</v>
      </c>
      <c r="O644" s="259"/>
    </row>
    <row r="645" spans="1:15" x14ac:dyDescent="0.3">
      <c r="A645" s="259" t="s">
        <v>3579</v>
      </c>
      <c r="B645" s="261" t="s">
        <v>3938</v>
      </c>
      <c r="C645" s="261" t="s">
        <v>67</v>
      </c>
      <c r="D645" s="261" t="s">
        <v>11</v>
      </c>
      <c r="E645" s="261" t="s">
        <v>10</v>
      </c>
      <c r="F645" s="259" t="s">
        <v>3909</v>
      </c>
      <c r="G645" s="259" t="s">
        <v>3937</v>
      </c>
      <c r="H645" s="259" t="s">
        <v>6</v>
      </c>
      <c r="I645" s="259" t="s">
        <v>3939</v>
      </c>
      <c r="J645" s="259" t="s">
        <v>3486</v>
      </c>
      <c r="K645" s="259" t="s">
        <v>5</v>
      </c>
      <c r="L645" s="259" t="s">
        <v>6456</v>
      </c>
      <c r="M645" s="259" t="s">
        <v>6519</v>
      </c>
      <c r="N645" s="261" t="s">
        <v>8448</v>
      </c>
      <c r="O645" s="259"/>
    </row>
    <row r="646" spans="1:15" x14ac:dyDescent="0.3">
      <c r="A646" s="259" t="s">
        <v>3579</v>
      </c>
      <c r="B646" s="261" t="s">
        <v>3927</v>
      </c>
      <c r="C646" s="261" t="s">
        <v>7700</v>
      </c>
      <c r="D646" s="261" t="s">
        <v>815</v>
      </c>
      <c r="E646" s="261" t="s">
        <v>3133</v>
      </c>
      <c r="F646" s="259" t="s">
        <v>3909</v>
      </c>
      <c r="G646" s="259" t="s">
        <v>3926</v>
      </c>
      <c r="H646" s="259" t="s">
        <v>6</v>
      </c>
      <c r="I646" s="259" t="s">
        <v>3928</v>
      </c>
      <c r="J646" s="259" t="s">
        <v>3489</v>
      </c>
      <c r="K646" s="259" t="s">
        <v>5</v>
      </c>
      <c r="L646" s="259" t="s">
        <v>6456</v>
      </c>
      <c r="M646" s="259" t="s">
        <v>6519</v>
      </c>
      <c r="N646" s="261" t="s">
        <v>8448</v>
      </c>
      <c r="O646" s="259"/>
    </row>
    <row r="647" spans="1:15" x14ac:dyDescent="0.3">
      <c r="A647" s="259" t="s">
        <v>3579</v>
      </c>
      <c r="B647" s="261" t="s">
        <v>3941</v>
      </c>
      <c r="C647" s="261" t="s">
        <v>67</v>
      </c>
      <c r="D647" s="261" t="s">
        <v>11</v>
      </c>
      <c r="E647" s="261" t="s">
        <v>10</v>
      </c>
      <c r="F647" s="259" t="s">
        <v>3909</v>
      </c>
      <c r="G647" s="259" t="s">
        <v>3940</v>
      </c>
      <c r="H647" s="259" t="s">
        <v>6</v>
      </c>
      <c r="I647" s="259" t="s">
        <v>3942</v>
      </c>
      <c r="J647" s="259" t="s">
        <v>3486</v>
      </c>
      <c r="K647" s="259" t="s">
        <v>5</v>
      </c>
      <c r="L647" s="259" t="s">
        <v>6456</v>
      </c>
      <c r="M647" s="259" t="s">
        <v>8147</v>
      </c>
      <c r="N647" s="261" t="s">
        <v>8448</v>
      </c>
      <c r="O647" s="259"/>
    </row>
    <row r="648" spans="1:15" x14ac:dyDescent="0.3">
      <c r="A648" s="259" t="s">
        <v>3579</v>
      </c>
      <c r="B648" s="261" t="s">
        <v>3930</v>
      </c>
      <c r="C648" s="261" t="s">
        <v>7700</v>
      </c>
      <c r="D648" s="261" t="s">
        <v>815</v>
      </c>
      <c r="E648" s="261" t="s">
        <v>3133</v>
      </c>
      <c r="F648" s="259" t="s">
        <v>3909</v>
      </c>
      <c r="G648" s="259" t="s">
        <v>3929</v>
      </c>
      <c r="H648" s="259" t="s">
        <v>6</v>
      </c>
      <c r="I648" s="259" t="s">
        <v>3931</v>
      </c>
      <c r="J648" s="259" t="s">
        <v>3489</v>
      </c>
      <c r="K648" s="259" t="s">
        <v>5</v>
      </c>
      <c r="L648" s="259" t="s">
        <v>6456</v>
      </c>
      <c r="M648" s="259" t="s">
        <v>8147</v>
      </c>
      <c r="N648" s="261" t="s">
        <v>8448</v>
      </c>
      <c r="O648" s="259"/>
    </row>
    <row r="649" spans="1:15" x14ac:dyDescent="0.3">
      <c r="A649" s="259" t="s">
        <v>3579</v>
      </c>
      <c r="B649" s="261" t="s">
        <v>3819</v>
      </c>
      <c r="C649" s="261" t="s">
        <v>67</v>
      </c>
      <c r="D649" s="261" t="s">
        <v>11</v>
      </c>
      <c r="E649" s="261" t="s">
        <v>10</v>
      </c>
      <c r="F649" s="259" t="s">
        <v>3727</v>
      </c>
      <c r="G649" s="259" t="s">
        <v>3818</v>
      </c>
      <c r="H649" s="259" t="s">
        <v>6</v>
      </c>
      <c r="I649" s="259" t="s">
        <v>3820</v>
      </c>
      <c r="J649" s="259" t="s">
        <v>3486</v>
      </c>
      <c r="K649" s="259" t="s">
        <v>5</v>
      </c>
      <c r="L649" s="259" t="s">
        <v>6456</v>
      </c>
      <c r="M649" s="259" t="s">
        <v>8146</v>
      </c>
      <c r="N649" s="261" t="s">
        <v>8448</v>
      </c>
      <c r="O649" s="259"/>
    </row>
    <row r="650" spans="1:15" x14ac:dyDescent="0.3">
      <c r="A650" s="259" t="s">
        <v>3579</v>
      </c>
      <c r="B650" s="261" t="s">
        <v>3784</v>
      </c>
      <c r="C650" s="261" t="s">
        <v>7700</v>
      </c>
      <c r="D650" s="261" t="s">
        <v>815</v>
      </c>
      <c r="E650" s="261" t="s">
        <v>3133</v>
      </c>
      <c r="F650" s="259" t="s">
        <v>3727</v>
      </c>
      <c r="G650" s="259" t="s">
        <v>3783</v>
      </c>
      <c r="H650" s="259" t="s">
        <v>6</v>
      </c>
      <c r="I650" s="259" t="s">
        <v>3785</v>
      </c>
      <c r="J650" s="259" t="s">
        <v>3489</v>
      </c>
      <c r="K650" s="259" t="s">
        <v>5</v>
      </c>
      <c r="L650" s="259" t="s">
        <v>6456</v>
      </c>
      <c r="M650" s="259" t="s">
        <v>8146</v>
      </c>
      <c r="N650" s="261" t="s">
        <v>8448</v>
      </c>
      <c r="O650" s="259"/>
    </row>
    <row r="651" spans="1:15" x14ac:dyDescent="0.3">
      <c r="A651" s="259" t="s">
        <v>3579</v>
      </c>
      <c r="B651" s="261" t="s">
        <v>4771</v>
      </c>
      <c r="C651" s="261" t="s">
        <v>7700</v>
      </c>
      <c r="D651" s="261" t="s">
        <v>2107</v>
      </c>
      <c r="E651" s="261" t="s">
        <v>10</v>
      </c>
      <c r="F651" s="259" t="s">
        <v>4765</v>
      </c>
      <c r="G651" s="259" t="s">
        <v>4770</v>
      </c>
      <c r="H651" s="259" t="s">
        <v>6</v>
      </c>
      <c r="I651" s="259" t="s">
        <v>4772</v>
      </c>
      <c r="J651" s="259" t="s">
        <v>3567</v>
      </c>
      <c r="K651" s="259" t="s">
        <v>5</v>
      </c>
      <c r="L651" s="259" t="s">
        <v>6456</v>
      </c>
      <c r="M651" s="259" t="s">
        <v>7403</v>
      </c>
      <c r="N651" s="261" t="s">
        <v>8448</v>
      </c>
      <c r="O651" s="259"/>
    </row>
    <row r="652" spans="1:15" x14ac:dyDescent="0.3">
      <c r="A652" s="259" t="s">
        <v>3579</v>
      </c>
      <c r="B652" s="261" t="s">
        <v>4774</v>
      </c>
      <c r="C652" s="261" t="s">
        <v>7700</v>
      </c>
      <c r="D652" s="261" t="s">
        <v>454</v>
      </c>
      <c r="E652" s="261" t="s">
        <v>3133</v>
      </c>
      <c r="F652" s="259" t="s">
        <v>4765</v>
      </c>
      <c r="G652" s="259" t="s">
        <v>4773</v>
      </c>
      <c r="H652" s="259" t="s">
        <v>6</v>
      </c>
      <c r="I652" s="259" t="s">
        <v>4775</v>
      </c>
      <c r="J652" s="259" t="s">
        <v>2810</v>
      </c>
      <c r="K652" s="259" t="s">
        <v>5</v>
      </c>
      <c r="L652" s="259" t="s">
        <v>6456</v>
      </c>
      <c r="M652" s="259" t="s">
        <v>7403</v>
      </c>
      <c r="N652" s="261" t="s">
        <v>8448</v>
      </c>
      <c r="O652" s="259"/>
    </row>
    <row r="653" spans="1:15" x14ac:dyDescent="0.3">
      <c r="A653" s="259" t="s">
        <v>3579</v>
      </c>
      <c r="B653" s="261" t="s">
        <v>4777</v>
      </c>
      <c r="C653" s="261" t="s">
        <v>7700</v>
      </c>
      <c r="D653" s="261" t="s">
        <v>11</v>
      </c>
      <c r="E653" s="261" t="s">
        <v>3133</v>
      </c>
      <c r="F653" s="259" t="s">
        <v>4765</v>
      </c>
      <c r="G653" s="259" t="s">
        <v>4776</v>
      </c>
      <c r="H653" s="259" t="s">
        <v>6</v>
      </c>
      <c r="I653" s="259" t="s">
        <v>4778</v>
      </c>
      <c r="J653" s="259" t="s">
        <v>3486</v>
      </c>
      <c r="K653" s="259" t="s">
        <v>5</v>
      </c>
      <c r="L653" s="259" t="s">
        <v>6456</v>
      </c>
      <c r="M653" s="259" t="s">
        <v>7403</v>
      </c>
      <c r="N653" s="261" t="s">
        <v>8448</v>
      </c>
      <c r="O653" s="259"/>
    </row>
    <row r="654" spans="1:15" x14ac:dyDescent="0.3">
      <c r="A654" s="259" t="s">
        <v>3579</v>
      </c>
      <c r="B654" s="261" t="s">
        <v>4780</v>
      </c>
      <c r="C654" s="261" t="s">
        <v>7700</v>
      </c>
      <c r="D654" s="261" t="s">
        <v>815</v>
      </c>
      <c r="E654" s="261" t="s">
        <v>3133</v>
      </c>
      <c r="F654" s="259" t="s">
        <v>4765</v>
      </c>
      <c r="G654" s="259" t="s">
        <v>4779</v>
      </c>
      <c r="H654" s="259" t="s">
        <v>6</v>
      </c>
      <c r="I654" s="259" t="s">
        <v>4781</v>
      </c>
      <c r="J654" s="259" t="s">
        <v>3489</v>
      </c>
      <c r="K654" s="259" t="s">
        <v>5</v>
      </c>
      <c r="L654" s="259" t="s">
        <v>6456</v>
      </c>
      <c r="M654" s="259" t="s">
        <v>7403</v>
      </c>
      <c r="N654" s="261" t="s">
        <v>8448</v>
      </c>
      <c r="O654" s="259"/>
    </row>
    <row r="655" spans="1:15" x14ac:dyDescent="0.3">
      <c r="A655" s="259" t="s">
        <v>3579</v>
      </c>
      <c r="B655" s="261" t="s">
        <v>4464</v>
      </c>
      <c r="C655" s="261" t="s">
        <v>67</v>
      </c>
      <c r="D655" s="261" t="s">
        <v>454</v>
      </c>
      <c r="E655" s="261" t="s">
        <v>10</v>
      </c>
      <c r="F655" s="259" t="s">
        <v>4391</v>
      </c>
      <c r="G655" s="259" t="s">
        <v>4463</v>
      </c>
      <c r="H655" s="259" t="s">
        <v>6</v>
      </c>
      <c r="I655" s="259" t="s">
        <v>4465</v>
      </c>
      <c r="J655" s="259" t="s">
        <v>2810</v>
      </c>
      <c r="K655" s="259" t="s">
        <v>5</v>
      </c>
      <c r="L655" s="259" t="s">
        <v>6456</v>
      </c>
      <c r="M655" s="259" t="s">
        <v>8495</v>
      </c>
      <c r="N655" s="261" t="s">
        <v>8448</v>
      </c>
      <c r="O655" s="259"/>
    </row>
    <row r="656" spans="1:15" x14ac:dyDescent="0.3">
      <c r="A656" s="259" t="s">
        <v>3579</v>
      </c>
      <c r="B656" s="261" t="s">
        <v>4437</v>
      </c>
      <c r="C656" s="261" t="s">
        <v>7700</v>
      </c>
      <c r="D656" s="261" t="s">
        <v>11</v>
      </c>
      <c r="E656" s="261" t="s">
        <v>3133</v>
      </c>
      <c r="F656" s="259" t="s">
        <v>4391</v>
      </c>
      <c r="G656" s="259" t="s">
        <v>4436</v>
      </c>
      <c r="H656" s="259" t="s">
        <v>6</v>
      </c>
      <c r="I656" s="259" t="s">
        <v>4438</v>
      </c>
      <c r="J656" s="259" t="s">
        <v>3486</v>
      </c>
      <c r="K656" s="259" t="s">
        <v>5</v>
      </c>
      <c r="L656" s="259" t="s">
        <v>6456</v>
      </c>
      <c r="M656" s="259" t="s">
        <v>8495</v>
      </c>
      <c r="N656" s="261" t="s">
        <v>8448</v>
      </c>
      <c r="O656" s="259"/>
    </row>
    <row r="657" spans="1:15" x14ac:dyDescent="0.3">
      <c r="A657" s="259" t="s">
        <v>3579</v>
      </c>
      <c r="B657" s="261" t="s">
        <v>4440</v>
      </c>
      <c r="C657" s="261" t="s">
        <v>7700</v>
      </c>
      <c r="D657" s="261" t="s">
        <v>815</v>
      </c>
      <c r="E657" s="261" t="s">
        <v>3133</v>
      </c>
      <c r="F657" s="259" t="s">
        <v>4391</v>
      </c>
      <c r="G657" s="259" t="s">
        <v>4439</v>
      </c>
      <c r="H657" s="259" t="s">
        <v>6</v>
      </c>
      <c r="I657" s="259" t="s">
        <v>4441</v>
      </c>
      <c r="J657" s="259" t="s">
        <v>3489</v>
      </c>
      <c r="K657" s="259" t="s">
        <v>5</v>
      </c>
      <c r="L657" s="259" t="s">
        <v>6456</v>
      </c>
      <c r="M657" s="259" t="s">
        <v>8495</v>
      </c>
      <c r="N657" s="261" t="s">
        <v>8448</v>
      </c>
      <c r="O657" s="259"/>
    </row>
    <row r="658" spans="1:15" x14ac:dyDescent="0.3">
      <c r="A658" s="259" t="s">
        <v>3579</v>
      </c>
      <c r="B658" s="261" t="s">
        <v>3787</v>
      </c>
      <c r="C658" s="261" t="s">
        <v>7700</v>
      </c>
      <c r="D658" s="261" t="s">
        <v>11</v>
      </c>
      <c r="E658" s="261" t="s">
        <v>10</v>
      </c>
      <c r="F658" s="259" t="s">
        <v>3727</v>
      </c>
      <c r="G658" s="259" t="s">
        <v>3786</v>
      </c>
      <c r="H658" s="259" t="s">
        <v>6</v>
      </c>
      <c r="I658" s="259" t="s">
        <v>3788</v>
      </c>
      <c r="J658" s="259" t="s">
        <v>3486</v>
      </c>
      <c r="K658" s="259" t="s">
        <v>5</v>
      </c>
      <c r="L658" s="259" t="s">
        <v>6456</v>
      </c>
      <c r="M658" s="259" t="s">
        <v>8496</v>
      </c>
      <c r="N658" s="261" t="s">
        <v>8448</v>
      </c>
      <c r="O658" s="259"/>
    </row>
    <row r="659" spans="1:15" x14ac:dyDescent="0.3">
      <c r="A659" s="259" t="s">
        <v>3579</v>
      </c>
      <c r="B659" s="261" t="s">
        <v>3790</v>
      </c>
      <c r="C659" s="261" t="s">
        <v>7700</v>
      </c>
      <c r="D659" s="261" t="s">
        <v>815</v>
      </c>
      <c r="E659" s="261" t="s">
        <v>3133</v>
      </c>
      <c r="F659" s="259" t="s">
        <v>3727</v>
      </c>
      <c r="G659" s="259" t="s">
        <v>3789</v>
      </c>
      <c r="H659" s="259" t="s">
        <v>6</v>
      </c>
      <c r="I659" s="259" t="s">
        <v>3791</v>
      </c>
      <c r="J659" s="259" t="s">
        <v>3489</v>
      </c>
      <c r="K659" s="259" t="s">
        <v>5</v>
      </c>
      <c r="L659" s="259" t="s">
        <v>6456</v>
      </c>
      <c r="M659" s="259" t="s">
        <v>8496</v>
      </c>
      <c r="N659" s="261" t="s">
        <v>8448</v>
      </c>
      <c r="O659" s="259"/>
    </row>
    <row r="660" spans="1:15" x14ac:dyDescent="0.3">
      <c r="A660" s="259" t="s">
        <v>3579</v>
      </c>
      <c r="B660" s="261" t="s">
        <v>3976</v>
      </c>
      <c r="C660" s="261" t="s">
        <v>67</v>
      </c>
      <c r="D660" s="261" t="s">
        <v>11</v>
      </c>
      <c r="E660" s="261" t="s">
        <v>10</v>
      </c>
      <c r="F660" s="259" t="s">
        <v>3950</v>
      </c>
      <c r="G660" s="259" t="s">
        <v>3975</v>
      </c>
      <c r="H660" s="259" t="s">
        <v>6</v>
      </c>
      <c r="I660" s="259" t="s">
        <v>3962</v>
      </c>
      <c r="J660" s="259" t="s">
        <v>3486</v>
      </c>
      <c r="K660" s="259" t="s">
        <v>5</v>
      </c>
      <c r="L660" s="259" t="s">
        <v>6456</v>
      </c>
      <c r="M660" s="259" t="s">
        <v>7010</v>
      </c>
      <c r="N660" s="261" t="s">
        <v>8448</v>
      </c>
      <c r="O660" s="259"/>
    </row>
    <row r="661" spans="1:15" x14ac:dyDescent="0.3">
      <c r="A661" s="259" t="s">
        <v>3579</v>
      </c>
      <c r="B661" s="261" t="s">
        <v>3961</v>
      </c>
      <c r="C661" s="261" t="s">
        <v>7700</v>
      </c>
      <c r="D661" s="261" t="s">
        <v>815</v>
      </c>
      <c r="E661" s="261" t="s">
        <v>3133</v>
      </c>
      <c r="F661" s="259" t="s">
        <v>3950</v>
      </c>
      <c r="G661" s="259" t="s">
        <v>3960</v>
      </c>
      <c r="H661" s="259" t="s">
        <v>6</v>
      </c>
      <c r="I661" s="259" t="s">
        <v>3962</v>
      </c>
      <c r="J661" s="259" t="s">
        <v>3489</v>
      </c>
      <c r="K661" s="259" t="s">
        <v>5</v>
      </c>
      <c r="L661" s="259" t="s">
        <v>6456</v>
      </c>
      <c r="M661" s="259" t="s">
        <v>7010</v>
      </c>
      <c r="N661" s="261" t="s">
        <v>8448</v>
      </c>
      <c r="O661" s="259"/>
    </row>
    <row r="662" spans="1:15" x14ac:dyDescent="0.3">
      <c r="A662" s="259" t="s">
        <v>3579</v>
      </c>
      <c r="B662" s="261" t="s">
        <v>4667</v>
      </c>
      <c r="C662" s="261" t="s">
        <v>67</v>
      </c>
      <c r="D662" s="261" t="s">
        <v>2107</v>
      </c>
      <c r="E662" s="261" t="s">
        <v>10</v>
      </c>
      <c r="F662" s="259" t="s">
        <v>4577</v>
      </c>
      <c r="G662" s="259" t="s">
        <v>4666</v>
      </c>
      <c r="H662" s="259" t="s">
        <v>6</v>
      </c>
      <c r="I662" s="259" t="s">
        <v>4668</v>
      </c>
      <c r="J662" s="259" t="s">
        <v>3567</v>
      </c>
      <c r="K662" s="259" t="s">
        <v>5</v>
      </c>
      <c r="L662" s="259" t="s">
        <v>6456</v>
      </c>
      <c r="M662" s="259" t="s">
        <v>6515</v>
      </c>
      <c r="N662" s="261" t="s">
        <v>8448</v>
      </c>
      <c r="O662" s="259"/>
    </row>
    <row r="663" spans="1:15" x14ac:dyDescent="0.3">
      <c r="A663" s="259" t="s">
        <v>3579</v>
      </c>
      <c r="B663" s="261" t="s">
        <v>3884</v>
      </c>
      <c r="C663" s="261" t="s">
        <v>7700</v>
      </c>
      <c r="D663" s="261" t="s">
        <v>11</v>
      </c>
      <c r="E663" s="261" t="s">
        <v>10</v>
      </c>
      <c r="F663" s="259" t="s">
        <v>3847</v>
      </c>
      <c r="G663" s="259" t="s">
        <v>3883</v>
      </c>
      <c r="H663" s="259" t="s">
        <v>6</v>
      </c>
      <c r="I663" s="259" t="s">
        <v>3885</v>
      </c>
      <c r="J663" s="259" t="s">
        <v>3486</v>
      </c>
      <c r="K663" s="259" t="s">
        <v>5</v>
      </c>
      <c r="L663" s="259" t="s">
        <v>6456</v>
      </c>
      <c r="M663" s="259" t="s">
        <v>6517</v>
      </c>
      <c r="N663" s="261" t="s">
        <v>8448</v>
      </c>
      <c r="O663" s="259"/>
    </row>
    <row r="664" spans="1:15" x14ac:dyDescent="0.3">
      <c r="A664" s="259" t="s">
        <v>3579</v>
      </c>
      <c r="B664" s="261" t="s">
        <v>4563</v>
      </c>
      <c r="C664" s="261" t="s">
        <v>7700</v>
      </c>
      <c r="D664" s="261" t="s">
        <v>454</v>
      </c>
      <c r="E664" s="261" t="s">
        <v>3133</v>
      </c>
      <c r="F664" s="259" t="s">
        <v>4475</v>
      </c>
      <c r="G664" s="259" t="s">
        <v>4562</v>
      </c>
      <c r="H664" s="259" t="s">
        <v>6</v>
      </c>
      <c r="I664" s="259" t="s">
        <v>4564</v>
      </c>
      <c r="J664" s="259" t="s">
        <v>2810</v>
      </c>
      <c r="K664" s="259" t="s">
        <v>5</v>
      </c>
      <c r="L664" s="259" t="s">
        <v>6456</v>
      </c>
      <c r="M664" s="259" t="s">
        <v>6515</v>
      </c>
      <c r="N664" s="261" t="s">
        <v>8448</v>
      </c>
      <c r="O664" s="259"/>
    </row>
    <row r="665" spans="1:15" x14ac:dyDescent="0.3">
      <c r="A665" s="259" t="s">
        <v>3579</v>
      </c>
      <c r="B665" s="261" t="s">
        <v>3887</v>
      </c>
      <c r="C665" s="261" t="s">
        <v>7700</v>
      </c>
      <c r="D665" s="261" t="s">
        <v>815</v>
      </c>
      <c r="E665" s="261" t="s">
        <v>3133</v>
      </c>
      <c r="F665" s="259" t="s">
        <v>3847</v>
      </c>
      <c r="G665" s="259" t="s">
        <v>3886</v>
      </c>
      <c r="H665" s="259" t="s">
        <v>6</v>
      </c>
      <c r="I665" s="259" t="s">
        <v>3888</v>
      </c>
      <c r="J665" s="259" t="s">
        <v>3489</v>
      </c>
      <c r="K665" s="259" t="s">
        <v>5</v>
      </c>
      <c r="L665" s="259" t="s">
        <v>6456</v>
      </c>
      <c r="M665" s="259" t="s">
        <v>6517</v>
      </c>
      <c r="N665" s="261" t="s">
        <v>8448</v>
      </c>
      <c r="O665" s="259"/>
    </row>
    <row r="666" spans="1:15" x14ac:dyDescent="0.3">
      <c r="A666" s="259" t="s">
        <v>3579</v>
      </c>
      <c r="B666" s="261" t="s">
        <v>4566</v>
      </c>
      <c r="C666" s="261" t="s">
        <v>7700</v>
      </c>
      <c r="D666" s="261" t="s">
        <v>11</v>
      </c>
      <c r="E666" s="261" t="s">
        <v>3133</v>
      </c>
      <c r="F666" s="259" t="s">
        <v>4475</v>
      </c>
      <c r="G666" s="259" t="s">
        <v>4565</v>
      </c>
      <c r="H666" s="259" t="s">
        <v>6</v>
      </c>
      <c r="I666" s="259" t="s">
        <v>4564</v>
      </c>
      <c r="J666" s="259" t="s">
        <v>3486</v>
      </c>
      <c r="K666" s="259" t="s">
        <v>5</v>
      </c>
      <c r="L666" s="259" t="s">
        <v>6456</v>
      </c>
      <c r="M666" s="259" t="s">
        <v>6515</v>
      </c>
      <c r="N666" s="261" t="s">
        <v>8448</v>
      </c>
      <c r="O666" s="259"/>
    </row>
    <row r="667" spans="1:15" x14ac:dyDescent="0.3">
      <c r="A667" s="259" t="s">
        <v>3579</v>
      </c>
      <c r="B667" s="261" t="s">
        <v>4568</v>
      </c>
      <c r="C667" s="261" t="s">
        <v>7700</v>
      </c>
      <c r="D667" s="261" t="s">
        <v>815</v>
      </c>
      <c r="E667" s="261" t="s">
        <v>3133</v>
      </c>
      <c r="F667" s="259" t="s">
        <v>4475</v>
      </c>
      <c r="G667" s="259" t="s">
        <v>4567</v>
      </c>
      <c r="H667" s="259" t="s">
        <v>6</v>
      </c>
      <c r="I667" s="259" t="s">
        <v>4564</v>
      </c>
      <c r="J667" s="259" t="s">
        <v>3489</v>
      </c>
      <c r="K667" s="259" t="s">
        <v>5</v>
      </c>
      <c r="L667" s="259" t="s">
        <v>6456</v>
      </c>
      <c r="M667" s="259" t="s">
        <v>6515</v>
      </c>
      <c r="N667" s="261" t="s">
        <v>8448</v>
      </c>
      <c r="O667" s="259"/>
    </row>
    <row r="668" spans="1:15" x14ac:dyDescent="0.3">
      <c r="A668" s="259" t="s">
        <v>3579</v>
      </c>
      <c r="B668" s="261" t="s">
        <v>4467</v>
      </c>
      <c r="C668" s="261" t="s">
        <v>67</v>
      </c>
      <c r="D668" s="261" t="s">
        <v>454</v>
      </c>
      <c r="E668" s="261" t="s">
        <v>10</v>
      </c>
      <c r="F668" s="259" t="s">
        <v>4391</v>
      </c>
      <c r="G668" s="259" t="s">
        <v>4466</v>
      </c>
      <c r="H668" s="259" t="s">
        <v>6</v>
      </c>
      <c r="I668" s="259" t="s">
        <v>4444</v>
      </c>
      <c r="J668" s="259" t="s">
        <v>2810</v>
      </c>
      <c r="K668" s="259" t="s">
        <v>5</v>
      </c>
      <c r="L668" s="259" t="s">
        <v>6456</v>
      </c>
      <c r="M668" s="259" t="s">
        <v>8495</v>
      </c>
      <c r="N668" s="261" t="s">
        <v>8448</v>
      </c>
      <c r="O668" s="259"/>
    </row>
    <row r="669" spans="1:15" x14ac:dyDescent="0.3">
      <c r="A669" s="259" t="s">
        <v>3579</v>
      </c>
      <c r="B669" s="261" t="s">
        <v>4443</v>
      </c>
      <c r="C669" s="261" t="s">
        <v>7700</v>
      </c>
      <c r="D669" s="261" t="s">
        <v>11</v>
      </c>
      <c r="E669" s="261" t="s">
        <v>3133</v>
      </c>
      <c r="F669" s="259" t="s">
        <v>4391</v>
      </c>
      <c r="G669" s="259" t="s">
        <v>4442</v>
      </c>
      <c r="H669" s="259" t="s">
        <v>6</v>
      </c>
      <c r="I669" s="259" t="s">
        <v>4444</v>
      </c>
      <c r="J669" s="259" t="s">
        <v>3486</v>
      </c>
      <c r="K669" s="259" t="s">
        <v>5</v>
      </c>
      <c r="L669" s="259" t="s">
        <v>6456</v>
      </c>
      <c r="M669" s="259" t="s">
        <v>8495</v>
      </c>
      <c r="N669" s="261" t="s">
        <v>8448</v>
      </c>
      <c r="O669" s="259"/>
    </row>
    <row r="670" spans="1:15" x14ac:dyDescent="0.3">
      <c r="A670" s="259" t="s">
        <v>3579</v>
      </c>
      <c r="B670" s="261" t="s">
        <v>4446</v>
      </c>
      <c r="C670" s="261" t="s">
        <v>7700</v>
      </c>
      <c r="D670" s="261" t="s">
        <v>815</v>
      </c>
      <c r="E670" s="261" t="s">
        <v>3133</v>
      </c>
      <c r="F670" s="259" t="s">
        <v>4391</v>
      </c>
      <c r="G670" s="259" t="s">
        <v>4445</v>
      </c>
      <c r="H670" s="259" t="s">
        <v>6</v>
      </c>
      <c r="I670" s="259" t="s">
        <v>4444</v>
      </c>
      <c r="J670" s="259" t="s">
        <v>3489</v>
      </c>
      <c r="K670" s="259" t="s">
        <v>5</v>
      </c>
      <c r="L670" s="259" t="s">
        <v>6456</v>
      </c>
      <c r="M670" s="259" t="s">
        <v>8495</v>
      </c>
      <c r="N670" s="261" t="s">
        <v>8448</v>
      </c>
      <c r="O670" s="259"/>
    </row>
    <row r="671" spans="1:15" x14ac:dyDescent="0.3">
      <c r="A671" s="259" t="s">
        <v>3579</v>
      </c>
      <c r="B671" s="261" t="s">
        <v>3703</v>
      </c>
      <c r="C671" s="261" t="s">
        <v>7700</v>
      </c>
      <c r="D671" s="261" t="s">
        <v>11</v>
      </c>
      <c r="E671" s="261" t="s">
        <v>10</v>
      </c>
      <c r="F671" s="259" t="s">
        <v>3698</v>
      </c>
      <c r="G671" s="259" t="s">
        <v>3702</v>
      </c>
      <c r="H671" s="259" t="s">
        <v>6</v>
      </c>
      <c r="I671" s="259" t="s">
        <v>3704</v>
      </c>
      <c r="J671" s="259" t="s">
        <v>3486</v>
      </c>
      <c r="K671" s="259" t="s">
        <v>5</v>
      </c>
      <c r="L671" s="259" t="s">
        <v>6456</v>
      </c>
      <c r="M671" s="259" t="s">
        <v>6511</v>
      </c>
      <c r="N671" s="261" t="s">
        <v>8448</v>
      </c>
      <c r="O671" s="259"/>
    </row>
    <row r="672" spans="1:15" x14ac:dyDescent="0.3">
      <c r="A672" s="259" t="s">
        <v>3579</v>
      </c>
      <c r="B672" s="261" t="s">
        <v>3706</v>
      </c>
      <c r="C672" s="261" t="s">
        <v>7700</v>
      </c>
      <c r="D672" s="261" t="s">
        <v>815</v>
      </c>
      <c r="E672" s="261" t="s">
        <v>3133</v>
      </c>
      <c r="F672" s="259" t="s">
        <v>3698</v>
      </c>
      <c r="G672" s="259" t="s">
        <v>3705</v>
      </c>
      <c r="H672" s="259" t="s">
        <v>6</v>
      </c>
      <c r="I672" s="259" t="s">
        <v>3704</v>
      </c>
      <c r="J672" s="259" t="s">
        <v>3489</v>
      </c>
      <c r="K672" s="259" t="s">
        <v>5</v>
      </c>
      <c r="L672" s="259" t="s">
        <v>6456</v>
      </c>
      <c r="M672" s="259" t="s">
        <v>6511</v>
      </c>
      <c r="N672" s="261" t="s">
        <v>8448</v>
      </c>
      <c r="O672" s="259"/>
    </row>
    <row r="673" spans="1:15" x14ac:dyDescent="0.3">
      <c r="A673" s="259" t="s">
        <v>3579</v>
      </c>
      <c r="B673" s="261" t="s">
        <v>3597</v>
      </c>
      <c r="C673" s="261" t="s">
        <v>7700</v>
      </c>
      <c r="D673" s="261" t="s">
        <v>11</v>
      </c>
      <c r="E673" s="261" t="s">
        <v>10</v>
      </c>
      <c r="F673" s="259" t="s">
        <v>3563</v>
      </c>
      <c r="G673" s="259" t="s">
        <v>3596</v>
      </c>
      <c r="H673" s="259" t="s">
        <v>6</v>
      </c>
      <c r="I673" s="259" t="s">
        <v>3598</v>
      </c>
      <c r="J673" s="259" t="s">
        <v>3486</v>
      </c>
      <c r="K673" s="259" t="s">
        <v>5</v>
      </c>
      <c r="L673" s="259" t="s">
        <v>6456</v>
      </c>
      <c r="M673" s="259" t="s">
        <v>8148</v>
      </c>
      <c r="N673" s="261" t="s">
        <v>8448</v>
      </c>
      <c r="O673" s="259"/>
    </row>
    <row r="674" spans="1:15" x14ac:dyDescent="0.3">
      <c r="A674" s="259" t="s">
        <v>3579</v>
      </c>
      <c r="B674" s="261" t="s">
        <v>3600</v>
      </c>
      <c r="C674" s="261" t="s">
        <v>7700</v>
      </c>
      <c r="D674" s="261" t="s">
        <v>815</v>
      </c>
      <c r="E674" s="261" t="s">
        <v>3133</v>
      </c>
      <c r="F674" s="259" t="s">
        <v>3563</v>
      </c>
      <c r="G674" s="259" t="s">
        <v>3599</v>
      </c>
      <c r="H674" s="259" t="s">
        <v>6</v>
      </c>
      <c r="I674" s="259" t="s">
        <v>3598</v>
      </c>
      <c r="J674" s="259" t="s">
        <v>3489</v>
      </c>
      <c r="K674" s="259" t="s">
        <v>5</v>
      </c>
      <c r="L674" s="259" t="s">
        <v>6456</v>
      </c>
      <c r="M674" s="259" t="s">
        <v>8148</v>
      </c>
      <c r="N674" s="261" t="s">
        <v>8448</v>
      </c>
      <c r="O674" s="259"/>
    </row>
    <row r="675" spans="1:15" x14ac:dyDescent="0.3">
      <c r="A675" s="259" t="s">
        <v>3579</v>
      </c>
      <c r="B675" s="261" t="s">
        <v>3944</v>
      </c>
      <c r="C675" s="261" t="s">
        <v>67</v>
      </c>
      <c r="D675" s="261" t="s">
        <v>11</v>
      </c>
      <c r="E675" s="261" t="s">
        <v>10</v>
      </c>
      <c r="F675" s="259" t="s">
        <v>3909</v>
      </c>
      <c r="G675" s="259" t="s">
        <v>3943</v>
      </c>
      <c r="H675" s="259" t="s">
        <v>6</v>
      </c>
      <c r="I675" s="259" t="s">
        <v>3945</v>
      </c>
      <c r="J675" s="259" t="s">
        <v>3486</v>
      </c>
      <c r="K675" s="259" t="s">
        <v>5</v>
      </c>
      <c r="L675" s="259" t="s">
        <v>6456</v>
      </c>
      <c r="M675" s="259" t="s">
        <v>8147</v>
      </c>
      <c r="N675" s="261" t="s">
        <v>8448</v>
      </c>
      <c r="O675" s="259"/>
    </row>
    <row r="676" spans="1:15" x14ac:dyDescent="0.3">
      <c r="A676" s="259" t="s">
        <v>3579</v>
      </c>
      <c r="B676" s="261" t="s">
        <v>4783</v>
      </c>
      <c r="C676" s="261" t="s">
        <v>7700</v>
      </c>
      <c r="D676" s="261" t="s">
        <v>815</v>
      </c>
      <c r="E676" s="261" t="s">
        <v>3133</v>
      </c>
      <c r="F676" s="259" t="s">
        <v>4765</v>
      </c>
      <c r="G676" s="259" t="s">
        <v>4782</v>
      </c>
      <c r="H676" s="259" t="s">
        <v>6</v>
      </c>
      <c r="I676" s="259" t="s">
        <v>3945</v>
      </c>
      <c r="J676" s="259" t="s">
        <v>3489</v>
      </c>
      <c r="K676" s="259" t="s">
        <v>5</v>
      </c>
      <c r="L676" s="259" t="s">
        <v>6456</v>
      </c>
      <c r="M676" s="259" t="s">
        <v>8497</v>
      </c>
      <c r="N676" s="261" t="s">
        <v>8448</v>
      </c>
      <c r="O676" s="259"/>
    </row>
    <row r="677" spans="1:15" x14ac:dyDescent="0.3">
      <c r="A677" s="259" t="s">
        <v>3579</v>
      </c>
      <c r="B677" s="261" t="s">
        <v>3947</v>
      </c>
      <c r="C677" s="262" t="s">
        <v>67</v>
      </c>
      <c r="D677" s="261" t="s">
        <v>11</v>
      </c>
      <c r="E677" s="261" t="s">
        <v>10</v>
      </c>
      <c r="F677" s="259" t="s">
        <v>3909</v>
      </c>
      <c r="G677" s="259" t="s">
        <v>3946</v>
      </c>
      <c r="H677" s="259" t="s">
        <v>6</v>
      </c>
      <c r="I677" s="259" t="s">
        <v>3934</v>
      </c>
      <c r="J677" s="259" t="s">
        <v>3486</v>
      </c>
      <c r="K677" s="259" t="s">
        <v>5</v>
      </c>
      <c r="L677" s="259" t="s">
        <v>6456</v>
      </c>
      <c r="M677" s="259" t="s">
        <v>6519</v>
      </c>
      <c r="N677" s="261" t="s">
        <v>8448</v>
      </c>
      <c r="O677" s="259" t="s">
        <v>8567</v>
      </c>
    </row>
    <row r="678" spans="1:15" x14ac:dyDescent="0.3">
      <c r="A678" s="259" t="s">
        <v>3579</v>
      </c>
      <c r="B678" s="261" t="s">
        <v>3933</v>
      </c>
      <c r="C678" s="261" t="s">
        <v>7700</v>
      </c>
      <c r="D678" s="261" t="s">
        <v>815</v>
      </c>
      <c r="E678" s="261" t="s">
        <v>3133</v>
      </c>
      <c r="F678" s="259" t="s">
        <v>3909</v>
      </c>
      <c r="G678" s="259" t="s">
        <v>3932</v>
      </c>
      <c r="H678" s="259" t="s">
        <v>6</v>
      </c>
      <c r="I678" s="259" t="s">
        <v>3934</v>
      </c>
      <c r="J678" s="259" t="s">
        <v>3489</v>
      </c>
      <c r="K678" s="259" t="s">
        <v>5</v>
      </c>
      <c r="L678" s="259" t="s">
        <v>6456</v>
      </c>
      <c r="M678" s="259" t="s">
        <v>8498</v>
      </c>
      <c r="N678" s="261" t="s">
        <v>8448</v>
      </c>
      <c r="O678" s="259"/>
    </row>
    <row r="679" spans="1:15" x14ac:dyDescent="0.3">
      <c r="A679" s="259" t="s">
        <v>3579</v>
      </c>
      <c r="B679" s="261" t="s">
        <v>3602</v>
      </c>
      <c r="C679" s="261" t="s">
        <v>7700</v>
      </c>
      <c r="D679" s="261" t="s">
        <v>11</v>
      </c>
      <c r="E679" s="261" t="s">
        <v>3133</v>
      </c>
      <c r="F679" s="259" t="s">
        <v>3563</v>
      </c>
      <c r="G679" s="259" t="s">
        <v>3601</v>
      </c>
      <c r="H679" s="259" t="s">
        <v>6</v>
      </c>
      <c r="I679" s="259" t="s">
        <v>3603</v>
      </c>
      <c r="J679" s="259" t="s">
        <v>3486</v>
      </c>
      <c r="K679" s="259" t="s">
        <v>5</v>
      </c>
      <c r="L679" s="259" t="s">
        <v>6456</v>
      </c>
      <c r="M679" s="259" t="s">
        <v>8148</v>
      </c>
      <c r="N679" s="261" t="s">
        <v>8448</v>
      </c>
      <c r="O679" s="259"/>
    </row>
    <row r="680" spans="1:15" x14ac:dyDescent="0.3">
      <c r="A680" s="259" t="s">
        <v>3579</v>
      </c>
      <c r="B680" s="261" t="s">
        <v>3608</v>
      </c>
      <c r="C680" s="261" t="s">
        <v>7700</v>
      </c>
      <c r="D680" s="261" t="s">
        <v>815</v>
      </c>
      <c r="E680" s="261" t="s">
        <v>3133</v>
      </c>
      <c r="F680" s="259" t="s">
        <v>3563</v>
      </c>
      <c r="G680" s="259" t="s">
        <v>3607</v>
      </c>
      <c r="H680" s="259" t="s">
        <v>6</v>
      </c>
      <c r="I680" s="259" t="s">
        <v>3609</v>
      </c>
      <c r="J680" s="259" t="s">
        <v>3489</v>
      </c>
      <c r="K680" s="259" t="s">
        <v>5</v>
      </c>
      <c r="L680" s="259" t="s">
        <v>6456</v>
      </c>
      <c r="M680" s="259" t="s">
        <v>8148</v>
      </c>
      <c r="N680" s="261" t="s">
        <v>8448</v>
      </c>
      <c r="O680" s="259"/>
    </row>
    <row r="681" spans="1:15" x14ac:dyDescent="0.3">
      <c r="A681" s="259" t="s">
        <v>3579</v>
      </c>
      <c r="B681" s="261" t="s">
        <v>4572</v>
      </c>
      <c r="C681" s="261" t="s">
        <v>7700</v>
      </c>
      <c r="D681" s="261" t="s">
        <v>2107</v>
      </c>
      <c r="E681" s="261" t="s">
        <v>10</v>
      </c>
      <c r="F681" s="259" t="s">
        <v>4475</v>
      </c>
      <c r="G681" s="259" t="s">
        <v>4571</v>
      </c>
      <c r="H681" s="259" t="s">
        <v>6</v>
      </c>
      <c r="I681" s="259" t="s">
        <v>4573</v>
      </c>
      <c r="J681" s="259" t="s">
        <v>3567</v>
      </c>
      <c r="K681" s="259" t="s">
        <v>5</v>
      </c>
      <c r="L681" s="259" t="s">
        <v>6456</v>
      </c>
      <c r="M681" s="259" t="s">
        <v>6515</v>
      </c>
      <c r="N681" s="261" t="s">
        <v>8448</v>
      </c>
      <c r="O681" s="259"/>
    </row>
    <row r="682" spans="1:15" x14ac:dyDescent="0.3">
      <c r="A682" s="259" t="s">
        <v>3579</v>
      </c>
      <c r="B682" s="261" t="s">
        <v>4575</v>
      </c>
      <c r="C682" s="261" t="s">
        <v>7700</v>
      </c>
      <c r="D682" s="261" t="s">
        <v>454</v>
      </c>
      <c r="E682" s="261" t="s">
        <v>3133</v>
      </c>
      <c r="F682" s="259" t="s">
        <v>4475</v>
      </c>
      <c r="G682" s="259" t="s">
        <v>4574</v>
      </c>
      <c r="H682" s="259" t="s">
        <v>6</v>
      </c>
      <c r="I682" s="259" t="s">
        <v>4576</v>
      </c>
      <c r="J682" s="259" t="s">
        <v>2810</v>
      </c>
      <c r="K682" s="259" t="s">
        <v>5</v>
      </c>
      <c r="L682" s="259" t="s">
        <v>6456</v>
      </c>
      <c r="M682" s="259" t="s">
        <v>6515</v>
      </c>
      <c r="N682" s="261" t="s">
        <v>8448</v>
      </c>
      <c r="O682" s="259"/>
    </row>
    <row r="683" spans="1:15" x14ac:dyDescent="0.3">
      <c r="A683" s="259" t="s">
        <v>3579</v>
      </c>
      <c r="B683" s="261" t="s">
        <v>4589</v>
      </c>
      <c r="C683" s="261" t="s">
        <v>7700</v>
      </c>
      <c r="D683" s="261" t="s">
        <v>11</v>
      </c>
      <c r="E683" s="261" t="s">
        <v>3133</v>
      </c>
      <c r="F683" s="259" t="s">
        <v>4577</v>
      </c>
      <c r="G683" s="259" t="s">
        <v>4588</v>
      </c>
      <c r="H683" s="259" t="s">
        <v>6</v>
      </c>
      <c r="I683" s="259" t="s">
        <v>4590</v>
      </c>
      <c r="J683" s="259" t="s">
        <v>3486</v>
      </c>
      <c r="K683" s="259" t="s">
        <v>5</v>
      </c>
      <c r="L683" s="259" t="s">
        <v>6456</v>
      </c>
      <c r="M683" s="259" t="s">
        <v>6515</v>
      </c>
      <c r="N683" s="261" t="s">
        <v>8448</v>
      </c>
      <c r="O683" s="259"/>
    </row>
    <row r="684" spans="1:15" x14ac:dyDescent="0.3">
      <c r="A684" s="259" t="s">
        <v>3579</v>
      </c>
      <c r="B684" s="261" t="s">
        <v>4592</v>
      </c>
      <c r="C684" s="261" t="s">
        <v>7700</v>
      </c>
      <c r="D684" s="261" t="s">
        <v>815</v>
      </c>
      <c r="E684" s="261" t="s">
        <v>3133</v>
      </c>
      <c r="F684" s="259" t="s">
        <v>4577</v>
      </c>
      <c r="G684" s="259" t="s">
        <v>4591</v>
      </c>
      <c r="H684" s="259" t="s">
        <v>6</v>
      </c>
      <c r="I684" s="259" t="s">
        <v>4593</v>
      </c>
      <c r="J684" s="259" t="s">
        <v>3489</v>
      </c>
      <c r="K684" s="259" t="s">
        <v>5</v>
      </c>
      <c r="L684" s="259" t="s">
        <v>6456</v>
      </c>
      <c r="M684" s="259" t="s">
        <v>6515</v>
      </c>
      <c r="N684" s="261" t="s">
        <v>8448</v>
      </c>
      <c r="O684" s="259"/>
    </row>
    <row r="685" spans="1:15" x14ac:dyDescent="0.3">
      <c r="A685" s="259" t="s">
        <v>3579</v>
      </c>
      <c r="B685" s="261" t="s">
        <v>3949</v>
      </c>
      <c r="C685" s="261" t="s">
        <v>67</v>
      </c>
      <c r="D685" s="261" t="s">
        <v>11</v>
      </c>
      <c r="E685" s="261" t="s">
        <v>10</v>
      </c>
      <c r="F685" s="259" t="s">
        <v>3909</v>
      </c>
      <c r="G685" s="259" t="s">
        <v>3948</v>
      </c>
      <c r="H685" s="259" t="s">
        <v>6</v>
      </c>
      <c r="I685" s="259" t="s">
        <v>3919</v>
      </c>
      <c r="J685" s="259" t="s">
        <v>3486</v>
      </c>
      <c r="K685" s="259" t="s">
        <v>5</v>
      </c>
      <c r="L685" s="259" t="s">
        <v>6456</v>
      </c>
      <c r="M685" s="259" t="s">
        <v>6519</v>
      </c>
      <c r="N685" s="261" t="s">
        <v>8448</v>
      </c>
      <c r="O685" s="259"/>
    </row>
    <row r="686" spans="1:15" x14ac:dyDescent="0.3">
      <c r="A686" s="259" t="s">
        <v>3579</v>
      </c>
      <c r="B686" s="261" t="s">
        <v>3978</v>
      </c>
      <c r="C686" s="261" t="s">
        <v>67</v>
      </c>
      <c r="D686" s="261" t="s">
        <v>11</v>
      </c>
      <c r="E686" s="261" t="s">
        <v>10</v>
      </c>
      <c r="F686" s="259" t="s">
        <v>3950</v>
      </c>
      <c r="G686" s="259" t="s">
        <v>3977</v>
      </c>
      <c r="H686" s="259" t="s">
        <v>6</v>
      </c>
      <c r="I686" s="259" t="s">
        <v>3979</v>
      </c>
      <c r="J686" s="259" t="s">
        <v>3486</v>
      </c>
      <c r="K686" s="259" t="s">
        <v>5</v>
      </c>
      <c r="L686" s="259" t="s">
        <v>6456</v>
      </c>
      <c r="M686" s="259" t="s">
        <v>7010</v>
      </c>
      <c r="N686" s="261" t="s">
        <v>8448</v>
      </c>
      <c r="O686" s="259"/>
    </row>
    <row r="687" spans="1:15" x14ac:dyDescent="0.3">
      <c r="A687" s="259" t="s">
        <v>3579</v>
      </c>
      <c r="B687" s="261" t="s">
        <v>3967</v>
      </c>
      <c r="C687" s="261" t="s">
        <v>7700</v>
      </c>
      <c r="D687" s="261" t="s">
        <v>815</v>
      </c>
      <c r="E687" s="261" t="s">
        <v>3133</v>
      </c>
      <c r="F687" s="259" t="s">
        <v>3950</v>
      </c>
      <c r="G687" s="259" t="s">
        <v>3966</v>
      </c>
      <c r="H687" s="259" t="s">
        <v>6</v>
      </c>
      <c r="I687" s="259" t="s">
        <v>3968</v>
      </c>
      <c r="J687" s="259" t="s">
        <v>3489</v>
      </c>
      <c r="K687" s="259" t="s">
        <v>5</v>
      </c>
      <c r="L687" s="259" t="s">
        <v>6456</v>
      </c>
      <c r="M687" s="259" t="s">
        <v>7010</v>
      </c>
      <c r="N687" s="261" t="s">
        <v>8448</v>
      </c>
      <c r="O687" s="259"/>
    </row>
    <row r="688" spans="1:15" x14ac:dyDescent="0.3">
      <c r="A688" s="259" t="s">
        <v>3579</v>
      </c>
      <c r="B688" s="261" t="s">
        <v>4460</v>
      </c>
      <c r="C688" s="261" t="s">
        <v>7700</v>
      </c>
      <c r="D688" s="261" t="s">
        <v>815</v>
      </c>
      <c r="E688" s="261" t="s">
        <v>3133</v>
      </c>
      <c r="F688" s="259" t="s">
        <v>4391</v>
      </c>
      <c r="G688" s="259" t="s">
        <v>4459</v>
      </c>
      <c r="H688" s="259" t="s">
        <v>6</v>
      </c>
      <c r="I688" s="259" t="s">
        <v>2782</v>
      </c>
      <c r="J688" s="259" t="s">
        <v>3489</v>
      </c>
      <c r="K688" s="259" t="s">
        <v>5</v>
      </c>
      <c r="L688" s="259" t="s">
        <v>6456</v>
      </c>
      <c r="M688" s="259" t="s">
        <v>8135</v>
      </c>
      <c r="N688" s="261" t="s">
        <v>8448</v>
      </c>
      <c r="O688" s="259"/>
    </row>
    <row r="689" spans="1:15" x14ac:dyDescent="0.3">
      <c r="A689" s="259" t="s">
        <v>3579</v>
      </c>
      <c r="B689" s="261" t="s">
        <v>3804</v>
      </c>
      <c r="C689" s="261" t="s">
        <v>7700</v>
      </c>
      <c r="D689" s="261" t="s">
        <v>11</v>
      </c>
      <c r="E689" s="261" t="s">
        <v>10</v>
      </c>
      <c r="F689" s="259" t="s">
        <v>3727</v>
      </c>
      <c r="G689" s="259" t="s">
        <v>3803</v>
      </c>
      <c r="H689" s="259" t="s">
        <v>6</v>
      </c>
      <c r="I689" s="259" t="s">
        <v>3805</v>
      </c>
      <c r="J689" s="259" t="s">
        <v>3486</v>
      </c>
      <c r="K689" s="259" t="s">
        <v>5</v>
      </c>
      <c r="L689" s="259" t="s">
        <v>6456</v>
      </c>
      <c r="M689" s="259" t="s">
        <v>7020</v>
      </c>
      <c r="N689" s="261" t="s">
        <v>8448</v>
      </c>
      <c r="O689" s="259"/>
    </row>
    <row r="690" spans="1:15" x14ac:dyDescent="0.3">
      <c r="A690" s="259" t="s">
        <v>3579</v>
      </c>
      <c r="B690" s="261" t="s">
        <v>3807</v>
      </c>
      <c r="C690" s="261" t="s">
        <v>7700</v>
      </c>
      <c r="D690" s="261" t="s">
        <v>815</v>
      </c>
      <c r="E690" s="261" t="s">
        <v>3133</v>
      </c>
      <c r="F690" s="259" t="s">
        <v>3727</v>
      </c>
      <c r="G690" s="259" t="s">
        <v>3806</v>
      </c>
      <c r="H690" s="259" t="s">
        <v>6</v>
      </c>
      <c r="I690" s="259" t="s">
        <v>3808</v>
      </c>
      <c r="J690" s="259" t="s">
        <v>3489</v>
      </c>
      <c r="K690" s="259" t="s">
        <v>5</v>
      </c>
      <c r="L690" s="259" t="s">
        <v>6456</v>
      </c>
      <c r="M690" s="259" t="s">
        <v>7020</v>
      </c>
      <c r="N690" s="261" t="s">
        <v>8448</v>
      </c>
      <c r="O690" s="259"/>
    </row>
    <row r="691" spans="1:15" x14ac:dyDescent="0.3">
      <c r="A691" s="259" t="s">
        <v>3579</v>
      </c>
      <c r="B691" s="261" t="s">
        <v>4191</v>
      </c>
      <c r="C691" s="261" t="s">
        <v>67</v>
      </c>
      <c r="D691" s="261" t="s">
        <v>11</v>
      </c>
      <c r="E691" s="261" t="s">
        <v>10</v>
      </c>
      <c r="F691" s="259" t="s">
        <v>4097</v>
      </c>
      <c r="G691" s="259" t="s">
        <v>4190</v>
      </c>
      <c r="H691" s="259" t="s">
        <v>6</v>
      </c>
      <c r="I691" s="259" t="s">
        <v>4192</v>
      </c>
      <c r="J691" s="259" t="s">
        <v>3486</v>
      </c>
      <c r="K691" s="259" t="s">
        <v>5</v>
      </c>
      <c r="L691" s="259" t="s">
        <v>6456</v>
      </c>
      <c r="M691" s="259" t="s">
        <v>6523</v>
      </c>
      <c r="N691" s="261" t="s">
        <v>8448</v>
      </c>
      <c r="O691" s="259"/>
    </row>
    <row r="692" spans="1:15" x14ac:dyDescent="0.3">
      <c r="A692" s="259" t="s">
        <v>3579</v>
      </c>
      <c r="B692" s="261" t="s">
        <v>4154</v>
      </c>
      <c r="C692" s="261" t="s">
        <v>7700</v>
      </c>
      <c r="D692" s="261" t="s">
        <v>815</v>
      </c>
      <c r="E692" s="261" t="s">
        <v>3133</v>
      </c>
      <c r="F692" s="259" t="s">
        <v>4097</v>
      </c>
      <c r="G692" s="259" t="s">
        <v>4153</v>
      </c>
      <c r="H692" s="259" t="s">
        <v>6</v>
      </c>
      <c r="I692" s="259" t="s">
        <v>4155</v>
      </c>
      <c r="J692" s="259" t="s">
        <v>3489</v>
      </c>
      <c r="K692" s="259" t="s">
        <v>5</v>
      </c>
      <c r="L692" s="259" t="s">
        <v>6456</v>
      </c>
      <c r="M692" s="259" t="s">
        <v>6523</v>
      </c>
      <c r="N692" s="261" t="s">
        <v>8448</v>
      </c>
      <c r="O692" s="259"/>
    </row>
    <row r="693" spans="1:15" x14ac:dyDescent="0.3">
      <c r="A693" s="259" t="s">
        <v>3579</v>
      </c>
      <c r="B693" s="261" t="s">
        <v>4200</v>
      </c>
      <c r="C693" s="262" t="s">
        <v>67</v>
      </c>
      <c r="D693" s="261" t="s">
        <v>11</v>
      </c>
      <c r="E693" s="261" t="s">
        <v>10</v>
      </c>
      <c r="F693" s="259" t="s">
        <v>4097</v>
      </c>
      <c r="G693" s="259" t="s">
        <v>4199</v>
      </c>
      <c r="H693" s="259" t="s">
        <v>6</v>
      </c>
      <c r="I693" s="259" t="s">
        <v>4201</v>
      </c>
      <c r="J693" s="259" t="s">
        <v>3486</v>
      </c>
      <c r="K693" s="259" t="s">
        <v>5</v>
      </c>
      <c r="L693" s="259" t="s">
        <v>6456</v>
      </c>
      <c r="M693" s="259" t="s">
        <v>8134</v>
      </c>
      <c r="N693" s="261" t="s">
        <v>8448</v>
      </c>
      <c r="O693" s="259" t="s">
        <v>8567</v>
      </c>
    </row>
    <row r="694" spans="1:15" x14ac:dyDescent="0.3">
      <c r="A694" s="259" t="s">
        <v>3579</v>
      </c>
      <c r="B694" s="261" t="s">
        <v>4163</v>
      </c>
      <c r="C694" s="261" t="s">
        <v>7700</v>
      </c>
      <c r="D694" s="261" t="s">
        <v>815</v>
      </c>
      <c r="E694" s="261" t="s">
        <v>3133</v>
      </c>
      <c r="F694" s="259" t="s">
        <v>4097</v>
      </c>
      <c r="G694" s="259" t="s">
        <v>4162</v>
      </c>
      <c r="H694" s="259" t="s">
        <v>6</v>
      </c>
      <c r="I694" s="259" t="s">
        <v>4164</v>
      </c>
      <c r="J694" s="259" t="s">
        <v>3489</v>
      </c>
      <c r="K694" s="259" t="s">
        <v>5</v>
      </c>
      <c r="L694" s="259" t="s">
        <v>6456</v>
      </c>
      <c r="M694" s="259" t="s">
        <v>8134</v>
      </c>
      <c r="N694" s="261" t="s">
        <v>8448</v>
      </c>
      <c r="O694" s="259"/>
    </row>
    <row r="695" spans="1:15" x14ac:dyDescent="0.3">
      <c r="A695" s="259" t="s">
        <v>3579</v>
      </c>
      <c r="B695" s="261" t="s">
        <v>3981</v>
      </c>
      <c r="C695" s="261" t="s">
        <v>67</v>
      </c>
      <c r="D695" s="261" t="s">
        <v>11</v>
      </c>
      <c r="E695" s="261" t="s">
        <v>10</v>
      </c>
      <c r="F695" s="259" t="s">
        <v>3950</v>
      </c>
      <c r="G695" s="259" t="s">
        <v>3980</v>
      </c>
      <c r="H695" s="259" t="s">
        <v>6</v>
      </c>
      <c r="I695" s="259" t="s">
        <v>3971</v>
      </c>
      <c r="J695" s="259" t="s">
        <v>3486</v>
      </c>
      <c r="K695" s="259" t="s">
        <v>5</v>
      </c>
      <c r="L695" s="259" t="s">
        <v>6456</v>
      </c>
      <c r="M695" s="259" t="s">
        <v>8145</v>
      </c>
      <c r="N695" s="261" t="s">
        <v>8448</v>
      </c>
      <c r="O695" s="259"/>
    </row>
    <row r="696" spans="1:15" x14ac:dyDescent="0.3">
      <c r="A696" s="259" t="s">
        <v>3579</v>
      </c>
      <c r="B696" s="261" t="s">
        <v>3970</v>
      </c>
      <c r="C696" s="261" t="s">
        <v>7700</v>
      </c>
      <c r="D696" s="261" t="s">
        <v>815</v>
      </c>
      <c r="E696" s="261" t="s">
        <v>3133</v>
      </c>
      <c r="F696" s="259" t="s">
        <v>3950</v>
      </c>
      <c r="G696" s="259" t="s">
        <v>3969</v>
      </c>
      <c r="H696" s="259" t="s">
        <v>6</v>
      </c>
      <c r="I696" s="259" t="s">
        <v>3971</v>
      </c>
      <c r="J696" s="259" t="s">
        <v>3489</v>
      </c>
      <c r="K696" s="259" t="s">
        <v>5</v>
      </c>
      <c r="L696" s="259" t="s">
        <v>6456</v>
      </c>
      <c r="M696" s="259" t="s">
        <v>8145</v>
      </c>
      <c r="N696" s="261" t="s">
        <v>8448</v>
      </c>
      <c r="O696" s="259"/>
    </row>
    <row r="697" spans="1:15" x14ac:dyDescent="0.3">
      <c r="A697" s="259" t="s">
        <v>3579</v>
      </c>
      <c r="B697" s="261" t="s">
        <v>4166</v>
      </c>
      <c r="C697" s="261" t="s">
        <v>7700</v>
      </c>
      <c r="D697" s="261" t="s">
        <v>11</v>
      </c>
      <c r="E697" s="261" t="s">
        <v>10</v>
      </c>
      <c r="F697" s="259" t="s">
        <v>4097</v>
      </c>
      <c r="G697" s="259" t="s">
        <v>4165</v>
      </c>
      <c r="H697" s="259" t="s">
        <v>6</v>
      </c>
      <c r="I697" s="259" t="s">
        <v>4167</v>
      </c>
      <c r="J697" s="259" t="s">
        <v>3486</v>
      </c>
      <c r="K697" s="259" t="s">
        <v>5</v>
      </c>
      <c r="L697" s="259" t="s">
        <v>6456</v>
      </c>
      <c r="M697" s="259" t="s">
        <v>6523</v>
      </c>
      <c r="N697" s="261" t="s">
        <v>8448</v>
      </c>
      <c r="O697" s="259"/>
    </row>
    <row r="698" spans="1:15" x14ac:dyDescent="0.3">
      <c r="A698" s="259" t="s">
        <v>3579</v>
      </c>
      <c r="B698" s="261" t="s">
        <v>4169</v>
      </c>
      <c r="C698" s="261" t="s">
        <v>7700</v>
      </c>
      <c r="D698" s="261" t="s">
        <v>815</v>
      </c>
      <c r="E698" s="261" t="s">
        <v>3133</v>
      </c>
      <c r="F698" s="259" t="s">
        <v>4097</v>
      </c>
      <c r="G698" s="259" t="s">
        <v>4168</v>
      </c>
      <c r="H698" s="259" t="s">
        <v>6</v>
      </c>
      <c r="I698" s="259" t="s">
        <v>4167</v>
      </c>
      <c r="J698" s="259" t="s">
        <v>3489</v>
      </c>
      <c r="K698" s="259" t="s">
        <v>5</v>
      </c>
      <c r="L698" s="259" t="s">
        <v>6456</v>
      </c>
      <c r="M698" s="259" t="s">
        <v>6523</v>
      </c>
      <c r="N698" s="261" t="s">
        <v>8448</v>
      </c>
      <c r="O698" s="259"/>
    </row>
    <row r="699" spans="1:15" x14ac:dyDescent="0.3">
      <c r="A699" s="259" t="s">
        <v>3579</v>
      </c>
      <c r="B699" s="261" t="s">
        <v>4203</v>
      </c>
      <c r="C699" s="261" t="s">
        <v>67</v>
      </c>
      <c r="D699" s="261" t="s">
        <v>11</v>
      </c>
      <c r="E699" s="261" t="s">
        <v>10</v>
      </c>
      <c r="F699" s="259" t="s">
        <v>4097</v>
      </c>
      <c r="G699" s="259" t="s">
        <v>4202</v>
      </c>
      <c r="H699" s="259" t="s">
        <v>6</v>
      </c>
      <c r="I699" s="259" t="s">
        <v>4172</v>
      </c>
      <c r="J699" s="259" t="s">
        <v>3486</v>
      </c>
      <c r="K699" s="259" t="s">
        <v>5</v>
      </c>
      <c r="L699" s="259" t="s">
        <v>6456</v>
      </c>
      <c r="M699" s="259" t="s">
        <v>8134</v>
      </c>
      <c r="N699" s="261" t="s">
        <v>8448</v>
      </c>
      <c r="O699" s="259"/>
    </row>
    <row r="700" spans="1:15" x14ac:dyDescent="0.3">
      <c r="A700" s="259" t="s">
        <v>3579</v>
      </c>
      <c r="B700" s="261" t="s">
        <v>4171</v>
      </c>
      <c r="C700" s="261" t="s">
        <v>7700</v>
      </c>
      <c r="D700" s="261" t="s">
        <v>815</v>
      </c>
      <c r="E700" s="261" t="s">
        <v>3133</v>
      </c>
      <c r="F700" s="259" t="s">
        <v>4097</v>
      </c>
      <c r="G700" s="259" t="s">
        <v>4170</v>
      </c>
      <c r="H700" s="259" t="s">
        <v>6</v>
      </c>
      <c r="I700" s="259" t="s">
        <v>4172</v>
      </c>
      <c r="J700" s="259" t="s">
        <v>3489</v>
      </c>
      <c r="K700" s="259" t="s">
        <v>5</v>
      </c>
      <c r="L700" s="259" t="s">
        <v>6456</v>
      </c>
      <c r="M700" s="259" t="s">
        <v>8134</v>
      </c>
      <c r="N700" s="261" t="s">
        <v>8448</v>
      </c>
      <c r="O700" s="259"/>
    </row>
    <row r="701" spans="1:15" x14ac:dyDescent="0.3">
      <c r="A701" s="259" t="s">
        <v>3579</v>
      </c>
      <c r="B701" s="261" t="s">
        <v>4189</v>
      </c>
      <c r="C701" s="261" t="s">
        <v>67</v>
      </c>
      <c r="D701" s="261" t="s">
        <v>11</v>
      </c>
      <c r="E701" s="261" t="s">
        <v>10</v>
      </c>
      <c r="F701" s="259" t="s">
        <v>4097</v>
      </c>
      <c r="G701" s="259" t="s">
        <v>4188</v>
      </c>
      <c r="H701" s="259" t="s">
        <v>6</v>
      </c>
      <c r="I701" s="259" t="s">
        <v>4175</v>
      </c>
      <c r="J701" s="259" t="s">
        <v>3486</v>
      </c>
      <c r="K701" s="259" t="s">
        <v>5</v>
      </c>
      <c r="L701" s="259" t="s">
        <v>6456</v>
      </c>
      <c r="M701" s="259" t="s">
        <v>8134</v>
      </c>
      <c r="N701" s="261" t="s">
        <v>8448</v>
      </c>
      <c r="O701" s="259"/>
    </row>
    <row r="702" spans="1:15" x14ac:dyDescent="0.3">
      <c r="A702" s="259" t="s">
        <v>3579</v>
      </c>
      <c r="B702" s="261" t="s">
        <v>4174</v>
      </c>
      <c r="C702" s="261" t="s">
        <v>7700</v>
      </c>
      <c r="D702" s="261" t="s">
        <v>815</v>
      </c>
      <c r="E702" s="261" t="s">
        <v>3133</v>
      </c>
      <c r="F702" s="259" t="s">
        <v>4097</v>
      </c>
      <c r="G702" s="259" t="s">
        <v>4173</v>
      </c>
      <c r="H702" s="259" t="s">
        <v>6</v>
      </c>
      <c r="I702" s="259" t="s">
        <v>4175</v>
      </c>
      <c r="J702" s="259" t="s">
        <v>3489</v>
      </c>
      <c r="K702" s="259" t="s">
        <v>5</v>
      </c>
      <c r="L702" s="259" t="s">
        <v>6456</v>
      </c>
      <c r="M702" s="259" t="s">
        <v>8134</v>
      </c>
      <c r="N702" s="261" t="s">
        <v>8448</v>
      </c>
      <c r="O702" s="259"/>
    </row>
    <row r="703" spans="1:15" x14ac:dyDescent="0.3">
      <c r="A703" s="259" t="s">
        <v>3530</v>
      </c>
      <c r="B703" s="261" t="s">
        <v>2171</v>
      </c>
      <c r="C703" s="261" t="s">
        <v>67</v>
      </c>
      <c r="D703" s="261" t="s">
        <v>2107</v>
      </c>
      <c r="E703" s="261" t="s">
        <v>10</v>
      </c>
      <c r="F703" s="259" t="s">
        <v>4765</v>
      </c>
      <c r="G703" s="259" t="s">
        <v>4792</v>
      </c>
      <c r="H703" s="259" t="s">
        <v>6</v>
      </c>
      <c r="I703" s="259" t="s">
        <v>4712</v>
      </c>
      <c r="J703" s="259" t="s">
        <v>4729</v>
      </c>
      <c r="K703" s="259" t="s">
        <v>5</v>
      </c>
      <c r="L703" s="259" t="s">
        <v>6456</v>
      </c>
      <c r="M703" s="259" t="s">
        <v>7403</v>
      </c>
      <c r="N703" s="261" t="s">
        <v>8448</v>
      </c>
      <c r="O703" s="259"/>
    </row>
    <row r="704" spans="1:15" x14ac:dyDescent="0.3">
      <c r="A704" s="259" t="s">
        <v>3530</v>
      </c>
      <c r="B704" s="261" t="s">
        <v>4826</v>
      </c>
      <c r="C704" s="261" t="s">
        <v>67</v>
      </c>
      <c r="D704" s="261" t="s">
        <v>454</v>
      </c>
      <c r="E704" s="261" t="s">
        <v>3133</v>
      </c>
      <c r="F704" s="259" t="s">
        <v>4765</v>
      </c>
      <c r="G704" s="259" t="s">
        <v>4825</v>
      </c>
      <c r="H704" s="259" t="s">
        <v>6</v>
      </c>
      <c r="I704" s="259" t="s">
        <v>4712</v>
      </c>
      <c r="J704" s="259" t="s">
        <v>2810</v>
      </c>
      <c r="K704" s="259" t="s">
        <v>5</v>
      </c>
      <c r="L704" s="259" t="s">
        <v>6456</v>
      </c>
      <c r="M704" s="259" t="s">
        <v>7403</v>
      </c>
      <c r="N704" s="261" t="s">
        <v>8448</v>
      </c>
      <c r="O704" s="259"/>
    </row>
    <row r="705" spans="1:15" x14ac:dyDescent="0.3">
      <c r="A705" s="259" t="s">
        <v>3530</v>
      </c>
      <c r="B705" s="261" t="s">
        <v>4711</v>
      </c>
      <c r="C705" s="261" t="s">
        <v>7700</v>
      </c>
      <c r="D705" s="261" t="s">
        <v>11</v>
      </c>
      <c r="E705" s="261" t="s">
        <v>3133</v>
      </c>
      <c r="F705" s="259" t="s">
        <v>4679</v>
      </c>
      <c r="G705" s="259" t="s">
        <v>4710</v>
      </c>
      <c r="H705" s="259" t="s">
        <v>6</v>
      </c>
      <c r="I705" s="259" t="s">
        <v>4712</v>
      </c>
      <c r="J705" s="259" t="s">
        <v>3486</v>
      </c>
      <c r="K705" s="259" t="s">
        <v>5</v>
      </c>
      <c r="L705" s="259" t="s">
        <v>6456</v>
      </c>
      <c r="M705" s="259" t="s">
        <v>7403</v>
      </c>
      <c r="N705" s="261" t="s">
        <v>8448</v>
      </c>
      <c r="O705" s="259"/>
    </row>
    <row r="706" spans="1:15" x14ac:dyDescent="0.3">
      <c r="A706" s="259" t="s">
        <v>3530</v>
      </c>
      <c r="B706" s="261" t="s">
        <v>4714</v>
      </c>
      <c r="C706" s="261" t="s">
        <v>7700</v>
      </c>
      <c r="D706" s="261" t="s">
        <v>815</v>
      </c>
      <c r="E706" s="261" t="s">
        <v>3133</v>
      </c>
      <c r="F706" s="259" t="s">
        <v>4679</v>
      </c>
      <c r="G706" s="259" t="s">
        <v>4713</v>
      </c>
      <c r="H706" s="259" t="s">
        <v>6</v>
      </c>
      <c r="I706" s="259" t="s">
        <v>4712</v>
      </c>
      <c r="J706" s="259" t="s">
        <v>3489</v>
      </c>
      <c r="K706" s="259" t="s">
        <v>5</v>
      </c>
      <c r="L706" s="259" t="s">
        <v>6456</v>
      </c>
      <c r="M706" s="259" t="s">
        <v>7403</v>
      </c>
      <c r="N706" s="261" t="s">
        <v>8448</v>
      </c>
      <c r="O706" s="259"/>
    </row>
    <row r="707" spans="1:15" x14ac:dyDescent="0.3">
      <c r="A707" s="259" t="s">
        <v>3530</v>
      </c>
      <c r="B707" s="261" t="s">
        <v>2111</v>
      </c>
      <c r="C707" s="261" t="s">
        <v>7700</v>
      </c>
      <c r="D707" s="261" t="s">
        <v>11</v>
      </c>
      <c r="E707" s="261" t="s">
        <v>10</v>
      </c>
      <c r="F707" s="259" t="s">
        <v>4052</v>
      </c>
      <c r="G707" s="259" t="s">
        <v>4056</v>
      </c>
      <c r="H707" s="259" t="s">
        <v>6</v>
      </c>
      <c r="I707" s="259" t="s">
        <v>4057</v>
      </c>
      <c r="J707" s="259" t="s">
        <v>3486</v>
      </c>
      <c r="K707" s="259" t="s">
        <v>5</v>
      </c>
      <c r="L707" s="259" t="s">
        <v>6456</v>
      </c>
      <c r="M707" s="259" t="s">
        <v>8142</v>
      </c>
      <c r="N707" s="261" t="s">
        <v>8448</v>
      </c>
      <c r="O707" s="259"/>
    </row>
    <row r="708" spans="1:15" x14ac:dyDescent="0.3">
      <c r="A708" s="259" t="s">
        <v>3530</v>
      </c>
      <c r="B708" s="261" t="s">
        <v>453</v>
      </c>
      <c r="C708" s="261" t="s">
        <v>7700</v>
      </c>
      <c r="D708" s="261" t="s">
        <v>815</v>
      </c>
      <c r="E708" s="261" t="s">
        <v>3133</v>
      </c>
      <c r="F708" s="259" t="s">
        <v>4052</v>
      </c>
      <c r="G708" s="259" t="s">
        <v>4058</v>
      </c>
      <c r="H708" s="259" t="s">
        <v>6</v>
      </c>
      <c r="I708" s="259" t="s">
        <v>4057</v>
      </c>
      <c r="J708" s="259" t="s">
        <v>3489</v>
      </c>
      <c r="K708" s="259" t="s">
        <v>5</v>
      </c>
      <c r="L708" s="259" t="s">
        <v>6456</v>
      </c>
      <c r="M708" s="259" t="s">
        <v>8142</v>
      </c>
      <c r="N708" s="261" t="s">
        <v>8448</v>
      </c>
      <c r="O708" s="259"/>
    </row>
    <row r="709" spans="1:15" x14ac:dyDescent="0.3">
      <c r="A709" s="259" t="s">
        <v>3530</v>
      </c>
      <c r="B709" s="261" t="s">
        <v>2087</v>
      </c>
      <c r="C709" s="261" t="s">
        <v>67</v>
      </c>
      <c r="D709" s="261" t="s">
        <v>11</v>
      </c>
      <c r="E709" s="261" t="s">
        <v>10</v>
      </c>
      <c r="F709" s="259" t="s">
        <v>4052</v>
      </c>
      <c r="G709" s="259" t="s">
        <v>4069</v>
      </c>
      <c r="H709" s="259" t="s">
        <v>6</v>
      </c>
      <c r="I709" s="259" t="s">
        <v>4062</v>
      </c>
      <c r="J709" s="259" t="s">
        <v>3486</v>
      </c>
      <c r="K709" s="259" t="s">
        <v>5</v>
      </c>
      <c r="L709" s="259" t="s">
        <v>6456</v>
      </c>
      <c r="M709" s="259" t="s">
        <v>8142</v>
      </c>
      <c r="N709" s="261" t="s">
        <v>8448</v>
      </c>
      <c r="O709" s="259"/>
    </row>
    <row r="710" spans="1:15" x14ac:dyDescent="0.3">
      <c r="A710" s="259" t="s">
        <v>3530</v>
      </c>
      <c r="B710" s="261" t="s">
        <v>2090</v>
      </c>
      <c r="C710" s="261" t="s">
        <v>7700</v>
      </c>
      <c r="D710" s="261" t="s">
        <v>815</v>
      </c>
      <c r="E710" s="261" t="s">
        <v>3133</v>
      </c>
      <c r="F710" s="259" t="s">
        <v>4052</v>
      </c>
      <c r="G710" s="259" t="s">
        <v>4061</v>
      </c>
      <c r="H710" s="259" t="s">
        <v>6</v>
      </c>
      <c r="I710" s="259" t="s">
        <v>4062</v>
      </c>
      <c r="J710" s="259" t="s">
        <v>3489</v>
      </c>
      <c r="K710" s="259" t="s">
        <v>5</v>
      </c>
      <c r="L710" s="259" t="s">
        <v>6456</v>
      </c>
      <c r="M710" s="259" t="s">
        <v>8142</v>
      </c>
      <c r="N710" s="261" t="s">
        <v>8448</v>
      </c>
      <c r="O710" s="259"/>
    </row>
    <row r="711" spans="1:15" x14ac:dyDescent="0.3">
      <c r="A711" s="259" t="s">
        <v>3530</v>
      </c>
      <c r="B711" s="261" t="s">
        <v>4728</v>
      </c>
      <c r="C711" s="261" t="s">
        <v>7700</v>
      </c>
      <c r="D711" s="261" t="s">
        <v>2107</v>
      </c>
      <c r="E711" s="261" t="s">
        <v>10</v>
      </c>
      <c r="F711" s="259" t="s">
        <v>4679</v>
      </c>
      <c r="G711" s="259" t="s">
        <v>4727</v>
      </c>
      <c r="H711" s="259" t="s">
        <v>6</v>
      </c>
      <c r="I711" s="259" t="s">
        <v>4730</v>
      </c>
      <c r="J711" s="259" t="s">
        <v>4729</v>
      </c>
      <c r="K711" s="259" t="s">
        <v>5</v>
      </c>
      <c r="L711" s="259" t="s">
        <v>6456</v>
      </c>
      <c r="M711" s="259" t="s">
        <v>7403</v>
      </c>
      <c r="N711" s="261" t="s">
        <v>8448</v>
      </c>
      <c r="O711" s="259"/>
    </row>
    <row r="712" spans="1:15" x14ac:dyDescent="0.3">
      <c r="A712" s="259" t="s">
        <v>3530</v>
      </c>
      <c r="B712" s="261" t="s">
        <v>4732</v>
      </c>
      <c r="C712" s="261" t="s">
        <v>7700</v>
      </c>
      <c r="D712" s="261" t="s">
        <v>454</v>
      </c>
      <c r="E712" s="261" t="s">
        <v>3133</v>
      </c>
      <c r="F712" s="259" t="s">
        <v>4679</v>
      </c>
      <c r="G712" s="259" t="s">
        <v>4731</v>
      </c>
      <c r="H712" s="259" t="s">
        <v>6</v>
      </c>
      <c r="I712" s="259" t="s">
        <v>4730</v>
      </c>
      <c r="J712" s="259" t="s">
        <v>2810</v>
      </c>
      <c r="K712" s="259" t="s">
        <v>5</v>
      </c>
      <c r="L712" s="259" t="s">
        <v>6456</v>
      </c>
      <c r="M712" s="259" t="s">
        <v>7403</v>
      </c>
      <c r="N712" s="261" t="s">
        <v>8448</v>
      </c>
      <c r="O712" s="259"/>
    </row>
    <row r="713" spans="1:15" x14ac:dyDescent="0.3">
      <c r="A713" s="259" t="s">
        <v>3530</v>
      </c>
      <c r="B713" s="261" t="s">
        <v>4734</v>
      </c>
      <c r="C713" s="261" t="s">
        <v>7700</v>
      </c>
      <c r="D713" s="261" t="s">
        <v>11</v>
      </c>
      <c r="E713" s="261" t="s">
        <v>3133</v>
      </c>
      <c r="F713" s="259" t="s">
        <v>4679</v>
      </c>
      <c r="G713" s="259" t="s">
        <v>4733</v>
      </c>
      <c r="H713" s="259" t="s">
        <v>6</v>
      </c>
      <c r="I713" s="259" t="s">
        <v>4730</v>
      </c>
      <c r="J713" s="259" t="s">
        <v>3486</v>
      </c>
      <c r="K713" s="259" t="s">
        <v>5</v>
      </c>
      <c r="L713" s="259" t="s">
        <v>6456</v>
      </c>
      <c r="M713" s="259" t="s">
        <v>7403</v>
      </c>
      <c r="N713" s="261" t="s">
        <v>8448</v>
      </c>
      <c r="O713" s="259"/>
    </row>
    <row r="714" spans="1:15" x14ac:dyDescent="0.3">
      <c r="A714" s="259" t="s">
        <v>3530</v>
      </c>
      <c r="B714" s="261" t="s">
        <v>810</v>
      </c>
      <c r="C714" s="261" t="s">
        <v>7700</v>
      </c>
      <c r="D714" s="261" t="s">
        <v>11</v>
      </c>
      <c r="E714" s="261" t="s">
        <v>10</v>
      </c>
      <c r="F714" s="259" t="s">
        <v>3982</v>
      </c>
      <c r="G714" s="259" t="s">
        <v>4001</v>
      </c>
      <c r="H714" s="259" t="s">
        <v>6</v>
      </c>
      <c r="I714" s="259" t="s">
        <v>4002</v>
      </c>
      <c r="J714" s="259" t="s">
        <v>3486</v>
      </c>
      <c r="K714" s="259" t="s">
        <v>5</v>
      </c>
      <c r="L714" s="259" t="s">
        <v>6456</v>
      </c>
      <c r="M714" s="259" t="s">
        <v>8137</v>
      </c>
      <c r="N714" s="261" t="s">
        <v>8448</v>
      </c>
      <c r="O714" s="259"/>
    </row>
    <row r="715" spans="1:15" x14ac:dyDescent="0.3">
      <c r="A715" s="259" t="s">
        <v>3530</v>
      </c>
      <c r="B715" s="261" t="s">
        <v>2424</v>
      </c>
      <c r="C715" s="261" t="s">
        <v>7700</v>
      </c>
      <c r="D715" s="261" t="s">
        <v>815</v>
      </c>
      <c r="E715" s="261" t="s">
        <v>3133</v>
      </c>
      <c r="F715" s="259" t="s">
        <v>3982</v>
      </c>
      <c r="G715" s="259" t="s">
        <v>4008</v>
      </c>
      <c r="H715" s="259" t="s">
        <v>6</v>
      </c>
      <c r="I715" s="259" t="s">
        <v>4009</v>
      </c>
      <c r="J715" s="259" t="s">
        <v>3489</v>
      </c>
      <c r="K715" s="259" t="s">
        <v>5</v>
      </c>
      <c r="L715" s="259" t="s">
        <v>6456</v>
      </c>
      <c r="M715" s="259" t="s">
        <v>8137</v>
      </c>
      <c r="N715" s="261" t="s">
        <v>8448</v>
      </c>
      <c r="O715" s="259"/>
    </row>
    <row r="716" spans="1:15" x14ac:dyDescent="0.3">
      <c r="A716" s="259" t="s">
        <v>3530</v>
      </c>
      <c r="B716" s="261" t="s">
        <v>4317</v>
      </c>
      <c r="C716" s="261" t="s">
        <v>67</v>
      </c>
      <c r="D716" s="261" t="s">
        <v>454</v>
      </c>
      <c r="E716" s="261" t="s">
        <v>10</v>
      </c>
      <c r="F716" s="259" t="s">
        <v>4247</v>
      </c>
      <c r="G716" s="259" t="s">
        <v>4316</v>
      </c>
      <c r="H716" s="259" t="s">
        <v>6</v>
      </c>
      <c r="I716" s="259" t="s">
        <v>4318</v>
      </c>
      <c r="J716" s="259" t="s">
        <v>2810</v>
      </c>
      <c r="K716" s="259" t="s">
        <v>5</v>
      </c>
      <c r="L716" s="259" t="s">
        <v>6456</v>
      </c>
      <c r="M716" s="259" t="s">
        <v>8499</v>
      </c>
      <c r="N716" s="261" t="s">
        <v>8448</v>
      </c>
      <c r="O716" s="259"/>
    </row>
    <row r="717" spans="1:15" x14ac:dyDescent="0.3">
      <c r="A717" s="259" t="s">
        <v>3530</v>
      </c>
      <c r="B717" s="261" t="s">
        <v>961</v>
      </c>
      <c r="C717" s="261" t="s">
        <v>67</v>
      </c>
      <c r="D717" s="261" t="s">
        <v>11</v>
      </c>
      <c r="E717" s="261" t="s">
        <v>3133</v>
      </c>
      <c r="F717" s="259" t="s">
        <v>4247</v>
      </c>
      <c r="G717" s="259" t="s">
        <v>4327</v>
      </c>
      <c r="H717" s="259" t="s">
        <v>6</v>
      </c>
      <c r="I717" s="259" t="s">
        <v>4328</v>
      </c>
      <c r="J717" s="259" t="s">
        <v>3486</v>
      </c>
      <c r="K717" s="259" t="s">
        <v>5</v>
      </c>
      <c r="L717" s="259" t="s">
        <v>6456</v>
      </c>
      <c r="M717" s="259" t="s">
        <v>8499</v>
      </c>
      <c r="N717" s="261" t="s">
        <v>8448</v>
      </c>
      <c r="O717" s="259"/>
    </row>
    <row r="718" spans="1:15" x14ac:dyDescent="0.3">
      <c r="A718" s="259" t="s">
        <v>3530</v>
      </c>
      <c r="B718" s="261" t="s">
        <v>1287</v>
      </c>
      <c r="C718" s="261" t="s">
        <v>67</v>
      </c>
      <c r="D718" s="261" t="s">
        <v>815</v>
      </c>
      <c r="E718" s="261" t="s">
        <v>3133</v>
      </c>
      <c r="F718" s="259" t="s">
        <v>4247</v>
      </c>
      <c r="G718" s="259" t="s">
        <v>4334</v>
      </c>
      <c r="H718" s="259" t="s">
        <v>6</v>
      </c>
      <c r="I718" s="259" t="s">
        <v>4328</v>
      </c>
      <c r="J718" s="259" t="s">
        <v>3489</v>
      </c>
      <c r="K718" s="259" t="s">
        <v>5</v>
      </c>
      <c r="L718" s="259" t="s">
        <v>6456</v>
      </c>
      <c r="M718" s="259" t="s">
        <v>8499</v>
      </c>
      <c r="N718" s="261" t="s">
        <v>8448</v>
      </c>
      <c r="O718" s="259"/>
    </row>
    <row r="719" spans="1:15" x14ac:dyDescent="0.3">
      <c r="A719" s="259" t="s">
        <v>3530</v>
      </c>
      <c r="B719" s="261" t="s">
        <v>427</v>
      </c>
      <c r="C719" s="261" t="s">
        <v>7700</v>
      </c>
      <c r="D719" s="261" t="s">
        <v>11</v>
      </c>
      <c r="E719" s="261" t="s">
        <v>10</v>
      </c>
      <c r="F719" s="259" t="s">
        <v>3503</v>
      </c>
      <c r="G719" s="259" t="s">
        <v>3529</v>
      </c>
      <c r="H719" s="259" t="s">
        <v>6</v>
      </c>
      <c r="I719" s="259" t="s">
        <v>3531</v>
      </c>
      <c r="J719" s="259" t="s">
        <v>3486</v>
      </c>
      <c r="K719" s="259" t="s">
        <v>5</v>
      </c>
      <c r="L719" s="259" t="s">
        <v>6456</v>
      </c>
      <c r="M719" s="259" t="s">
        <v>8500</v>
      </c>
      <c r="N719" s="261" t="s">
        <v>8448</v>
      </c>
      <c r="O719" s="259"/>
    </row>
    <row r="720" spans="1:15" x14ac:dyDescent="0.3">
      <c r="A720" s="259" t="s">
        <v>3530</v>
      </c>
      <c r="B720" s="261" t="s">
        <v>2977</v>
      </c>
      <c r="C720" s="261" t="s">
        <v>7700</v>
      </c>
      <c r="D720" s="261" t="s">
        <v>815</v>
      </c>
      <c r="E720" s="261" t="s">
        <v>3133</v>
      </c>
      <c r="F720" s="259" t="s">
        <v>3503</v>
      </c>
      <c r="G720" s="259" t="s">
        <v>3532</v>
      </c>
      <c r="H720" s="259" t="s">
        <v>6</v>
      </c>
      <c r="I720" s="259" t="s">
        <v>3531</v>
      </c>
      <c r="J720" s="259" t="s">
        <v>3489</v>
      </c>
      <c r="K720" s="259" t="s">
        <v>5</v>
      </c>
      <c r="L720" s="259" t="s">
        <v>6456</v>
      </c>
      <c r="M720" s="259" t="s">
        <v>8500</v>
      </c>
      <c r="N720" s="261" t="s">
        <v>8448</v>
      </c>
      <c r="O720" s="259"/>
    </row>
    <row r="721" spans="1:15" x14ac:dyDescent="0.3">
      <c r="A721" s="259" t="s">
        <v>3530</v>
      </c>
      <c r="B721" s="261" t="s">
        <v>4873</v>
      </c>
      <c r="C721" s="261" t="s">
        <v>7700</v>
      </c>
      <c r="D721" s="261" t="s">
        <v>815</v>
      </c>
      <c r="E721" s="261" t="s">
        <v>836</v>
      </c>
      <c r="F721" s="259" t="s">
        <v>4849</v>
      </c>
      <c r="G721" s="259" t="s">
        <v>4872</v>
      </c>
      <c r="H721" s="259" t="s">
        <v>6</v>
      </c>
      <c r="I721" s="259" t="s">
        <v>4874</v>
      </c>
      <c r="J721" s="259" t="s">
        <v>3489</v>
      </c>
      <c r="K721" s="259" t="s">
        <v>5</v>
      </c>
      <c r="L721" s="259" t="s">
        <v>6456</v>
      </c>
      <c r="M721" s="259" t="s">
        <v>8453</v>
      </c>
      <c r="N721" s="261" t="s">
        <v>8448</v>
      </c>
      <c r="O721" s="259"/>
    </row>
    <row r="722" spans="1:15" x14ac:dyDescent="0.3">
      <c r="A722" s="259" t="s">
        <v>3530</v>
      </c>
      <c r="B722" s="261" t="s">
        <v>386</v>
      </c>
      <c r="C722" s="261" t="s">
        <v>7700</v>
      </c>
      <c r="D722" s="261" t="s">
        <v>454</v>
      </c>
      <c r="E722" s="261" t="s">
        <v>10</v>
      </c>
      <c r="F722" s="259" t="s">
        <v>4765</v>
      </c>
      <c r="G722" s="259" t="s">
        <v>4793</v>
      </c>
      <c r="H722" s="259" t="s">
        <v>6</v>
      </c>
      <c r="I722" s="259" t="s">
        <v>4794</v>
      </c>
      <c r="J722" s="259" t="s">
        <v>2810</v>
      </c>
      <c r="K722" s="259" t="s">
        <v>5</v>
      </c>
      <c r="L722" s="259" t="s">
        <v>6456</v>
      </c>
      <c r="M722" s="259" t="s">
        <v>7403</v>
      </c>
      <c r="N722" s="261" t="s">
        <v>8448</v>
      </c>
      <c r="O722" s="259"/>
    </row>
    <row r="723" spans="1:15" x14ac:dyDescent="0.3">
      <c r="A723" s="259" t="s">
        <v>3530</v>
      </c>
      <c r="B723" s="261" t="s">
        <v>4796</v>
      </c>
      <c r="C723" s="261" t="s">
        <v>7700</v>
      </c>
      <c r="D723" s="261" t="s">
        <v>11</v>
      </c>
      <c r="E723" s="261" t="s">
        <v>3133</v>
      </c>
      <c r="F723" s="259" t="s">
        <v>4765</v>
      </c>
      <c r="G723" s="259" t="s">
        <v>4795</v>
      </c>
      <c r="H723" s="259" t="s">
        <v>6</v>
      </c>
      <c r="I723" s="259" t="s">
        <v>4794</v>
      </c>
      <c r="J723" s="259" t="s">
        <v>3486</v>
      </c>
      <c r="K723" s="259" t="s">
        <v>5</v>
      </c>
      <c r="L723" s="259" t="s">
        <v>6456</v>
      </c>
      <c r="M723" s="259" t="s">
        <v>7403</v>
      </c>
      <c r="N723" s="261" t="s">
        <v>8448</v>
      </c>
      <c r="O723" s="259"/>
    </row>
    <row r="724" spans="1:15" x14ac:dyDescent="0.3">
      <c r="A724" s="259" t="s">
        <v>3530</v>
      </c>
      <c r="B724" s="261" t="s">
        <v>739</v>
      </c>
      <c r="C724" s="261" t="s">
        <v>7700</v>
      </c>
      <c r="D724" s="261" t="s">
        <v>815</v>
      </c>
      <c r="E724" s="261" t="s">
        <v>3133</v>
      </c>
      <c r="F724" s="259" t="s">
        <v>4765</v>
      </c>
      <c r="G724" s="259" t="s">
        <v>4797</v>
      </c>
      <c r="H724" s="259" t="s">
        <v>6</v>
      </c>
      <c r="I724" s="259" t="s">
        <v>4794</v>
      </c>
      <c r="J724" s="259" t="s">
        <v>3489</v>
      </c>
      <c r="K724" s="259" t="s">
        <v>5</v>
      </c>
      <c r="L724" s="259" t="s">
        <v>6456</v>
      </c>
      <c r="M724" s="259" t="s">
        <v>7403</v>
      </c>
      <c r="N724" s="261" t="s">
        <v>8448</v>
      </c>
      <c r="O724" s="259"/>
    </row>
    <row r="725" spans="1:15" x14ac:dyDescent="0.3">
      <c r="A725" s="259" t="s">
        <v>3530</v>
      </c>
      <c r="B725" s="261" t="s">
        <v>2441</v>
      </c>
      <c r="C725" s="261" t="s">
        <v>67</v>
      </c>
      <c r="D725" s="261" t="s">
        <v>2107</v>
      </c>
      <c r="E725" s="261" t="s">
        <v>10</v>
      </c>
      <c r="F725" s="259" t="s">
        <v>4765</v>
      </c>
      <c r="G725" s="259" t="s">
        <v>4807</v>
      </c>
      <c r="H725" s="259" t="s">
        <v>6</v>
      </c>
      <c r="I725" s="259" t="s">
        <v>4799</v>
      </c>
      <c r="J725" s="259" t="s">
        <v>4729</v>
      </c>
      <c r="K725" s="259" t="s">
        <v>5</v>
      </c>
      <c r="L725" s="259" t="s">
        <v>6456</v>
      </c>
      <c r="M725" s="259" t="s">
        <v>7403</v>
      </c>
      <c r="N725" s="261" t="s">
        <v>8448</v>
      </c>
      <c r="O725" s="259"/>
    </row>
    <row r="726" spans="1:15" x14ac:dyDescent="0.3">
      <c r="A726" s="259" t="s">
        <v>3530</v>
      </c>
      <c r="B726" s="261" t="s">
        <v>2933</v>
      </c>
      <c r="C726" s="261" t="s">
        <v>7700</v>
      </c>
      <c r="D726" s="261" t="s">
        <v>454</v>
      </c>
      <c r="E726" s="261" t="s">
        <v>3133</v>
      </c>
      <c r="F726" s="259" t="s">
        <v>4765</v>
      </c>
      <c r="G726" s="259" t="s">
        <v>4798</v>
      </c>
      <c r="H726" s="259" t="s">
        <v>6</v>
      </c>
      <c r="I726" s="259" t="s">
        <v>4799</v>
      </c>
      <c r="J726" s="259" t="s">
        <v>2810</v>
      </c>
      <c r="K726" s="259" t="s">
        <v>5</v>
      </c>
      <c r="L726" s="259" t="s">
        <v>6456</v>
      </c>
      <c r="M726" s="259" t="s">
        <v>7403</v>
      </c>
      <c r="N726" s="261" t="s">
        <v>8448</v>
      </c>
      <c r="O726" s="259"/>
    </row>
    <row r="727" spans="1:15" x14ac:dyDescent="0.3">
      <c r="A727" s="259" t="s">
        <v>3530</v>
      </c>
      <c r="B727" s="261" t="s">
        <v>2936</v>
      </c>
      <c r="C727" s="261" t="s">
        <v>7700</v>
      </c>
      <c r="D727" s="261" t="s">
        <v>11</v>
      </c>
      <c r="E727" s="261" t="s">
        <v>3133</v>
      </c>
      <c r="F727" s="259" t="s">
        <v>4765</v>
      </c>
      <c r="G727" s="259" t="s">
        <v>4800</v>
      </c>
      <c r="H727" s="259" t="s">
        <v>6</v>
      </c>
      <c r="I727" s="259" t="s">
        <v>4799</v>
      </c>
      <c r="J727" s="259" t="s">
        <v>3486</v>
      </c>
      <c r="K727" s="259" t="s">
        <v>5</v>
      </c>
      <c r="L727" s="259" t="s">
        <v>6456</v>
      </c>
      <c r="M727" s="259" t="s">
        <v>7403</v>
      </c>
      <c r="N727" s="261" t="s">
        <v>8448</v>
      </c>
      <c r="O727" s="259"/>
    </row>
    <row r="728" spans="1:15" x14ac:dyDescent="0.3">
      <c r="A728" s="259" t="s">
        <v>3530</v>
      </c>
      <c r="B728" s="261" t="s">
        <v>2464</v>
      </c>
      <c r="C728" s="261" t="s">
        <v>7700</v>
      </c>
      <c r="D728" s="261" t="s">
        <v>815</v>
      </c>
      <c r="E728" s="261" t="s">
        <v>3133</v>
      </c>
      <c r="F728" s="259" t="s">
        <v>4765</v>
      </c>
      <c r="G728" s="259" t="s">
        <v>4801</v>
      </c>
      <c r="H728" s="259" t="s">
        <v>6</v>
      </c>
      <c r="I728" s="259" t="s">
        <v>4799</v>
      </c>
      <c r="J728" s="259" t="s">
        <v>3489</v>
      </c>
      <c r="K728" s="259" t="s">
        <v>5</v>
      </c>
      <c r="L728" s="259" t="s">
        <v>6456</v>
      </c>
      <c r="M728" s="259" t="s">
        <v>7403</v>
      </c>
      <c r="N728" s="261" t="s">
        <v>8448</v>
      </c>
      <c r="O728" s="259"/>
    </row>
    <row r="729" spans="1:15" x14ac:dyDescent="0.3">
      <c r="A729" s="259" t="s">
        <v>3530</v>
      </c>
      <c r="B729" s="261" t="s">
        <v>911</v>
      </c>
      <c r="C729" s="261" t="s">
        <v>7700</v>
      </c>
      <c r="D729" s="261" t="s">
        <v>815</v>
      </c>
      <c r="E729" s="261" t="s">
        <v>3133</v>
      </c>
      <c r="F729" s="259" t="s">
        <v>4765</v>
      </c>
      <c r="G729" s="259" t="s">
        <v>4824</v>
      </c>
      <c r="H729" s="259" t="s">
        <v>6</v>
      </c>
      <c r="I729" s="259" t="s">
        <v>4730</v>
      </c>
      <c r="J729" s="259" t="s">
        <v>3489</v>
      </c>
      <c r="K729" s="259" t="s">
        <v>5</v>
      </c>
      <c r="L729" s="259" t="s">
        <v>6456</v>
      </c>
      <c r="M729" s="259" t="s">
        <v>7403</v>
      </c>
      <c r="N729" s="261" t="s">
        <v>8448</v>
      </c>
      <c r="O729" s="259"/>
    </row>
    <row r="730" spans="1:15" x14ac:dyDescent="0.3">
      <c r="A730" s="259" t="s">
        <v>3534</v>
      </c>
      <c r="B730" s="261" t="s">
        <v>1525</v>
      </c>
      <c r="C730" s="261" t="s">
        <v>67</v>
      </c>
      <c r="D730" s="261" t="s">
        <v>11</v>
      </c>
      <c r="E730" s="261" t="s">
        <v>10</v>
      </c>
      <c r="F730" s="259" t="s">
        <v>3982</v>
      </c>
      <c r="G730" s="259" t="s">
        <v>4031</v>
      </c>
      <c r="H730" s="259" t="s">
        <v>6</v>
      </c>
      <c r="I730" s="259" t="s">
        <v>4032</v>
      </c>
      <c r="J730" s="259" t="s">
        <v>3486</v>
      </c>
      <c r="K730" s="259" t="s">
        <v>5</v>
      </c>
      <c r="L730" s="259" t="s">
        <v>6456</v>
      </c>
      <c r="M730" s="259" t="s">
        <v>8137</v>
      </c>
      <c r="N730" s="261" t="s">
        <v>8448</v>
      </c>
      <c r="O730" s="259"/>
    </row>
    <row r="731" spans="1:15" x14ac:dyDescent="0.3">
      <c r="A731" s="259" t="s">
        <v>3534</v>
      </c>
      <c r="B731" s="261" t="s">
        <v>758</v>
      </c>
      <c r="C731" s="261" t="s">
        <v>7700</v>
      </c>
      <c r="D731" s="261" t="s">
        <v>815</v>
      </c>
      <c r="E731" s="261" t="s">
        <v>3133</v>
      </c>
      <c r="F731" s="259" t="s">
        <v>3982</v>
      </c>
      <c r="G731" s="259" t="s">
        <v>3985</v>
      </c>
      <c r="H731" s="259" t="s">
        <v>6</v>
      </c>
      <c r="I731" s="259" t="s">
        <v>3986</v>
      </c>
      <c r="J731" s="259" t="s">
        <v>3489</v>
      </c>
      <c r="K731" s="259" t="s">
        <v>5</v>
      </c>
      <c r="L731" s="259" t="s">
        <v>6456</v>
      </c>
      <c r="M731" s="259" t="s">
        <v>8137</v>
      </c>
      <c r="N731" s="261" t="s">
        <v>8448</v>
      </c>
      <c r="O731" s="259"/>
    </row>
    <row r="732" spans="1:15" x14ac:dyDescent="0.3">
      <c r="A732" s="259" t="s">
        <v>3534</v>
      </c>
      <c r="B732" s="261" t="s">
        <v>3047</v>
      </c>
      <c r="C732" s="261" t="s">
        <v>67</v>
      </c>
      <c r="D732" s="261" t="s">
        <v>11</v>
      </c>
      <c r="E732" s="261" t="s">
        <v>10</v>
      </c>
      <c r="F732" s="259" t="s">
        <v>3982</v>
      </c>
      <c r="G732" s="259" t="s">
        <v>4030</v>
      </c>
      <c r="H732" s="259" t="s">
        <v>6</v>
      </c>
      <c r="I732" s="259" t="s">
        <v>3990</v>
      </c>
      <c r="J732" s="259" t="s">
        <v>3486</v>
      </c>
      <c r="K732" s="259" t="s">
        <v>5</v>
      </c>
      <c r="L732" s="259" t="s">
        <v>6456</v>
      </c>
      <c r="M732" s="259" t="s">
        <v>8137</v>
      </c>
      <c r="N732" s="261" t="s">
        <v>8448</v>
      </c>
      <c r="O732" s="259"/>
    </row>
    <row r="733" spans="1:15" x14ac:dyDescent="0.3">
      <c r="A733" s="259" t="s">
        <v>3534</v>
      </c>
      <c r="B733" s="261" t="s">
        <v>2279</v>
      </c>
      <c r="C733" s="261" t="s">
        <v>7700</v>
      </c>
      <c r="D733" s="261" t="s">
        <v>815</v>
      </c>
      <c r="E733" s="261" t="s">
        <v>3133</v>
      </c>
      <c r="F733" s="259" t="s">
        <v>3982</v>
      </c>
      <c r="G733" s="259" t="s">
        <v>3989</v>
      </c>
      <c r="H733" s="259" t="s">
        <v>6</v>
      </c>
      <c r="I733" s="259" t="s">
        <v>3990</v>
      </c>
      <c r="J733" s="259" t="s">
        <v>3489</v>
      </c>
      <c r="K733" s="259" t="s">
        <v>5</v>
      </c>
      <c r="L733" s="259" t="s">
        <v>6456</v>
      </c>
      <c r="M733" s="259" t="s">
        <v>8137</v>
      </c>
      <c r="N733" s="261" t="s">
        <v>8448</v>
      </c>
      <c r="O733" s="259"/>
    </row>
    <row r="734" spans="1:15" x14ac:dyDescent="0.3">
      <c r="A734" s="259" t="s">
        <v>3534</v>
      </c>
      <c r="B734" s="261" t="s">
        <v>1594</v>
      </c>
      <c r="C734" s="261" t="s">
        <v>7700</v>
      </c>
      <c r="D734" s="261" t="s">
        <v>454</v>
      </c>
      <c r="E734" s="261" t="s">
        <v>10</v>
      </c>
      <c r="F734" s="259" t="s">
        <v>4391</v>
      </c>
      <c r="G734" s="259" t="s">
        <v>4400</v>
      </c>
      <c r="H734" s="259" t="s">
        <v>6</v>
      </c>
      <c r="I734" s="259" t="s">
        <v>4401</v>
      </c>
      <c r="J734" s="259" t="s">
        <v>2810</v>
      </c>
      <c r="K734" s="259" t="s">
        <v>5</v>
      </c>
      <c r="L734" s="259" t="s">
        <v>6456</v>
      </c>
      <c r="M734" s="259" t="s">
        <v>8486</v>
      </c>
      <c r="N734" s="261" t="s">
        <v>8448</v>
      </c>
      <c r="O734" s="259"/>
    </row>
    <row r="735" spans="1:15" x14ac:dyDescent="0.3">
      <c r="A735" s="259" t="s">
        <v>3534</v>
      </c>
      <c r="B735" s="261" t="s">
        <v>3525</v>
      </c>
      <c r="C735" s="261" t="s">
        <v>7700</v>
      </c>
      <c r="D735" s="261" t="s">
        <v>11</v>
      </c>
      <c r="E735" s="261" t="s">
        <v>3133</v>
      </c>
      <c r="F735" s="259" t="s">
        <v>4391</v>
      </c>
      <c r="G735" s="259" t="s">
        <v>4402</v>
      </c>
      <c r="H735" s="259" t="s">
        <v>6</v>
      </c>
      <c r="I735" s="259" t="s">
        <v>4403</v>
      </c>
      <c r="J735" s="259" t="s">
        <v>3486</v>
      </c>
      <c r="K735" s="259" t="s">
        <v>5</v>
      </c>
      <c r="L735" s="259" t="s">
        <v>6456</v>
      </c>
      <c r="M735" s="259" t="s">
        <v>8486</v>
      </c>
      <c r="N735" s="261" t="s">
        <v>8448</v>
      </c>
      <c r="O735" s="259"/>
    </row>
    <row r="736" spans="1:15" x14ac:dyDescent="0.3">
      <c r="A736" s="259" t="s">
        <v>3534</v>
      </c>
      <c r="B736" s="261" t="s">
        <v>3528</v>
      </c>
      <c r="C736" s="261" t="s">
        <v>7700</v>
      </c>
      <c r="D736" s="261" t="s">
        <v>815</v>
      </c>
      <c r="E736" s="261" t="s">
        <v>3133</v>
      </c>
      <c r="F736" s="259" t="s">
        <v>4391</v>
      </c>
      <c r="G736" s="259" t="s">
        <v>4404</v>
      </c>
      <c r="H736" s="259" t="s">
        <v>6</v>
      </c>
      <c r="I736" s="259" t="s">
        <v>4405</v>
      </c>
      <c r="J736" s="259" t="s">
        <v>3489</v>
      </c>
      <c r="K736" s="259" t="s">
        <v>5</v>
      </c>
      <c r="L736" s="259" t="s">
        <v>6456</v>
      </c>
      <c r="M736" s="259" t="s">
        <v>8486</v>
      </c>
      <c r="N736" s="261" t="s">
        <v>8448</v>
      </c>
      <c r="O736" s="259"/>
    </row>
    <row r="737" spans="1:15" x14ac:dyDescent="0.3">
      <c r="A737" s="259" t="s">
        <v>3534</v>
      </c>
      <c r="B737" s="261" t="s">
        <v>4407</v>
      </c>
      <c r="C737" s="261" t="s">
        <v>7700</v>
      </c>
      <c r="D737" s="261" t="s">
        <v>11</v>
      </c>
      <c r="E737" s="261" t="s">
        <v>10</v>
      </c>
      <c r="F737" s="259" t="s">
        <v>4391</v>
      </c>
      <c r="G737" s="259" t="s">
        <v>4406</v>
      </c>
      <c r="H737" s="259" t="s">
        <v>6</v>
      </c>
      <c r="I737" s="259" t="s">
        <v>4408</v>
      </c>
      <c r="J737" s="259" t="s">
        <v>3486</v>
      </c>
      <c r="K737" s="259" t="s">
        <v>5</v>
      </c>
      <c r="L737" s="259" t="s">
        <v>6456</v>
      </c>
      <c r="M737" s="259" t="s">
        <v>8152</v>
      </c>
      <c r="N737" s="261" t="s">
        <v>8448</v>
      </c>
      <c r="O737" s="259"/>
    </row>
    <row r="738" spans="1:15" x14ac:dyDescent="0.3">
      <c r="A738" s="259" t="s">
        <v>3534</v>
      </c>
      <c r="B738" s="261" t="s">
        <v>4288</v>
      </c>
      <c r="C738" s="261" t="s">
        <v>7700</v>
      </c>
      <c r="D738" s="261" t="s">
        <v>815</v>
      </c>
      <c r="E738" s="261" t="s">
        <v>3133</v>
      </c>
      <c r="F738" s="259" t="s">
        <v>4391</v>
      </c>
      <c r="G738" s="259" t="s">
        <v>4409</v>
      </c>
      <c r="H738" s="259" t="s">
        <v>6</v>
      </c>
      <c r="I738" s="259" t="s">
        <v>4410</v>
      </c>
      <c r="J738" s="259" t="s">
        <v>3489</v>
      </c>
      <c r="K738" s="259" t="s">
        <v>5</v>
      </c>
      <c r="L738" s="259" t="s">
        <v>6456</v>
      </c>
      <c r="M738" s="259" t="s">
        <v>8152</v>
      </c>
      <c r="N738" s="261" t="s">
        <v>8448</v>
      </c>
      <c r="O738" s="259"/>
    </row>
    <row r="739" spans="1:15" x14ac:dyDescent="0.3">
      <c r="A739" s="259" t="s">
        <v>3534</v>
      </c>
      <c r="B739" s="261" t="s">
        <v>4004</v>
      </c>
      <c r="C739" s="261" t="s">
        <v>7700</v>
      </c>
      <c r="D739" s="261" t="s">
        <v>11</v>
      </c>
      <c r="E739" s="261" t="s">
        <v>10</v>
      </c>
      <c r="F739" s="259" t="s">
        <v>3982</v>
      </c>
      <c r="G739" s="259" t="s">
        <v>4003</v>
      </c>
      <c r="H739" s="259" t="s">
        <v>6</v>
      </c>
      <c r="I739" s="259" t="s">
        <v>4005</v>
      </c>
      <c r="J739" s="259" t="s">
        <v>3486</v>
      </c>
      <c r="K739" s="259" t="s">
        <v>5</v>
      </c>
      <c r="L739" s="259" t="s">
        <v>6456</v>
      </c>
      <c r="M739" s="259" t="s">
        <v>8137</v>
      </c>
      <c r="N739" s="261" t="s">
        <v>8448</v>
      </c>
      <c r="O739" s="259"/>
    </row>
    <row r="740" spans="1:15" x14ac:dyDescent="0.3">
      <c r="A740" s="259" t="s">
        <v>3534</v>
      </c>
      <c r="B740" s="261" t="s">
        <v>3708</v>
      </c>
      <c r="C740" s="261" t="s">
        <v>7700</v>
      </c>
      <c r="D740" s="261" t="s">
        <v>815</v>
      </c>
      <c r="E740" s="261" t="s">
        <v>3133</v>
      </c>
      <c r="F740" s="259" t="s">
        <v>3982</v>
      </c>
      <c r="G740" s="259" t="s">
        <v>4010</v>
      </c>
      <c r="H740" s="259" t="s">
        <v>6</v>
      </c>
      <c r="I740" s="259" t="s">
        <v>4011</v>
      </c>
      <c r="J740" s="259" t="s">
        <v>3489</v>
      </c>
      <c r="K740" s="259" t="s">
        <v>5</v>
      </c>
      <c r="L740" s="259" t="s">
        <v>6456</v>
      </c>
      <c r="M740" s="259" t="s">
        <v>8137</v>
      </c>
      <c r="N740" s="261" t="s">
        <v>8448</v>
      </c>
      <c r="O740" s="259"/>
    </row>
    <row r="741" spans="1:15" x14ac:dyDescent="0.3">
      <c r="A741" s="259" t="s">
        <v>3534</v>
      </c>
      <c r="B741" s="261" t="s">
        <v>3711</v>
      </c>
      <c r="C741" s="261" t="s">
        <v>67</v>
      </c>
      <c r="D741" s="261" t="s">
        <v>11</v>
      </c>
      <c r="E741" s="261" t="s">
        <v>10</v>
      </c>
      <c r="F741" s="259" t="s">
        <v>4097</v>
      </c>
      <c r="G741" s="259" t="s">
        <v>4178</v>
      </c>
      <c r="H741" s="259" t="s">
        <v>6</v>
      </c>
      <c r="I741" s="259" t="s">
        <v>4179</v>
      </c>
      <c r="J741" s="259" t="s">
        <v>3486</v>
      </c>
      <c r="K741" s="259" t="s">
        <v>5</v>
      </c>
      <c r="L741" s="259" t="s">
        <v>6456</v>
      </c>
      <c r="M741" s="259" t="s">
        <v>8139</v>
      </c>
      <c r="N741" s="261" t="s">
        <v>8448</v>
      </c>
      <c r="O741" s="259"/>
    </row>
    <row r="742" spans="1:15" x14ac:dyDescent="0.3">
      <c r="A742" s="259" t="s">
        <v>3534</v>
      </c>
      <c r="B742" s="261" t="s">
        <v>4183</v>
      </c>
      <c r="C742" s="261" t="s">
        <v>67</v>
      </c>
      <c r="D742" s="261" t="s">
        <v>815</v>
      </c>
      <c r="E742" s="261" t="s">
        <v>3133</v>
      </c>
      <c r="F742" s="259" t="s">
        <v>4097</v>
      </c>
      <c r="G742" s="259" t="s">
        <v>4182</v>
      </c>
      <c r="H742" s="259" t="s">
        <v>6</v>
      </c>
      <c r="I742" s="259" t="s">
        <v>4184</v>
      </c>
      <c r="J742" s="259" t="s">
        <v>3489</v>
      </c>
      <c r="K742" s="259" t="s">
        <v>5</v>
      </c>
      <c r="L742" s="259" t="s">
        <v>6456</v>
      </c>
      <c r="M742" s="259" t="s">
        <v>8139</v>
      </c>
      <c r="N742" s="261" t="s">
        <v>8448</v>
      </c>
      <c r="O742" s="259"/>
    </row>
    <row r="743" spans="1:15" x14ac:dyDescent="0.3">
      <c r="A743" s="259" t="s">
        <v>3534</v>
      </c>
      <c r="B743" s="261" t="s">
        <v>3535</v>
      </c>
      <c r="C743" s="261" t="s">
        <v>7700</v>
      </c>
      <c r="D743" s="261" t="s">
        <v>11</v>
      </c>
      <c r="E743" s="261" t="s">
        <v>10</v>
      </c>
      <c r="F743" s="259" t="s">
        <v>3503</v>
      </c>
      <c r="G743" s="259" t="s">
        <v>3533</v>
      </c>
      <c r="H743" s="259" t="s">
        <v>6</v>
      </c>
      <c r="I743" s="259" t="s">
        <v>3536</v>
      </c>
      <c r="J743" s="259" t="s">
        <v>3486</v>
      </c>
      <c r="K743" s="259" t="s">
        <v>5</v>
      </c>
      <c r="L743" s="259" t="s">
        <v>6456</v>
      </c>
      <c r="M743" s="259" t="s">
        <v>8500</v>
      </c>
      <c r="N743" s="261" t="s">
        <v>8448</v>
      </c>
      <c r="O743" s="259"/>
    </row>
    <row r="744" spans="1:15" x14ac:dyDescent="0.3">
      <c r="A744" s="259" t="s">
        <v>3534</v>
      </c>
      <c r="B744" s="261" t="s">
        <v>3538</v>
      </c>
      <c r="C744" s="261" t="s">
        <v>7700</v>
      </c>
      <c r="D744" s="261" t="s">
        <v>815</v>
      </c>
      <c r="E744" s="261" t="s">
        <v>3133</v>
      </c>
      <c r="F744" s="259" t="s">
        <v>3503</v>
      </c>
      <c r="G744" s="259" t="s">
        <v>3537</v>
      </c>
      <c r="H744" s="259" t="s">
        <v>6</v>
      </c>
      <c r="I744" s="259" t="s">
        <v>3536</v>
      </c>
      <c r="J744" s="259" t="s">
        <v>3489</v>
      </c>
      <c r="K744" s="259" t="s">
        <v>5</v>
      </c>
      <c r="L744" s="259" t="s">
        <v>6456</v>
      </c>
      <c r="M744" s="259" t="s">
        <v>8500</v>
      </c>
      <c r="N744" s="261" t="s">
        <v>8448</v>
      </c>
      <c r="O744" s="259"/>
    </row>
    <row r="745" spans="1:15" x14ac:dyDescent="0.3">
      <c r="A745" s="259" t="s">
        <v>3534</v>
      </c>
      <c r="B745" s="261" t="s">
        <v>4293</v>
      </c>
      <c r="C745" s="261" t="s">
        <v>7700</v>
      </c>
      <c r="D745" s="262" t="s">
        <v>454</v>
      </c>
      <c r="E745" s="261" t="s">
        <v>10</v>
      </c>
      <c r="F745" s="259" t="s">
        <v>4247</v>
      </c>
      <c r="G745" s="259" t="s">
        <v>4292</v>
      </c>
      <c r="H745" s="259" t="s">
        <v>6</v>
      </c>
      <c r="I745" s="259" t="s">
        <v>4294</v>
      </c>
      <c r="J745" s="259" t="s">
        <v>2810</v>
      </c>
      <c r="K745" s="259" t="s">
        <v>5</v>
      </c>
      <c r="L745" s="259" t="s">
        <v>6456</v>
      </c>
      <c r="M745" s="259" t="s">
        <v>8141</v>
      </c>
      <c r="N745" s="261" t="s">
        <v>8448</v>
      </c>
      <c r="O745" s="259" t="s">
        <v>8138</v>
      </c>
    </row>
    <row r="746" spans="1:15" x14ac:dyDescent="0.3">
      <c r="A746" s="259" t="s">
        <v>3534</v>
      </c>
      <c r="B746" s="261" t="s">
        <v>3846</v>
      </c>
      <c r="C746" s="261" t="s">
        <v>7700</v>
      </c>
      <c r="D746" s="261" t="s">
        <v>11</v>
      </c>
      <c r="E746" s="261" t="s">
        <v>3133</v>
      </c>
      <c r="F746" s="259" t="s">
        <v>4247</v>
      </c>
      <c r="G746" s="259" t="s">
        <v>4295</v>
      </c>
      <c r="H746" s="259" t="s">
        <v>6</v>
      </c>
      <c r="I746" s="259" t="s">
        <v>4296</v>
      </c>
      <c r="J746" s="259" t="s">
        <v>3486</v>
      </c>
      <c r="K746" s="259" t="s">
        <v>5</v>
      </c>
      <c r="L746" s="259" t="s">
        <v>6456</v>
      </c>
      <c r="M746" s="259" t="s">
        <v>8141</v>
      </c>
      <c r="N746" s="261" t="s">
        <v>8448</v>
      </c>
      <c r="O746" s="259"/>
    </row>
    <row r="747" spans="1:15" x14ac:dyDescent="0.3">
      <c r="A747" s="259" t="s">
        <v>3534</v>
      </c>
      <c r="B747" s="261" t="s">
        <v>4298</v>
      </c>
      <c r="C747" s="261" t="s">
        <v>7700</v>
      </c>
      <c r="D747" s="261" t="s">
        <v>815</v>
      </c>
      <c r="E747" s="261" t="s">
        <v>3133</v>
      </c>
      <c r="F747" s="259" t="s">
        <v>4247</v>
      </c>
      <c r="G747" s="259" t="s">
        <v>4297</v>
      </c>
      <c r="H747" s="259" t="s">
        <v>6</v>
      </c>
      <c r="I747" s="259" t="s">
        <v>4299</v>
      </c>
      <c r="J747" s="259" t="s">
        <v>3489</v>
      </c>
      <c r="K747" s="259" t="s">
        <v>5</v>
      </c>
      <c r="L747" s="259" t="s">
        <v>6456</v>
      </c>
      <c r="M747" s="259" t="s">
        <v>8141</v>
      </c>
      <c r="N747" s="261" t="s">
        <v>8448</v>
      </c>
      <c r="O747" s="259"/>
    </row>
    <row r="748" spans="1:15" x14ac:dyDescent="0.3">
      <c r="A748" s="259" t="s">
        <v>3534</v>
      </c>
      <c r="B748" s="261" t="s">
        <v>4045</v>
      </c>
      <c r="C748" s="261" t="s">
        <v>71</v>
      </c>
      <c r="D748" s="261" t="s">
        <v>11</v>
      </c>
      <c r="E748" s="261" t="s">
        <v>10</v>
      </c>
      <c r="F748" s="259" t="s">
        <v>3982</v>
      </c>
      <c r="G748" s="259" t="s">
        <v>4044</v>
      </c>
      <c r="H748" s="259" t="s">
        <v>6</v>
      </c>
      <c r="I748" s="259" t="s">
        <v>4046</v>
      </c>
      <c r="J748" s="259" t="s">
        <v>3486</v>
      </c>
      <c r="K748" s="259" t="s">
        <v>5</v>
      </c>
      <c r="L748" s="259" t="s">
        <v>6456</v>
      </c>
      <c r="M748" s="259" t="s">
        <v>8137</v>
      </c>
      <c r="N748" s="261" t="s">
        <v>8448</v>
      </c>
      <c r="O748" s="259"/>
    </row>
    <row r="749" spans="1:15" x14ac:dyDescent="0.3">
      <c r="A749" s="259" t="s">
        <v>3534</v>
      </c>
      <c r="B749" s="261" t="s">
        <v>4022</v>
      </c>
      <c r="C749" s="261" t="s">
        <v>7700</v>
      </c>
      <c r="D749" s="261" t="s">
        <v>815</v>
      </c>
      <c r="E749" s="261" t="s">
        <v>3133</v>
      </c>
      <c r="F749" s="259" t="s">
        <v>3982</v>
      </c>
      <c r="G749" s="259" t="s">
        <v>4021</v>
      </c>
      <c r="H749" s="259" t="s">
        <v>6</v>
      </c>
      <c r="I749" s="259" t="s">
        <v>4023</v>
      </c>
      <c r="J749" s="259" t="s">
        <v>3489</v>
      </c>
      <c r="K749" s="259" t="s">
        <v>5</v>
      </c>
      <c r="L749" s="259" t="s">
        <v>6456</v>
      </c>
      <c r="M749" s="259" t="s">
        <v>8137</v>
      </c>
      <c r="N749" s="261" t="s">
        <v>8448</v>
      </c>
      <c r="O749" s="259"/>
    </row>
    <row r="750" spans="1:15" x14ac:dyDescent="0.3">
      <c r="A750" s="259" t="s">
        <v>3534</v>
      </c>
      <c r="B750" s="261" t="s">
        <v>4026</v>
      </c>
      <c r="C750" s="261" t="s">
        <v>7700</v>
      </c>
      <c r="D750" s="261" t="s">
        <v>11</v>
      </c>
      <c r="E750" s="261" t="s">
        <v>10</v>
      </c>
      <c r="F750" s="259" t="s">
        <v>3982</v>
      </c>
      <c r="G750" s="259" t="s">
        <v>4025</v>
      </c>
      <c r="H750" s="259" t="s">
        <v>6</v>
      </c>
      <c r="I750" s="259" t="s">
        <v>4027</v>
      </c>
      <c r="J750" s="259" t="s">
        <v>3486</v>
      </c>
      <c r="K750" s="259" t="s">
        <v>5</v>
      </c>
      <c r="L750" s="259" t="s">
        <v>6456</v>
      </c>
      <c r="M750" s="259" t="s">
        <v>8137</v>
      </c>
      <c r="N750" s="261" t="s">
        <v>8448</v>
      </c>
      <c r="O750" s="259"/>
    </row>
    <row r="751" spans="1:15" x14ac:dyDescent="0.3">
      <c r="A751" s="259" t="s">
        <v>3534</v>
      </c>
      <c r="B751" s="261" t="s">
        <v>4029</v>
      </c>
      <c r="C751" s="261" t="s">
        <v>7700</v>
      </c>
      <c r="D751" s="261" t="s">
        <v>815</v>
      </c>
      <c r="E751" s="261" t="s">
        <v>3133</v>
      </c>
      <c r="F751" s="259" t="s">
        <v>3982</v>
      </c>
      <c r="G751" s="259" t="s">
        <v>4028</v>
      </c>
      <c r="H751" s="259" t="s">
        <v>6</v>
      </c>
      <c r="I751" s="259" t="s">
        <v>4027</v>
      </c>
      <c r="J751" s="259" t="s">
        <v>3489</v>
      </c>
      <c r="K751" s="259" t="s">
        <v>5</v>
      </c>
      <c r="L751" s="259" t="s">
        <v>6456</v>
      </c>
      <c r="M751" s="259" t="s">
        <v>8137</v>
      </c>
      <c r="N751" s="261" t="s">
        <v>8448</v>
      </c>
      <c r="O751" s="259"/>
    </row>
    <row r="752" spans="1:15" x14ac:dyDescent="0.3">
      <c r="A752" s="259" t="s">
        <v>3534</v>
      </c>
      <c r="B752" s="261" t="s">
        <v>550</v>
      </c>
      <c r="C752" s="261" t="s">
        <v>7700</v>
      </c>
      <c r="D752" s="261" t="s">
        <v>815</v>
      </c>
      <c r="E752" s="261" t="s">
        <v>836</v>
      </c>
      <c r="F752" s="259" t="s">
        <v>4849</v>
      </c>
      <c r="G752" s="259" t="s">
        <v>4875</v>
      </c>
      <c r="H752" s="259" t="s">
        <v>6</v>
      </c>
      <c r="I752" s="259" t="s">
        <v>4876</v>
      </c>
      <c r="J752" s="259" t="s">
        <v>3489</v>
      </c>
      <c r="K752" s="259" t="s">
        <v>5</v>
      </c>
      <c r="L752" s="259" t="s">
        <v>6456</v>
      </c>
      <c r="M752" s="259" t="s">
        <v>8453</v>
      </c>
      <c r="N752" s="261" t="s">
        <v>8448</v>
      </c>
      <c r="O752" s="259"/>
    </row>
    <row r="753" spans="1:15" x14ac:dyDescent="0.3">
      <c r="A753" s="259" t="s">
        <v>3534</v>
      </c>
      <c r="B753" s="261" t="s">
        <v>2491</v>
      </c>
      <c r="C753" s="261" t="s">
        <v>67</v>
      </c>
      <c r="D753" s="261" t="s">
        <v>2107</v>
      </c>
      <c r="E753" s="261" t="s">
        <v>10</v>
      </c>
      <c r="F753" s="259" t="s">
        <v>4765</v>
      </c>
      <c r="G753" s="259" t="s">
        <v>4808</v>
      </c>
      <c r="H753" s="259" t="s">
        <v>6</v>
      </c>
      <c r="I753" s="259" t="s">
        <v>4804</v>
      </c>
      <c r="J753" s="259" t="s">
        <v>4809</v>
      </c>
      <c r="K753" s="259" t="s">
        <v>5</v>
      </c>
      <c r="L753" s="259" t="s">
        <v>6456</v>
      </c>
      <c r="M753" s="259" t="s">
        <v>7403</v>
      </c>
      <c r="N753" s="261" t="s">
        <v>8448</v>
      </c>
      <c r="O753" s="259"/>
    </row>
    <row r="754" spans="1:15" x14ac:dyDescent="0.3">
      <c r="A754" s="259" t="s">
        <v>3534</v>
      </c>
      <c r="B754" s="261" t="s">
        <v>4803</v>
      </c>
      <c r="C754" s="261" t="s">
        <v>7700</v>
      </c>
      <c r="D754" s="261" t="s">
        <v>454</v>
      </c>
      <c r="E754" s="261" t="s">
        <v>3133</v>
      </c>
      <c r="F754" s="259" t="s">
        <v>4765</v>
      </c>
      <c r="G754" s="259" t="s">
        <v>4802</v>
      </c>
      <c r="H754" s="259" t="s">
        <v>6</v>
      </c>
      <c r="I754" s="259" t="s">
        <v>4804</v>
      </c>
      <c r="J754" s="259" t="s">
        <v>2810</v>
      </c>
      <c r="K754" s="259" t="s">
        <v>5</v>
      </c>
      <c r="L754" s="259" t="s">
        <v>6456</v>
      </c>
      <c r="M754" s="259" t="s">
        <v>7403</v>
      </c>
      <c r="N754" s="261" t="s">
        <v>8448</v>
      </c>
      <c r="O754" s="259"/>
    </row>
    <row r="755" spans="1:15" x14ac:dyDescent="0.3">
      <c r="A755" s="259" t="s">
        <v>3534</v>
      </c>
      <c r="B755" s="261" t="s">
        <v>2427</v>
      </c>
      <c r="C755" s="261" t="s">
        <v>7700</v>
      </c>
      <c r="D755" s="261" t="s">
        <v>11</v>
      </c>
      <c r="E755" s="261" t="s">
        <v>3133</v>
      </c>
      <c r="F755" s="259" t="s">
        <v>4765</v>
      </c>
      <c r="G755" s="259" t="s">
        <v>4805</v>
      </c>
      <c r="H755" s="259" t="s">
        <v>6</v>
      </c>
      <c r="I755" s="259" t="s">
        <v>4804</v>
      </c>
      <c r="J755" s="259" t="s">
        <v>3486</v>
      </c>
      <c r="K755" s="259" t="s">
        <v>5</v>
      </c>
      <c r="L755" s="259" t="s">
        <v>6456</v>
      </c>
      <c r="M755" s="259" t="s">
        <v>7403</v>
      </c>
      <c r="N755" s="261" t="s">
        <v>8448</v>
      </c>
      <c r="O755" s="259"/>
    </row>
    <row r="756" spans="1:15" x14ac:dyDescent="0.3">
      <c r="A756" s="259" t="s">
        <v>3534</v>
      </c>
      <c r="B756" s="261" t="s">
        <v>2494</v>
      </c>
      <c r="C756" s="261" t="s">
        <v>7700</v>
      </c>
      <c r="D756" s="261" t="s">
        <v>815</v>
      </c>
      <c r="E756" s="261" t="s">
        <v>3133</v>
      </c>
      <c r="F756" s="259" t="s">
        <v>4765</v>
      </c>
      <c r="G756" s="259" t="s">
        <v>4806</v>
      </c>
      <c r="H756" s="259" t="s">
        <v>6</v>
      </c>
      <c r="I756" s="259" t="s">
        <v>4804</v>
      </c>
      <c r="J756" s="259" t="s">
        <v>3489</v>
      </c>
      <c r="K756" s="259" t="s">
        <v>5</v>
      </c>
      <c r="L756" s="259" t="s">
        <v>6456</v>
      </c>
      <c r="M756" s="259" t="s">
        <v>7403</v>
      </c>
      <c r="N756" s="261" t="s">
        <v>8448</v>
      </c>
      <c r="O756" s="259"/>
    </row>
    <row r="757" spans="1:15" x14ac:dyDescent="0.3">
      <c r="A757" s="259" t="s">
        <v>3700</v>
      </c>
      <c r="B757" s="268" t="s">
        <v>3554</v>
      </c>
      <c r="C757" s="262">
        <v>2</v>
      </c>
      <c r="D757" s="261" t="s">
        <v>11</v>
      </c>
      <c r="E757" s="261" t="s">
        <v>10</v>
      </c>
      <c r="F757" s="259" t="s">
        <v>3698</v>
      </c>
      <c r="G757" s="259" t="s">
        <v>3723</v>
      </c>
      <c r="H757" s="259" t="s">
        <v>6</v>
      </c>
      <c r="I757" s="259" t="s">
        <v>3724</v>
      </c>
      <c r="J757" s="259" t="s">
        <v>837</v>
      </c>
      <c r="K757" s="259" t="s">
        <v>5</v>
      </c>
      <c r="L757" s="259" t="s">
        <v>6456</v>
      </c>
      <c r="M757" s="259" t="s">
        <v>8501</v>
      </c>
      <c r="N757" s="261" t="s">
        <v>8448</v>
      </c>
      <c r="O757" s="259" t="s">
        <v>8821</v>
      </c>
    </row>
    <row r="758" spans="1:15" x14ac:dyDescent="0.3">
      <c r="A758" s="259" t="s">
        <v>3700</v>
      </c>
      <c r="B758" s="261" t="s">
        <v>3515</v>
      </c>
      <c r="C758" s="261" t="s">
        <v>7700</v>
      </c>
      <c r="D758" s="261" t="s">
        <v>11</v>
      </c>
      <c r="E758" s="261" t="s">
        <v>10</v>
      </c>
      <c r="F758" s="259" t="s">
        <v>3698</v>
      </c>
      <c r="G758" s="259" t="s">
        <v>3699</v>
      </c>
      <c r="H758" s="259" t="s">
        <v>6</v>
      </c>
      <c r="I758" s="259" t="s">
        <v>3701</v>
      </c>
      <c r="J758" s="259" t="s">
        <v>837</v>
      </c>
      <c r="K758" s="259" t="s">
        <v>5</v>
      </c>
      <c r="L758" s="259" t="s">
        <v>6456</v>
      </c>
      <c r="M758" s="259" t="s">
        <v>8501</v>
      </c>
      <c r="N758" s="261" t="s">
        <v>8448</v>
      </c>
      <c r="O758" s="259"/>
    </row>
    <row r="759" spans="1:15" x14ac:dyDescent="0.3">
      <c r="A759" s="259" t="s">
        <v>3700</v>
      </c>
      <c r="B759" s="261" t="s">
        <v>3559</v>
      </c>
      <c r="C759" s="261" t="s">
        <v>7700</v>
      </c>
      <c r="D759" s="261" t="s">
        <v>11</v>
      </c>
      <c r="E759" s="261" t="s">
        <v>10</v>
      </c>
      <c r="F759" s="259" t="s">
        <v>3698</v>
      </c>
      <c r="G759" s="259" t="s">
        <v>3713</v>
      </c>
      <c r="H759" s="259" t="s">
        <v>6</v>
      </c>
      <c r="I759" s="259" t="s">
        <v>3714</v>
      </c>
      <c r="J759" s="259" t="s">
        <v>837</v>
      </c>
      <c r="K759" s="259" t="s">
        <v>5</v>
      </c>
      <c r="L759" s="259" t="s">
        <v>6456</v>
      </c>
      <c r="M759" s="259" t="s">
        <v>8501</v>
      </c>
      <c r="N759" s="261" t="s">
        <v>8448</v>
      </c>
      <c r="O759" s="259"/>
    </row>
    <row r="760" spans="1:15" x14ac:dyDescent="0.3">
      <c r="A760" s="259" t="s">
        <v>3700</v>
      </c>
      <c r="B760" s="261" t="s">
        <v>3552</v>
      </c>
      <c r="C760" s="261" t="s">
        <v>67</v>
      </c>
      <c r="D760" s="261" t="s">
        <v>11</v>
      </c>
      <c r="E760" s="261" t="s">
        <v>10</v>
      </c>
      <c r="F760" s="259" t="s">
        <v>3698</v>
      </c>
      <c r="G760" s="259" t="s">
        <v>3717</v>
      </c>
      <c r="H760" s="259" t="s">
        <v>6</v>
      </c>
      <c r="I760" s="259" t="s">
        <v>3718</v>
      </c>
      <c r="J760" s="259" t="s">
        <v>837</v>
      </c>
      <c r="K760" s="259" t="s">
        <v>5</v>
      </c>
      <c r="L760" s="259" t="s">
        <v>6456</v>
      </c>
      <c r="M760" s="259" t="s">
        <v>8501</v>
      </c>
      <c r="N760" s="261" t="s">
        <v>8448</v>
      </c>
      <c r="O760" s="259" t="s">
        <v>8565</v>
      </c>
    </row>
    <row r="761" spans="1:15" x14ac:dyDescent="0.3">
      <c r="A761" s="259" t="s">
        <v>3700</v>
      </c>
      <c r="B761" s="261" t="s">
        <v>3506</v>
      </c>
      <c r="C761" s="261" t="s">
        <v>67</v>
      </c>
      <c r="D761" s="261" t="s">
        <v>11</v>
      </c>
      <c r="E761" s="261" t="s">
        <v>10</v>
      </c>
      <c r="F761" s="259" t="s">
        <v>3698</v>
      </c>
      <c r="G761" s="259" t="s">
        <v>3719</v>
      </c>
      <c r="H761" s="259" t="s">
        <v>6</v>
      </c>
      <c r="I761" s="259" t="s">
        <v>3720</v>
      </c>
      <c r="J761" s="259" t="s">
        <v>837</v>
      </c>
      <c r="K761" s="259" t="s">
        <v>5</v>
      </c>
      <c r="L761" s="259" t="s">
        <v>6456</v>
      </c>
      <c r="M761" s="259" t="s">
        <v>8501</v>
      </c>
      <c r="N761" s="261" t="s">
        <v>8448</v>
      </c>
      <c r="O761" s="259" t="s">
        <v>8565</v>
      </c>
    </row>
    <row r="762" spans="1:15" x14ac:dyDescent="0.3">
      <c r="A762" s="259" t="s">
        <v>3700</v>
      </c>
      <c r="B762" s="261" t="s">
        <v>3557</v>
      </c>
      <c r="C762" s="261" t="s">
        <v>67</v>
      </c>
      <c r="D762" s="261" t="s">
        <v>11</v>
      </c>
      <c r="E762" s="261" t="s">
        <v>10</v>
      </c>
      <c r="F762" s="259" t="s">
        <v>3698</v>
      </c>
      <c r="G762" s="259" t="s">
        <v>3721</v>
      </c>
      <c r="H762" s="259" t="s">
        <v>6</v>
      </c>
      <c r="I762" s="259" t="s">
        <v>3722</v>
      </c>
      <c r="J762" s="259" t="s">
        <v>837</v>
      </c>
      <c r="K762" s="259" t="s">
        <v>5</v>
      </c>
      <c r="L762" s="259" t="s">
        <v>6456</v>
      </c>
      <c r="M762" s="259" t="s">
        <v>8501</v>
      </c>
      <c r="N762" s="261" t="s">
        <v>8448</v>
      </c>
      <c r="O762" s="259" t="s">
        <v>8565</v>
      </c>
    </row>
    <row r="763" spans="1:15" x14ac:dyDescent="0.3">
      <c r="A763" s="259" t="s">
        <v>3810</v>
      </c>
      <c r="B763" s="261" t="s">
        <v>3241</v>
      </c>
      <c r="C763" s="261" t="s">
        <v>67</v>
      </c>
      <c r="D763" s="261" t="s">
        <v>11</v>
      </c>
      <c r="E763" s="261" t="s">
        <v>10</v>
      </c>
      <c r="F763" s="259" t="s">
        <v>3727</v>
      </c>
      <c r="G763" s="259" t="s">
        <v>3809</v>
      </c>
      <c r="H763" s="259" t="s">
        <v>6</v>
      </c>
      <c r="I763" s="259" t="s">
        <v>3811</v>
      </c>
      <c r="J763" s="259" t="s">
        <v>204</v>
      </c>
      <c r="K763" s="259" t="s">
        <v>5</v>
      </c>
      <c r="L763" s="259" t="s">
        <v>6456</v>
      </c>
      <c r="M763" s="259" t="s">
        <v>8158</v>
      </c>
      <c r="N763" s="261" t="s">
        <v>8448</v>
      </c>
      <c r="O763" s="259"/>
    </row>
    <row r="764" spans="1:15" x14ac:dyDescent="0.3">
      <c r="A764" s="259" t="s">
        <v>3810</v>
      </c>
      <c r="B764" s="261" t="s">
        <v>3813</v>
      </c>
      <c r="C764" s="261" t="s">
        <v>67</v>
      </c>
      <c r="D764" s="261" t="s">
        <v>11</v>
      </c>
      <c r="E764" s="261" t="s">
        <v>10</v>
      </c>
      <c r="F764" s="259" t="s">
        <v>3727</v>
      </c>
      <c r="G764" s="259" t="s">
        <v>3812</v>
      </c>
      <c r="H764" s="259" t="s">
        <v>6</v>
      </c>
      <c r="I764" s="259" t="s">
        <v>3814</v>
      </c>
      <c r="J764" s="259" t="s">
        <v>204</v>
      </c>
      <c r="K764" s="259" t="s">
        <v>5</v>
      </c>
      <c r="L764" s="259" t="s">
        <v>6456</v>
      </c>
      <c r="M764" s="259" t="s">
        <v>8158</v>
      </c>
      <c r="N764" s="261" t="s">
        <v>8448</v>
      </c>
      <c r="O764" s="259"/>
    </row>
    <row r="765" spans="1:15" x14ac:dyDescent="0.3">
      <c r="A765" s="259" t="s">
        <v>3629</v>
      </c>
      <c r="B765" s="261" t="s">
        <v>3630</v>
      </c>
      <c r="C765" s="261" t="s">
        <v>7700</v>
      </c>
      <c r="D765" s="261" t="s">
        <v>454</v>
      </c>
      <c r="E765" s="261" t="s">
        <v>10</v>
      </c>
      <c r="F765" s="259" t="s">
        <v>3621</v>
      </c>
      <c r="G765" s="259" t="s">
        <v>3628</v>
      </c>
      <c r="H765" s="259" t="s">
        <v>6</v>
      </c>
      <c r="I765" s="259" t="s">
        <v>3632</v>
      </c>
      <c r="J765" s="259" t="s">
        <v>3631</v>
      </c>
      <c r="K765" s="259" t="s">
        <v>5</v>
      </c>
      <c r="L765" s="259" t="s">
        <v>6456</v>
      </c>
      <c r="M765" s="259" t="s">
        <v>5775</v>
      </c>
      <c r="N765" s="261" t="s">
        <v>8448</v>
      </c>
      <c r="O765" s="259"/>
    </row>
    <row r="766" spans="1:15" x14ac:dyDescent="0.3">
      <c r="A766" s="259" t="s">
        <v>3629</v>
      </c>
      <c r="B766" s="261" t="s">
        <v>3911</v>
      </c>
      <c r="C766" s="261" t="s">
        <v>7700</v>
      </c>
      <c r="D766" s="261" t="s">
        <v>11</v>
      </c>
      <c r="E766" s="261" t="s">
        <v>10</v>
      </c>
      <c r="F766" s="259" t="s">
        <v>3909</v>
      </c>
      <c r="G766" s="259" t="s">
        <v>3910</v>
      </c>
      <c r="H766" s="259" t="s">
        <v>6</v>
      </c>
      <c r="I766" s="259" t="s">
        <v>3632</v>
      </c>
      <c r="J766" s="259" t="s">
        <v>204</v>
      </c>
      <c r="K766" s="259" t="s">
        <v>5</v>
      </c>
      <c r="L766" s="259" t="s">
        <v>6456</v>
      </c>
      <c r="M766" s="259" t="s">
        <v>8147</v>
      </c>
      <c r="N766" s="261" t="s">
        <v>8448</v>
      </c>
      <c r="O766" s="259"/>
    </row>
    <row r="767" spans="1:15" x14ac:dyDescent="0.3">
      <c r="A767" s="259" t="s">
        <v>4337</v>
      </c>
      <c r="B767" s="261" t="s">
        <v>4388</v>
      </c>
      <c r="C767" s="261" t="s">
        <v>67</v>
      </c>
      <c r="D767" s="261" t="s">
        <v>454</v>
      </c>
      <c r="E767" s="261" t="s">
        <v>10</v>
      </c>
      <c r="F767" s="259" t="s">
        <v>4335</v>
      </c>
      <c r="G767" s="259" t="s">
        <v>4387</v>
      </c>
      <c r="H767" s="259" t="s">
        <v>6</v>
      </c>
      <c r="I767" s="259" t="s">
        <v>4338</v>
      </c>
      <c r="J767" s="259" t="s">
        <v>4342</v>
      </c>
      <c r="K767" s="259" t="s">
        <v>5</v>
      </c>
      <c r="L767" s="259" t="s">
        <v>6456</v>
      </c>
      <c r="M767" s="259" t="s">
        <v>6509</v>
      </c>
      <c r="N767" s="261" t="s">
        <v>8448</v>
      </c>
      <c r="O767" s="259"/>
    </row>
    <row r="768" spans="1:15" x14ac:dyDescent="0.3">
      <c r="A768" s="259" t="s">
        <v>4337</v>
      </c>
      <c r="B768" s="261" t="s">
        <v>3410</v>
      </c>
      <c r="C768" s="261" t="s">
        <v>7700</v>
      </c>
      <c r="D768" s="261" t="s">
        <v>11</v>
      </c>
      <c r="E768" s="261" t="s">
        <v>3133</v>
      </c>
      <c r="F768" s="259" t="s">
        <v>4335</v>
      </c>
      <c r="G768" s="259" t="s">
        <v>4336</v>
      </c>
      <c r="H768" s="259" t="s">
        <v>6</v>
      </c>
      <c r="I768" s="259" t="s">
        <v>4338</v>
      </c>
      <c r="J768" s="259" t="s">
        <v>837</v>
      </c>
      <c r="K768" s="259" t="s">
        <v>5</v>
      </c>
      <c r="L768" s="259" t="s">
        <v>6456</v>
      </c>
      <c r="M768" s="259" t="s">
        <v>6509</v>
      </c>
      <c r="N768" s="261" t="s">
        <v>8448</v>
      </c>
      <c r="O768" s="259"/>
    </row>
    <row r="769" spans="1:15" x14ac:dyDescent="0.3">
      <c r="A769" s="259" t="s">
        <v>4337</v>
      </c>
      <c r="B769" s="261" t="s">
        <v>3480</v>
      </c>
      <c r="C769" s="261" t="s">
        <v>7700</v>
      </c>
      <c r="D769" s="261" t="s">
        <v>815</v>
      </c>
      <c r="E769" s="261" t="s">
        <v>3133</v>
      </c>
      <c r="F769" s="259" t="s">
        <v>4335</v>
      </c>
      <c r="G769" s="259" t="s">
        <v>4339</v>
      </c>
      <c r="H769" s="259" t="s">
        <v>6</v>
      </c>
      <c r="I769" s="259" t="s">
        <v>4338</v>
      </c>
      <c r="J769" s="259" t="s">
        <v>816</v>
      </c>
      <c r="K769" s="259" t="s">
        <v>5</v>
      </c>
      <c r="L769" s="259" t="s">
        <v>6456</v>
      </c>
      <c r="M769" s="259" t="s">
        <v>6509</v>
      </c>
      <c r="N769" s="261" t="s">
        <v>8448</v>
      </c>
      <c r="O769" s="259"/>
    </row>
    <row r="770" spans="1:15" x14ac:dyDescent="0.3">
      <c r="A770" s="259" t="s">
        <v>4337</v>
      </c>
      <c r="B770" s="261" t="s">
        <v>4341</v>
      </c>
      <c r="C770" s="261" t="s">
        <v>7700</v>
      </c>
      <c r="D770" s="261" t="s">
        <v>454</v>
      </c>
      <c r="E770" s="261" t="s">
        <v>10</v>
      </c>
      <c r="F770" s="259" t="s">
        <v>4335</v>
      </c>
      <c r="G770" s="259" t="s">
        <v>4340</v>
      </c>
      <c r="H770" s="259" t="s">
        <v>6</v>
      </c>
      <c r="I770" s="259" t="s">
        <v>4343</v>
      </c>
      <c r="J770" s="259" t="s">
        <v>4342</v>
      </c>
      <c r="K770" s="259" t="s">
        <v>5</v>
      </c>
      <c r="L770" s="259" t="s">
        <v>6456</v>
      </c>
      <c r="M770" s="259" t="s">
        <v>8159</v>
      </c>
      <c r="N770" s="261" t="s">
        <v>8448</v>
      </c>
      <c r="O770" s="259"/>
    </row>
    <row r="771" spans="1:15" x14ac:dyDescent="0.3">
      <c r="A771" s="259" t="s">
        <v>4337</v>
      </c>
      <c r="B771" s="261" t="s">
        <v>4345</v>
      </c>
      <c r="C771" s="261" t="s">
        <v>7700</v>
      </c>
      <c r="D771" s="261" t="s">
        <v>11</v>
      </c>
      <c r="E771" s="261" t="s">
        <v>3133</v>
      </c>
      <c r="F771" s="259" t="s">
        <v>4335</v>
      </c>
      <c r="G771" s="259" t="s">
        <v>4344</v>
      </c>
      <c r="H771" s="259" t="s">
        <v>6</v>
      </c>
      <c r="I771" s="259" t="s">
        <v>4346</v>
      </c>
      <c r="J771" s="259" t="s">
        <v>837</v>
      </c>
      <c r="K771" s="259" t="s">
        <v>5</v>
      </c>
      <c r="L771" s="259" t="s">
        <v>6456</v>
      </c>
      <c r="M771" s="259" t="s">
        <v>8159</v>
      </c>
      <c r="N771" s="261" t="s">
        <v>8448</v>
      </c>
      <c r="O771" s="259"/>
    </row>
    <row r="772" spans="1:15" x14ac:dyDescent="0.3">
      <c r="A772" s="259" t="s">
        <v>4337</v>
      </c>
      <c r="B772" s="261" t="s">
        <v>4348</v>
      </c>
      <c r="C772" s="261" t="s">
        <v>7700</v>
      </c>
      <c r="D772" s="261" t="s">
        <v>815</v>
      </c>
      <c r="E772" s="261" t="s">
        <v>3133</v>
      </c>
      <c r="F772" s="259" t="s">
        <v>4335</v>
      </c>
      <c r="G772" s="259" t="s">
        <v>4347</v>
      </c>
      <c r="H772" s="259" t="s">
        <v>6</v>
      </c>
      <c r="I772" s="259" t="s">
        <v>4349</v>
      </c>
      <c r="J772" s="259" t="s">
        <v>816</v>
      </c>
      <c r="K772" s="259" t="s">
        <v>5</v>
      </c>
      <c r="L772" s="259" t="s">
        <v>6456</v>
      </c>
      <c r="M772" s="259" t="s">
        <v>8159</v>
      </c>
      <c r="N772" s="261" t="s">
        <v>8448</v>
      </c>
      <c r="O772" s="259"/>
    </row>
    <row r="773" spans="1:15" x14ac:dyDescent="0.3">
      <c r="A773" s="259" t="s">
        <v>4337</v>
      </c>
      <c r="B773" s="261" t="s">
        <v>4357</v>
      </c>
      <c r="C773" s="261" t="s">
        <v>7700</v>
      </c>
      <c r="D773" s="261" t="s">
        <v>11</v>
      </c>
      <c r="E773" s="261" t="s">
        <v>3133</v>
      </c>
      <c r="F773" s="259" t="s">
        <v>4335</v>
      </c>
      <c r="G773" s="259" t="s">
        <v>4356</v>
      </c>
      <c r="H773" s="259" t="s">
        <v>6</v>
      </c>
      <c r="I773" s="259" t="s">
        <v>4358</v>
      </c>
      <c r="J773" s="259" t="s">
        <v>837</v>
      </c>
      <c r="K773" s="259" t="s">
        <v>5</v>
      </c>
      <c r="L773" s="259" t="s">
        <v>6456</v>
      </c>
      <c r="M773" s="259" t="s">
        <v>8159</v>
      </c>
      <c r="N773" s="261" t="s">
        <v>8448</v>
      </c>
      <c r="O773" s="259"/>
    </row>
    <row r="774" spans="1:15" x14ac:dyDescent="0.3">
      <c r="A774" s="259" t="s">
        <v>4337</v>
      </c>
      <c r="B774" s="261" t="s">
        <v>4360</v>
      </c>
      <c r="C774" s="261" t="s">
        <v>7700</v>
      </c>
      <c r="D774" s="261" t="s">
        <v>815</v>
      </c>
      <c r="E774" s="261" t="s">
        <v>3133</v>
      </c>
      <c r="F774" s="259" t="s">
        <v>4335</v>
      </c>
      <c r="G774" s="259" t="s">
        <v>4359</v>
      </c>
      <c r="H774" s="259" t="s">
        <v>6</v>
      </c>
      <c r="I774" s="259" t="s">
        <v>4361</v>
      </c>
      <c r="J774" s="259" t="s">
        <v>816</v>
      </c>
      <c r="K774" s="259" t="s">
        <v>5</v>
      </c>
      <c r="L774" s="259" t="s">
        <v>6456</v>
      </c>
      <c r="M774" s="259" t="s">
        <v>8159</v>
      </c>
      <c r="N774" s="261" t="s">
        <v>8448</v>
      </c>
      <c r="O774" s="259"/>
    </row>
    <row r="775" spans="1:15" x14ac:dyDescent="0.3">
      <c r="A775" s="259" t="s">
        <v>4337</v>
      </c>
      <c r="B775" s="261" t="s">
        <v>4656</v>
      </c>
      <c r="C775" s="261" t="s">
        <v>67</v>
      </c>
      <c r="D775" s="261" t="s">
        <v>11</v>
      </c>
      <c r="E775" s="261" t="s">
        <v>10</v>
      </c>
      <c r="F775" s="259" t="s">
        <v>4577</v>
      </c>
      <c r="G775" s="259" t="s">
        <v>4655</v>
      </c>
      <c r="H775" s="259" t="s">
        <v>6</v>
      </c>
      <c r="I775" s="259" t="s">
        <v>4657</v>
      </c>
      <c r="J775" s="259" t="s">
        <v>837</v>
      </c>
      <c r="K775" s="259" t="s">
        <v>5</v>
      </c>
      <c r="L775" s="259" t="s">
        <v>6456</v>
      </c>
      <c r="M775" s="259" t="s">
        <v>8502</v>
      </c>
      <c r="N775" s="261" t="s">
        <v>8448</v>
      </c>
      <c r="O775" s="259"/>
    </row>
    <row r="776" spans="1:15" x14ac:dyDescent="0.3">
      <c r="A776" s="259" t="s">
        <v>4337</v>
      </c>
      <c r="B776" s="261" t="s">
        <v>4374</v>
      </c>
      <c r="C776" s="261" t="s">
        <v>7700</v>
      </c>
      <c r="D776" s="261" t="s">
        <v>815</v>
      </c>
      <c r="E776" s="261" t="s">
        <v>3133</v>
      </c>
      <c r="F776" s="259" t="s">
        <v>4335</v>
      </c>
      <c r="G776" s="259" t="s">
        <v>4373</v>
      </c>
      <c r="H776" s="259" t="s">
        <v>6</v>
      </c>
      <c r="I776" s="259" t="s">
        <v>4375</v>
      </c>
      <c r="J776" s="259" t="s">
        <v>816</v>
      </c>
      <c r="K776" s="259" t="s">
        <v>5</v>
      </c>
      <c r="L776" s="259" t="s">
        <v>6456</v>
      </c>
      <c r="M776" s="259" t="s">
        <v>8503</v>
      </c>
      <c r="N776" s="261" t="s">
        <v>8448</v>
      </c>
      <c r="O776" s="259"/>
    </row>
    <row r="777" spans="1:15" x14ac:dyDescent="0.3">
      <c r="A777" s="259" t="s">
        <v>4337</v>
      </c>
      <c r="B777" s="261" t="s">
        <v>4381</v>
      </c>
      <c r="C777" s="261" t="s">
        <v>7700</v>
      </c>
      <c r="D777" s="261" t="s">
        <v>454</v>
      </c>
      <c r="E777" s="261" t="s">
        <v>10</v>
      </c>
      <c r="F777" s="259" t="s">
        <v>4335</v>
      </c>
      <c r="G777" s="259" t="s">
        <v>4380</v>
      </c>
      <c r="H777" s="259" t="s">
        <v>6</v>
      </c>
      <c r="I777" s="259" t="s">
        <v>4382</v>
      </c>
      <c r="J777" s="259" t="s">
        <v>4342</v>
      </c>
      <c r="K777" s="259" t="s">
        <v>5</v>
      </c>
      <c r="L777" s="259" t="s">
        <v>6456</v>
      </c>
      <c r="M777" s="259" t="s">
        <v>8159</v>
      </c>
      <c r="N777" s="261" t="s">
        <v>8448</v>
      </c>
      <c r="O777" s="259"/>
    </row>
    <row r="778" spans="1:15" x14ac:dyDescent="0.3">
      <c r="A778" s="259" t="s">
        <v>4371</v>
      </c>
      <c r="B778" s="261" t="s">
        <v>2115</v>
      </c>
      <c r="C778" s="261" t="s">
        <v>67</v>
      </c>
      <c r="D778" s="261" t="s">
        <v>11</v>
      </c>
      <c r="E778" s="261" t="s">
        <v>10</v>
      </c>
      <c r="F778" s="259" t="s">
        <v>4765</v>
      </c>
      <c r="G778" s="259" t="s">
        <v>4816</v>
      </c>
      <c r="H778" s="259" t="s">
        <v>6</v>
      </c>
      <c r="I778" s="259" t="s">
        <v>4817</v>
      </c>
      <c r="J778" s="259" t="s">
        <v>204</v>
      </c>
      <c r="K778" s="259" t="s">
        <v>5</v>
      </c>
      <c r="L778" s="259" t="s">
        <v>6456</v>
      </c>
      <c r="M778" s="259" t="s">
        <v>7403</v>
      </c>
      <c r="N778" s="261" t="s">
        <v>8448</v>
      </c>
      <c r="O778" s="259"/>
    </row>
    <row r="779" spans="1:15" x14ac:dyDescent="0.3">
      <c r="A779" s="259" t="s">
        <v>4371</v>
      </c>
      <c r="B779" s="261" t="s">
        <v>475</v>
      </c>
      <c r="C779" s="261" t="s">
        <v>7700</v>
      </c>
      <c r="D779" s="261" t="s">
        <v>11</v>
      </c>
      <c r="E779" s="261" t="s">
        <v>10</v>
      </c>
      <c r="F779" s="259" t="s">
        <v>4335</v>
      </c>
      <c r="G779" s="259" t="s">
        <v>4370</v>
      </c>
      <c r="H779" s="259" t="s">
        <v>6</v>
      </c>
      <c r="I779" s="259" t="s">
        <v>4372</v>
      </c>
      <c r="J779" s="259" t="s">
        <v>204</v>
      </c>
      <c r="K779" s="259" t="s">
        <v>5</v>
      </c>
      <c r="L779" s="259" t="s">
        <v>6456</v>
      </c>
      <c r="M779" s="259" t="s">
        <v>8159</v>
      </c>
      <c r="N779" s="261" t="s">
        <v>8448</v>
      </c>
      <c r="O779" s="259"/>
    </row>
    <row r="780" spans="1:15" x14ac:dyDescent="0.3">
      <c r="A780" s="259" t="s">
        <v>4351</v>
      </c>
      <c r="B780" s="261" t="s">
        <v>3247</v>
      </c>
      <c r="C780" s="261" t="s">
        <v>67</v>
      </c>
      <c r="D780" s="261" t="s">
        <v>11</v>
      </c>
      <c r="E780" s="261" t="s">
        <v>10</v>
      </c>
      <c r="F780" s="259" t="s">
        <v>4335</v>
      </c>
      <c r="G780" s="259" t="s">
        <v>4389</v>
      </c>
      <c r="H780" s="259" t="s">
        <v>6</v>
      </c>
      <c r="I780" s="259" t="s">
        <v>4352</v>
      </c>
      <c r="J780" s="259" t="s">
        <v>3118</v>
      </c>
      <c r="K780" s="259" t="s">
        <v>5</v>
      </c>
      <c r="L780" s="259" t="s">
        <v>6456</v>
      </c>
      <c r="M780" s="259" t="s">
        <v>8160</v>
      </c>
      <c r="N780" s="261" t="s">
        <v>8448</v>
      </c>
      <c r="O780" s="259"/>
    </row>
    <row r="781" spans="1:15" x14ac:dyDescent="0.3">
      <c r="A781" s="259" t="s">
        <v>4351</v>
      </c>
      <c r="B781" s="261" t="s">
        <v>3250</v>
      </c>
      <c r="C781" s="261" t="s">
        <v>7700</v>
      </c>
      <c r="D781" s="261" t="s">
        <v>815</v>
      </c>
      <c r="E781" s="261" t="s">
        <v>3133</v>
      </c>
      <c r="F781" s="259" t="s">
        <v>4335</v>
      </c>
      <c r="G781" s="259" t="s">
        <v>4350</v>
      </c>
      <c r="H781" s="259" t="s">
        <v>6</v>
      </c>
      <c r="I781" s="259" t="s">
        <v>4352</v>
      </c>
      <c r="J781" s="259" t="s">
        <v>816</v>
      </c>
      <c r="K781" s="259" t="s">
        <v>5</v>
      </c>
      <c r="L781" s="259" t="s">
        <v>6456</v>
      </c>
      <c r="M781" s="259" t="s">
        <v>8160</v>
      </c>
      <c r="N781" s="261" t="s">
        <v>8448</v>
      </c>
      <c r="O781" s="259"/>
    </row>
    <row r="782" spans="1:15" x14ac:dyDescent="0.3">
      <c r="A782" s="259" t="s">
        <v>4351</v>
      </c>
      <c r="B782" s="261" t="s">
        <v>3630</v>
      </c>
      <c r="C782" s="261" t="s">
        <v>7700</v>
      </c>
      <c r="D782" s="261" t="s">
        <v>11</v>
      </c>
      <c r="E782" s="261" t="s">
        <v>3133</v>
      </c>
      <c r="F782" s="259" t="s">
        <v>4335</v>
      </c>
      <c r="G782" s="259" t="s">
        <v>4362</v>
      </c>
      <c r="H782" s="259" t="s">
        <v>6</v>
      </c>
      <c r="I782" s="259" t="s">
        <v>4363</v>
      </c>
      <c r="J782" s="259" t="s">
        <v>3118</v>
      </c>
      <c r="K782" s="259" t="s">
        <v>5</v>
      </c>
      <c r="L782" s="259" t="s">
        <v>6456</v>
      </c>
      <c r="M782" s="259" t="s">
        <v>8159</v>
      </c>
      <c r="N782" s="261" t="s">
        <v>8448</v>
      </c>
      <c r="O782" s="259"/>
    </row>
    <row r="783" spans="1:15" x14ac:dyDescent="0.3">
      <c r="A783" s="259" t="s">
        <v>4351</v>
      </c>
      <c r="B783" s="261" t="s">
        <v>3911</v>
      </c>
      <c r="C783" s="261" t="s">
        <v>7700</v>
      </c>
      <c r="D783" s="261" t="s">
        <v>815</v>
      </c>
      <c r="E783" s="261" t="s">
        <v>3133</v>
      </c>
      <c r="F783" s="259" t="s">
        <v>4335</v>
      </c>
      <c r="G783" s="259" t="s">
        <v>4364</v>
      </c>
      <c r="H783" s="259" t="s">
        <v>6</v>
      </c>
      <c r="I783" s="259" t="s">
        <v>4365</v>
      </c>
      <c r="J783" s="259" t="s">
        <v>816</v>
      </c>
      <c r="K783" s="259" t="s">
        <v>5</v>
      </c>
      <c r="L783" s="259" t="s">
        <v>6456</v>
      </c>
      <c r="M783" s="259" t="s">
        <v>8159</v>
      </c>
      <c r="N783" s="261" t="s">
        <v>8448</v>
      </c>
      <c r="O783" s="259"/>
    </row>
    <row r="784" spans="1:15" x14ac:dyDescent="0.3">
      <c r="A784" s="259" t="s">
        <v>4351</v>
      </c>
      <c r="B784" s="261" t="s">
        <v>3894</v>
      </c>
      <c r="C784" s="261" t="s">
        <v>67</v>
      </c>
      <c r="D784" s="261" t="s">
        <v>11</v>
      </c>
      <c r="E784" s="261" t="s">
        <v>10</v>
      </c>
      <c r="F784" s="259" t="s">
        <v>4577</v>
      </c>
      <c r="G784" s="259" t="s">
        <v>4658</v>
      </c>
      <c r="H784" s="259" t="s">
        <v>6</v>
      </c>
      <c r="I784" s="259" t="s">
        <v>4659</v>
      </c>
      <c r="J784" s="259" t="s">
        <v>3118</v>
      </c>
      <c r="K784" s="259" t="s">
        <v>5</v>
      </c>
      <c r="L784" s="259" t="s">
        <v>6456</v>
      </c>
      <c r="M784" s="259" t="s">
        <v>8504</v>
      </c>
      <c r="N784" s="261" t="s">
        <v>8448</v>
      </c>
      <c r="O784" s="259"/>
    </row>
    <row r="785" spans="1:15" x14ac:dyDescent="0.3">
      <c r="A785" s="259" t="s">
        <v>4351</v>
      </c>
      <c r="B785" s="261" t="s">
        <v>3269</v>
      </c>
      <c r="C785" s="261" t="s">
        <v>7700</v>
      </c>
      <c r="D785" s="261" t="s">
        <v>815</v>
      </c>
      <c r="E785" s="261" t="s">
        <v>3133</v>
      </c>
      <c r="F785" s="259" t="s">
        <v>4335</v>
      </c>
      <c r="G785" s="259" t="s">
        <v>4376</v>
      </c>
      <c r="H785" s="259" t="s">
        <v>6</v>
      </c>
      <c r="I785" s="259" t="s">
        <v>4377</v>
      </c>
      <c r="J785" s="259" t="s">
        <v>816</v>
      </c>
      <c r="K785" s="259" t="s">
        <v>5</v>
      </c>
      <c r="L785" s="259" t="s">
        <v>6456</v>
      </c>
      <c r="M785" s="259" t="s">
        <v>8505</v>
      </c>
      <c r="N785" s="261" t="s">
        <v>8448</v>
      </c>
      <c r="O785" s="259"/>
    </row>
    <row r="786" spans="1:15" x14ac:dyDescent="0.3">
      <c r="A786" s="259" t="s">
        <v>4351</v>
      </c>
      <c r="B786" s="261" t="s">
        <v>3272</v>
      </c>
      <c r="C786" s="261" t="s">
        <v>7700</v>
      </c>
      <c r="D786" s="261" t="s">
        <v>454</v>
      </c>
      <c r="E786" s="261" t="s">
        <v>10</v>
      </c>
      <c r="F786" s="259" t="s">
        <v>4335</v>
      </c>
      <c r="G786" s="259" t="s">
        <v>4383</v>
      </c>
      <c r="H786" s="259" t="s">
        <v>6</v>
      </c>
      <c r="I786" s="259" t="s">
        <v>4384</v>
      </c>
      <c r="J786" s="259" t="s">
        <v>2017</v>
      </c>
      <c r="K786" s="259" t="s">
        <v>5</v>
      </c>
      <c r="L786" s="259" t="s">
        <v>6456</v>
      </c>
      <c r="M786" s="259" t="s">
        <v>8159</v>
      </c>
      <c r="N786" s="261" t="s">
        <v>8448</v>
      </c>
      <c r="O786" s="259"/>
    </row>
    <row r="787" spans="1:15" x14ac:dyDescent="0.3">
      <c r="A787" s="259" t="s">
        <v>4354</v>
      </c>
      <c r="B787" s="261" t="s">
        <v>3247</v>
      </c>
      <c r="C787" s="261" t="s">
        <v>67</v>
      </c>
      <c r="D787" s="261" t="s">
        <v>11</v>
      </c>
      <c r="E787" s="261" t="s">
        <v>10</v>
      </c>
      <c r="F787" s="259" t="s">
        <v>4335</v>
      </c>
      <c r="G787" s="259" t="s">
        <v>4390</v>
      </c>
      <c r="H787" s="259" t="s">
        <v>6</v>
      </c>
      <c r="I787" s="259" t="s">
        <v>4355</v>
      </c>
      <c r="J787" s="259" t="s">
        <v>3118</v>
      </c>
      <c r="K787" s="259" t="s">
        <v>5</v>
      </c>
      <c r="L787" s="259" t="s">
        <v>6456</v>
      </c>
      <c r="M787" s="259" t="s">
        <v>8160</v>
      </c>
      <c r="N787" s="261" t="s">
        <v>8448</v>
      </c>
      <c r="O787" s="259"/>
    </row>
    <row r="788" spans="1:15" x14ac:dyDescent="0.3">
      <c r="A788" s="259" t="s">
        <v>4354</v>
      </c>
      <c r="B788" s="261" t="s">
        <v>3250</v>
      </c>
      <c r="C788" s="261" t="s">
        <v>7700</v>
      </c>
      <c r="D788" s="261" t="s">
        <v>815</v>
      </c>
      <c r="E788" s="261" t="s">
        <v>3133</v>
      </c>
      <c r="F788" s="259" t="s">
        <v>4335</v>
      </c>
      <c r="G788" s="259" t="s">
        <v>4353</v>
      </c>
      <c r="H788" s="259" t="s">
        <v>6</v>
      </c>
      <c r="I788" s="259" t="s">
        <v>4355</v>
      </c>
      <c r="J788" s="259" t="s">
        <v>816</v>
      </c>
      <c r="K788" s="259" t="s">
        <v>5</v>
      </c>
      <c r="L788" s="259" t="s">
        <v>6456</v>
      </c>
      <c r="M788" s="259" t="s">
        <v>8160</v>
      </c>
      <c r="N788" s="261" t="s">
        <v>8448</v>
      </c>
      <c r="O788" s="259"/>
    </row>
    <row r="789" spans="1:15" x14ac:dyDescent="0.3">
      <c r="A789" s="259" t="s">
        <v>4354</v>
      </c>
      <c r="B789" s="261" t="s">
        <v>3630</v>
      </c>
      <c r="C789" s="261" t="s">
        <v>7700</v>
      </c>
      <c r="D789" s="261" t="s">
        <v>11</v>
      </c>
      <c r="E789" s="261" t="s">
        <v>3133</v>
      </c>
      <c r="F789" s="259" t="s">
        <v>4335</v>
      </c>
      <c r="G789" s="259" t="s">
        <v>4366</v>
      </c>
      <c r="H789" s="259" t="s">
        <v>6</v>
      </c>
      <c r="I789" s="259" t="s">
        <v>4367</v>
      </c>
      <c r="J789" s="259" t="s">
        <v>3118</v>
      </c>
      <c r="K789" s="259" t="s">
        <v>5</v>
      </c>
      <c r="L789" s="259" t="s">
        <v>6456</v>
      </c>
      <c r="M789" s="259" t="s">
        <v>8159</v>
      </c>
      <c r="N789" s="261" t="s">
        <v>8448</v>
      </c>
      <c r="O789" s="259"/>
    </row>
    <row r="790" spans="1:15" x14ac:dyDescent="0.3">
      <c r="A790" s="259" t="s">
        <v>4354</v>
      </c>
      <c r="B790" s="261" t="s">
        <v>3911</v>
      </c>
      <c r="C790" s="261" t="s">
        <v>7700</v>
      </c>
      <c r="D790" s="261" t="s">
        <v>815</v>
      </c>
      <c r="E790" s="261" t="s">
        <v>3133</v>
      </c>
      <c r="F790" s="259" t="s">
        <v>4335</v>
      </c>
      <c r="G790" s="259" t="s">
        <v>4368</v>
      </c>
      <c r="H790" s="259" t="s">
        <v>6</v>
      </c>
      <c r="I790" s="259" t="s">
        <v>4369</v>
      </c>
      <c r="J790" s="259" t="s">
        <v>816</v>
      </c>
      <c r="K790" s="259" t="s">
        <v>5</v>
      </c>
      <c r="L790" s="259" t="s">
        <v>6456</v>
      </c>
      <c r="M790" s="259" t="s">
        <v>8159</v>
      </c>
      <c r="N790" s="261" t="s">
        <v>8448</v>
      </c>
      <c r="O790" s="259"/>
    </row>
    <row r="791" spans="1:15" x14ac:dyDescent="0.3">
      <c r="A791" s="259" t="s">
        <v>4354</v>
      </c>
      <c r="B791" s="261" t="s">
        <v>3894</v>
      </c>
      <c r="C791" s="261" t="s">
        <v>67</v>
      </c>
      <c r="D791" s="261" t="s">
        <v>11</v>
      </c>
      <c r="E791" s="261" t="s">
        <v>10</v>
      </c>
      <c r="F791" s="259" t="s">
        <v>4577</v>
      </c>
      <c r="G791" s="259" t="s">
        <v>4660</v>
      </c>
      <c r="H791" s="259" t="s">
        <v>6</v>
      </c>
      <c r="I791" s="259" t="s">
        <v>4661</v>
      </c>
      <c r="J791" s="259" t="s">
        <v>3118</v>
      </c>
      <c r="K791" s="259" t="s">
        <v>5</v>
      </c>
      <c r="L791" s="259" t="s">
        <v>6456</v>
      </c>
      <c r="M791" s="259" t="s">
        <v>8504</v>
      </c>
      <c r="N791" s="261" t="s">
        <v>8448</v>
      </c>
      <c r="O791" s="259"/>
    </row>
    <row r="792" spans="1:15" x14ac:dyDescent="0.3">
      <c r="A792" s="259" t="s">
        <v>4354</v>
      </c>
      <c r="B792" s="261" t="s">
        <v>3269</v>
      </c>
      <c r="C792" s="261" t="s">
        <v>7700</v>
      </c>
      <c r="D792" s="261" t="s">
        <v>815</v>
      </c>
      <c r="E792" s="261" t="s">
        <v>3133</v>
      </c>
      <c r="F792" s="259" t="s">
        <v>4335</v>
      </c>
      <c r="G792" s="259" t="s">
        <v>4378</v>
      </c>
      <c r="H792" s="259" t="s">
        <v>6</v>
      </c>
      <c r="I792" s="259" t="s">
        <v>4379</v>
      </c>
      <c r="J792" s="259" t="s">
        <v>816</v>
      </c>
      <c r="K792" s="259" t="s">
        <v>5</v>
      </c>
      <c r="L792" s="259" t="s">
        <v>6456</v>
      </c>
      <c r="M792" s="259" t="s">
        <v>8505</v>
      </c>
      <c r="N792" s="261" t="s">
        <v>8448</v>
      </c>
      <c r="O792" s="259"/>
    </row>
    <row r="793" spans="1:15" x14ac:dyDescent="0.3">
      <c r="A793" s="259" t="s">
        <v>4354</v>
      </c>
      <c r="B793" s="261" t="s">
        <v>3272</v>
      </c>
      <c r="C793" s="261" t="s">
        <v>7700</v>
      </c>
      <c r="D793" s="261" t="s">
        <v>454</v>
      </c>
      <c r="E793" s="261" t="s">
        <v>10</v>
      </c>
      <c r="F793" s="259" t="s">
        <v>4335</v>
      </c>
      <c r="G793" s="259" t="s">
        <v>4385</v>
      </c>
      <c r="H793" s="259" t="s">
        <v>6</v>
      </c>
      <c r="I793" s="259" t="s">
        <v>4386</v>
      </c>
      <c r="J793" s="259" t="s">
        <v>2017</v>
      </c>
      <c r="K793" s="259" t="s">
        <v>5</v>
      </c>
      <c r="L793" s="259" t="s">
        <v>6456</v>
      </c>
      <c r="M793" s="259" t="s">
        <v>8159</v>
      </c>
      <c r="N793" s="261" t="s">
        <v>8448</v>
      </c>
      <c r="O793" s="259"/>
    </row>
    <row r="794" spans="1:15" x14ac:dyDescent="0.3">
      <c r="A794" s="259" t="s">
        <v>3898</v>
      </c>
      <c r="B794" s="261" t="s">
        <v>3241</v>
      </c>
      <c r="C794" s="261" t="s">
        <v>67</v>
      </c>
      <c r="D794" s="261" t="s">
        <v>11</v>
      </c>
      <c r="E794" s="261" t="s">
        <v>10</v>
      </c>
      <c r="F794" s="259" t="s">
        <v>3847</v>
      </c>
      <c r="G794" s="259" t="s">
        <v>3897</v>
      </c>
      <c r="H794" s="259" t="s">
        <v>6</v>
      </c>
      <c r="I794" s="259" t="s">
        <v>3899</v>
      </c>
      <c r="J794" s="259" t="s">
        <v>260</v>
      </c>
      <c r="K794" s="259" t="s">
        <v>5</v>
      </c>
      <c r="L794" s="259" t="s">
        <v>6456</v>
      </c>
      <c r="M794" s="259" t="s">
        <v>8491</v>
      </c>
      <c r="N794" s="261" t="s">
        <v>8448</v>
      </c>
      <c r="O794" s="259"/>
    </row>
    <row r="795" spans="1:15" x14ac:dyDescent="0.3">
      <c r="A795" s="259" t="s">
        <v>3448</v>
      </c>
      <c r="B795" s="261" t="s">
        <v>3317</v>
      </c>
      <c r="C795" s="261" t="s">
        <v>67</v>
      </c>
      <c r="D795" s="261" t="s">
        <v>11</v>
      </c>
      <c r="E795" s="261" t="s">
        <v>10</v>
      </c>
      <c r="F795" s="259" t="s">
        <v>3441</v>
      </c>
      <c r="G795" s="259" t="s">
        <v>3447</v>
      </c>
      <c r="H795" s="259" t="s">
        <v>6</v>
      </c>
      <c r="I795" s="259" t="s">
        <v>3449</v>
      </c>
      <c r="J795" s="259" t="s">
        <v>3118</v>
      </c>
      <c r="K795" s="259" t="s">
        <v>5</v>
      </c>
      <c r="L795" s="259" t="s">
        <v>7736</v>
      </c>
      <c r="M795" s="259" t="s">
        <v>6517</v>
      </c>
      <c r="N795" s="261" t="s">
        <v>8448</v>
      </c>
      <c r="O795" s="259"/>
    </row>
    <row r="796" spans="1:15" x14ac:dyDescent="0.3">
      <c r="A796" s="259" t="s">
        <v>3395</v>
      </c>
      <c r="B796" s="261" t="s">
        <v>602</v>
      </c>
      <c r="C796" s="261" t="s">
        <v>7700</v>
      </c>
      <c r="D796" s="261" t="s">
        <v>454</v>
      </c>
      <c r="E796" s="261" t="s">
        <v>10</v>
      </c>
      <c r="F796" s="259" t="s">
        <v>3465</v>
      </c>
      <c r="G796" s="259" t="s">
        <v>3466</v>
      </c>
      <c r="H796" s="259" t="s">
        <v>6</v>
      </c>
      <c r="I796" s="259" t="s">
        <v>3467</v>
      </c>
      <c r="J796" s="259" t="s">
        <v>3115</v>
      </c>
      <c r="K796" s="259" t="s">
        <v>5</v>
      </c>
      <c r="L796" s="259" t="s">
        <v>7736</v>
      </c>
      <c r="M796" s="259" t="s">
        <v>7029</v>
      </c>
      <c r="N796" s="261" t="s">
        <v>8448</v>
      </c>
      <c r="O796" s="259"/>
    </row>
    <row r="797" spans="1:15" x14ac:dyDescent="0.3">
      <c r="A797" s="259" t="s">
        <v>3395</v>
      </c>
      <c r="B797" s="261" t="s">
        <v>51</v>
      </c>
      <c r="C797" s="261" t="s">
        <v>7700</v>
      </c>
      <c r="D797" s="261" t="s">
        <v>11</v>
      </c>
      <c r="E797" s="261" t="s">
        <v>3133</v>
      </c>
      <c r="F797" s="259" t="s">
        <v>3465</v>
      </c>
      <c r="G797" s="259" t="s">
        <v>3468</v>
      </c>
      <c r="H797" s="259" t="s">
        <v>6</v>
      </c>
      <c r="I797" s="259" t="s">
        <v>3469</v>
      </c>
      <c r="J797" s="259" t="s">
        <v>2991</v>
      </c>
      <c r="K797" s="259" t="s">
        <v>5</v>
      </c>
      <c r="L797" s="259" t="s">
        <v>7736</v>
      </c>
      <c r="M797" s="259" t="s">
        <v>7029</v>
      </c>
      <c r="N797" s="261" t="s">
        <v>8448</v>
      </c>
      <c r="O797" s="259"/>
    </row>
    <row r="798" spans="1:15" x14ac:dyDescent="0.3">
      <c r="A798" s="259" t="s">
        <v>3395</v>
      </c>
      <c r="B798" s="261" t="s">
        <v>628</v>
      </c>
      <c r="C798" s="261" t="s">
        <v>7700</v>
      </c>
      <c r="D798" s="261" t="s">
        <v>11</v>
      </c>
      <c r="E798" s="261" t="s">
        <v>10</v>
      </c>
      <c r="F798" s="259" t="s">
        <v>3403</v>
      </c>
      <c r="G798" s="259" t="s">
        <v>3406</v>
      </c>
      <c r="H798" s="259" t="s">
        <v>6</v>
      </c>
      <c r="I798" s="259" t="s">
        <v>3407</v>
      </c>
      <c r="J798" s="259" t="s">
        <v>2991</v>
      </c>
      <c r="K798" s="259" t="s">
        <v>5</v>
      </c>
      <c r="L798" s="259" t="s">
        <v>7736</v>
      </c>
      <c r="M798" s="259" t="s">
        <v>7012</v>
      </c>
      <c r="N798" s="261" t="s">
        <v>8448</v>
      </c>
      <c r="O798" s="259"/>
    </row>
    <row r="799" spans="1:15" x14ac:dyDescent="0.3">
      <c r="A799" s="259" t="s">
        <v>3395</v>
      </c>
      <c r="B799" s="261" t="s">
        <v>590</v>
      </c>
      <c r="C799" s="261" t="s">
        <v>7700</v>
      </c>
      <c r="D799" s="261" t="s">
        <v>11</v>
      </c>
      <c r="E799" s="261" t="s">
        <v>10</v>
      </c>
      <c r="F799" s="259" t="s">
        <v>3415</v>
      </c>
      <c r="G799" s="259" t="s">
        <v>3416</v>
      </c>
      <c r="H799" s="259" t="s">
        <v>6</v>
      </c>
      <c r="I799" s="259" t="s">
        <v>3417</v>
      </c>
      <c r="J799" s="259" t="s">
        <v>2991</v>
      </c>
      <c r="K799" s="259" t="s">
        <v>5</v>
      </c>
      <c r="L799" s="259" t="s">
        <v>7736</v>
      </c>
      <c r="M799" s="259" t="s">
        <v>6511</v>
      </c>
      <c r="N799" s="261" t="s">
        <v>8448</v>
      </c>
      <c r="O799" s="259"/>
    </row>
    <row r="800" spans="1:15" x14ac:dyDescent="0.3">
      <c r="A800" s="259" t="s">
        <v>3395</v>
      </c>
      <c r="B800" s="261" t="s">
        <v>3032</v>
      </c>
      <c r="C800" s="261" t="s">
        <v>7700</v>
      </c>
      <c r="D800" s="261" t="s">
        <v>454</v>
      </c>
      <c r="E800" s="261" t="s">
        <v>10</v>
      </c>
      <c r="F800" s="259" t="s">
        <v>3450</v>
      </c>
      <c r="G800" s="259" t="s">
        <v>3451</v>
      </c>
      <c r="H800" s="259" t="s">
        <v>6</v>
      </c>
      <c r="I800" s="259" t="s">
        <v>3452</v>
      </c>
      <c r="J800" s="259" t="s">
        <v>3115</v>
      </c>
      <c r="K800" s="259" t="s">
        <v>5</v>
      </c>
      <c r="L800" s="259" t="s">
        <v>7736</v>
      </c>
      <c r="M800" s="259" t="s">
        <v>7024</v>
      </c>
      <c r="N800" s="261" t="s">
        <v>8448</v>
      </c>
      <c r="O800" s="259"/>
    </row>
    <row r="801" spans="1:15" x14ac:dyDescent="0.3">
      <c r="A801" s="259" t="s">
        <v>3395</v>
      </c>
      <c r="B801" s="261" t="s">
        <v>679</v>
      </c>
      <c r="C801" s="261" t="s">
        <v>7700</v>
      </c>
      <c r="D801" s="261" t="s">
        <v>11</v>
      </c>
      <c r="E801" s="261" t="s">
        <v>3133</v>
      </c>
      <c r="F801" s="259" t="s">
        <v>3450</v>
      </c>
      <c r="G801" s="259" t="s">
        <v>3453</v>
      </c>
      <c r="H801" s="259" t="s">
        <v>6</v>
      </c>
      <c r="I801" s="259" t="s">
        <v>3452</v>
      </c>
      <c r="J801" s="259" t="s">
        <v>2991</v>
      </c>
      <c r="K801" s="259" t="s">
        <v>5</v>
      </c>
      <c r="L801" s="259" t="s">
        <v>7736</v>
      </c>
      <c r="M801" s="259" t="s">
        <v>7024</v>
      </c>
      <c r="N801" s="261" t="s">
        <v>8448</v>
      </c>
      <c r="O801" s="259"/>
    </row>
    <row r="802" spans="1:15" x14ac:dyDescent="0.3">
      <c r="A802" s="259" t="s">
        <v>3395</v>
      </c>
      <c r="B802" s="261" t="s">
        <v>225</v>
      </c>
      <c r="C802" s="261" t="s">
        <v>7700</v>
      </c>
      <c r="D802" s="261" t="s">
        <v>454</v>
      </c>
      <c r="E802" s="261" t="s">
        <v>10</v>
      </c>
      <c r="F802" s="259" t="s">
        <v>3454</v>
      </c>
      <c r="G802" s="259" t="s">
        <v>3455</v>
      </c>
      <c r="H802" s="259" t="s">
        <v>6</v>
      </c>
      <c r="I802" s="259" t="s">
        <v>3456</v>
      </c>
      <c r="J802" s="259" t="s">
        <v>3115</v>
      </c>
      <c r="K802" s="259" t="s">
        <v>5</v>
      </c>
      <c r="L802" s="259" t="s">
        <v>7736</v>
      </c>
      <c r="M802" s="259" t="s">
        <v>8506</v>
      </c>
      <c r="N802" s="261" t="s">
        <v>8448</v>
      </c>
      <c r="O802" s="259"/>
    </row>
    <row r="803" spans="1:15" x14ac:dyDescent="0.3">
      <c r="A803" s="259" t="s">
        <v>3395</v>
      </c>
      <c r="B803" s="261" t="s">
        <v>54</v>
      </c>
      <c r="C803" s="261" t="s">
        <v>7700</v>
      </c>
      <c r="D803" s="261" t="s">
        <v>11</v>
      </c>
      <c r="E803" s="261" t="s">
        <v>10</v>
      </c>
      <c r="F803" s="259" t="s">
        <v>3454</v>
      </c>
      <c r="G803" s="259" t="s">
        <v>3457</v>
      </c>
      <c r="H803" s="259" t="s">
        <v>6</v>
      </c>
      <c r="I803" s="259" t="s">
        <v>3458</v>
      </c>
      <c r="J803" s="259" t="s">
        <v>2991</v>
      </c>
      <c r="K803" s="259" t="s">
        <v>5</v>
      </c>
      <c r="L803" s="259" t="s">
        <v>7736</v>
      </c>
      <c r="M803" s="259" t="s">
        <v>7026</v>
      </c>
      <c r="N803" s="261" t="s">
        <v>8448</v>
      </c>
      <c r="O803" s="259"/>
    </row>
    <row r="804" spans="1:15" x14ac:dyDescent="0.3">
      <c r="A804" s="259" t="s">
        <v>3395</v>
      </c>
      <c r="B804" s="261" t="s">
        <v>74</v>
      </c>
      <c r="C804" s="261" t="s">
        <v>7700</v>
      </c>
      <c r="D804" s="261" t="s">
        <v>11</v>
      </c>
      <c r="E804" s="261" t="s">
        <v>10</v>
      </c>
      <c r="F804" s="259" t="s">
        <v>3436</v>
      </c>
      <c r="G804" s="259" t="s">
        <v>3437</v>
      </c>
      <c r="H804" s="259" t="s">
        <v>6</v>
      </c>
      <c r="I804" s="259" t="s">
        <v>3438</v>
      </c>
      <c r="J804" s="259" t="s">
        <v>2991</v>
      </c>
      <c r="K804" s="259" t="s">
        <v>5</v>
      </c>
      <c r="L804" s="259" t="s">
        <v>7736</v>
      </c>
      <c r="M804" s="259" t="s">
        <v>7020</v>
      </c>
      <c r="N804" s="261" t="s">
        <v>8448</v>
      </c>
      <c r="O804" s="259"/>
    </row>
    <row r="805" spans="1:15" x14ac:dyDescent="0.3">
      <c r="A805" s="259" t="s">
        <v>3395</v>
      </c>
      <c r="B805" s="261" t="s">
        <v>1014</v>
      </c>
      <c r="C805" s="261" t="s">
        <v>7700</v>
      </c>
      <c r="D805" s="261" t="s">
        <v>11</v>
      </c>
      <c r="E805" s="261" t="s">
        <v>10</v>
      </c>
      <c r="F805" s="259" t="s">
        <v>3476</v>
      </c>
      <c r="G805" s="259" t="s">
        <v>3477</v>
      </c>
      <c r="H805" s="259" t="s">
        <v>6</v>
      </c>
      <c r="I805" s="259" t="s">
        <v>3478</v>
      </c>
      <c r="J805" s="259" t="s">
        <v>2991</v>
      </c>
      <c r="K805" s="259" t="s">
        <v>5</v>
      </c>
      <c r="L805" s="259" t="s">
        <v>7736</v>
      </c>
      <c r="M805" s="259" t="s">
        <v>8507</v>
      </c>
      <c r="N805" s="261" t="s">
        <v>8448</v>
      </c>
      <c r="O805" s="259"/>
    </row>
    <row r="806" spans="1:15" x14ac:dyDescent="0.3">
      <c r="A806" s="259" t="s">
        <v>3395</v>
      </c>
      <c r="B806" s="261" t="s">
        <v>854</v>
      </c>
      <c r="C806" s="261" t="s">
        <v>7700</v>
      </c>
      <c r="D806" s="261" t="s">
        <v>11</v>
      </c>
      <c r="E806" s="261" t="s">
        <v>10</v>
      </c>
      <c r="F806" s="259" t="s">
        <v>3390</v>
      </c>
      <c r="G806" s="259" t="s">
        <v>3394</v>
      </c>
      <c r="H806" s="259" t="s">
        <v>6</v>
      </c>
      <c r="I806" s="259" t="s">
        <v>3396</v>
      </c>
      <c r="J806" s="259" t="s">
        <v>2991</v>
      </c>
      <c r="K806" s="259" t="s">
        <v>5</v>
      </c>
      <c r="L806" s="259" t="s">
        <v>7736</v>
      </c>
      <c r="M806" s="259" t="s">
        <v>7010</v>
      </c>
      <c r="N806" s="261" t="s">
        <v>8448</v>
      </c>
      <c r="O806" s="259"/>
    </row>
    <row r="807" spans="1:15" x14ac:dyDescent="0.3">
      <c r="A807" s="259" t="s">
        <v>3395</v>
      </c>
      <c r="B807" s="261" t="s">
        <v>3094</v>
      </c>
      <c r="C807" s="261" t="s">
        <v>7700</v>
      </c>
      <c r="D807" s="261" t="s">
        <v>11</v>
      </c>
      <c r="E807" s="261" t="s">
        <v>10</v>
      </c>
      <c r="F807" s="259" t="s">
        <v>3418</v>
      </c>
      <c r="G807" s="259" t="s">
        <v>3419</v>
      </c>
      <c r="H807" s="259" t="s">
        <v>6</v>
      </c>
      <c r="I807" s="259" t="s">
        <v>3420</v>
      </c>
      <c r="J807" s="259" t="s">
        <v>2991</v>
      </c>
      <c r="K807" s="259" t="s">
        <v>5</v>
      </c>
      <c r="L807" s="259" t="s">
        <v>7736</v>
      </c>
      <c r="M807" s="259" t="s">
        <v>7015</v>
      </c>
      <c r="N807" s="261" t="s">
        <v>8448</v>
      </c>
      <c r="O807" s="259"/>
    </row>
    <row r="808" spans="1:15" x14ac:dyDescent="0.3">
      <c r="A808" s="259" t="s">
        <v>3395</v>
      </c>
      <c r="B808" s="261" t="s">
        <v>292</v>
      </c>
      <c r="C808" s="261" t="s">
        <v>7700</v>
      </c>
      <c r="D808" s="261" t="s">
        <v>11</v>
      </c>
      <c r="E808" s="261" t="s">
        <v>10</v>
      </c>
      <c r="F808" s="259" t="s">
        <v>3418</v>
      </c>
      <c r="G808" s="259" t="s">
        <v>3421</v>
      </c>
      <c r="H808" s="259" t="s">
        <v>6</v>
      </c>
      <c r="I808" s="259" t="s">
        <v>3422</v>
      </c>
      <c r="J808" s="259" t="s">
        <v>2991</v>
      </c>
      <c r="K808" s="259" t="s">
        <v>5</v>
      </c>
      <c r="L808" s="259" t="s">
        <v>7736</v>
      </c>
      <c r="M808" s="259" t="s">
        <v>7015</v>
      </c>
      <c r="N808" s="261" t="s">
        <v>8448</v>
      </c>
      <c r="O808" s="259"/>
    </row>
    <row r="809" spans="1:15" x14ac:dyDescent="0.3">
      <c r="A809" s="259" t="s">
        <v>3395</v>
      </c>
      <c r="B809" s="261" t="s">
        <v>1017</v>
      </c>
      <c r="C809" s="261" t="s">
        <v>7700</v>
      </c>
      <c r="D809" s="261" t="s">
        <v>11</v>
      </c>
      <c r="E809" s="261" t="s">
        <v>10</v>
      </c>
      <c r="F809" s="259" t="s">
        <v>3427</v>
      </c>
      <c r="G809" s="259" t="s">
        <v>3428</v>
      </c>
      <c r="H809" s="259" t="s">
        <v>6</v>
      </c>
      <c r="I809" s="259" t="s">
        <v>3429</v>
      </c>
      <c r="J809" s="259" t="s">
        <v>2991</v>
      </c>
      <c r="K809" s="259" t="s">
        <v>5</v>
      </c>
      <c r="L809" s="259" t="s">
        <v>7736</v>
      </c>
      <c r="M809" s="259" t="s">
        <v>6513</v>
      </c>
      <c r="N809" s="261" t="s">
        <v>8448</v>
      </c>
      <c r="O809" s="259"/>
    </row>
    <row r="810" spans="1:15" x14ac:dyDescent="0.3">
      <c r="A810" s="259" t="s">
        <v>3395</v>
      </c>
      <c r="B810" s="261" t="s">
        <v>1525</v>
      </c>
      <c r="C810" s="261" t="s">
        <v>7700</v>
      </c>
      <c r="D810" s="261" t="s">
        <v>11</v>
      </c>
      <c r="E810" s="261" t="s">
        <v>10</v>
      </c>
      <c r="F810" s="259" t="s">
        <v>3427</v>
      </c>
      <c r="G810" s="259" t="s">
        <v>3430</v>
      </c>
      <c r="H810" s="259" t="s">
        <v>6</v>
      </c>
      <c r="I810" s="259" t="s">
        <v>3431</v>
      </c>
      <c r="J810" s="259" t="s">
        <v>2991</v>
      </c>
      <c r="K810" s="259" t="s">
        <v>5</v>
      </c>
      <c r="L810" s="259" t="s">
        <v>7736</v>
      </c>
      <c r="M810" s="259" t="s">
        <v>6513</v>
      </c>
      <c r="N810" s="261" t="s">
        <v>8448</v>
      </c>
      <c r="O810" s="259"/>
    </row>
    <row r="811" spans="1:15" x14ac:dyDescent="0.3">
      <c r="A811" s="259" t="s">
        <v>3395</v>
      </c>
      <c r="B811" s="261" t="s">
        <v>758</v>
      </c>
      <c r="C811" s="261" t="s">
        <v>7700</v>
      </c>
      <c r="D811" s="261" t="s">
        <v>11</v>
      </c>
      <c r="E811" s="261" t="s">
        <v>10</v>
      </c>
      <c r="F811" s="259" t="s">
        <v>3427</v>
      </c>
      <c r="G811" s="259" t="s">
        <v>3432</v>
      </c>
      <c r="H811" s="259" t="s">
        <v>6</v>
      </c>
      <c r="I811" s="259" t="s">
        <v>3433</v>
      </c>
      <c r="J811" s="259" t="s">
        <v>2991</v>
      </c>
      <c r="K811" s="259" t="s">
        <v>5</v>
      </c>
      <c r="L811" s="259" t="s">
        <v>7736</v>
      </c>
      <c r="M811" s="259" t="s">
        <v>6513</v>
      </c>
      <c r="N811" s="261" t="s">
        <v>8448</v>
      </c>
      <c r="O811" s="259"/>
    </row>
    <row r="812" spans="1:15" x14ac:dyDescent="0.3">
      <c r="A812" s="259" t="s">
        <v>3395</v>
      </c>
      <c r="B812" s="261" t="s">
        <v>3047</v>
      </c>
      <c r="C812" s="261" t="s">
        <v>7700</v>
      </c>
      <c r="D812" s="261" t="s">
        <v>11</v>
      </c>
      <c r="E812" s="261" t="s">
        <v>10</v>
      </c>
      <c r="F812" s="259" t="s">
        <v>3427</v>
      </c>
      <c r="G812" s="259" t="s">
        <v>3434</v>
      </c>
      <c r="H812" s="259" t="s">
        <v>6</v>
      </c>
      <c r="I812" s="259" t="s">
        <v>3435</v>
      </c>
      <c r="J812" s="259" t="s">
        <v>2991</v>
      </c>
      <c r="K812" s="259" t="s">
        <v>5</v>
      </c>
      <c r="L812" s="259" t="s">
        <v>7736</v>
      </c>
      <c r="M812" s="259" t="s">
        <v>6513</v>
      </c>
      <c r="N812" s="261" t="s">
        <v>8448</v>
      </c>
      <c r="O812" s="259"/>
    </row>
    <row r="813" spans="1:15" x14ac:dyDescent="0.3">
      <c r="A813" s="259" t="s">
        <v>3395</v>
      </c>
      <c r="B813" s="261" t="s">
        <v>2279</v>
      </c>
      <c r="C813" s="261" t="s">
        <v>7700</v>
      </c>
      <c r="D813" s="261" t="s">
        <v>11</v>
      </c>
      <c r="E813" s="261" t="s">
        <v>10</v>
      </c>
      <c r="F813" s="259" t="s">
        <v>3436</v>
      </c>
      <c r="G813" s="259" t="s">
        <v>3439</v>
      </c>
      <c r="H813" s="259" t="s">
        <v>6</v>
      </c>
      <c r="I813" s="259" t="s">
        <v>3440</v>
      </c>
      <c r="J813" s="259" t="s">
        <v>2991</v>
      </c>
      <c r="K813" s="259" t="s">
        <v>5</v>
      </c>
      <c r="L813" s="259" t="s">
        <v>7736</v>
      </c>
      <c r="M813" s="259" t="s">
        <v>8508</v>
      </c>
      <c r="N813" s="261" t="s">
        <v>8448</v>
      </c>
      <c r="O813" s="259"/>
    </row>
    <row r="814" spans="1:15" x14ac:dyDescent="0.3">
      <c r="A814" s="259" t="s">
        <v>3395</v>
      </c>
      <c r="B814" s="261" t="s">
        <v>1594</v>
      </c>
      <c r="C814" s="261" t="s">
        <v>7700</v>
      </c>
      <c r="D814" s="261" t="s">
        <v>11</v>
      </c>
      <c r="E814" s="261" t="s">
        <v>10</v>
      </c>
      <c r="F814" s="259" t="s">
        <v>3441</v>
      </c>
      <c r="G814" s="259" t="s">
        <v>3445</v>
      </c>
      <c r="H814" s="259" t="s">
        <v>6</v>
      </c>
      <c r="I814" s="259" t="s">
        <v>3446</v>
      </c>
      <c r="J814" s="259" t="s">
        <v>2991</v>
      </c>
      <c r="K814" s="259" t="s">
        <v>5</v>
      </c>
      <c r="L814" s="259" t="s">
        <v>7736</v>
      </c>
      <c r="M814" s="259" t="s">
        <v>8509</v>
      </c>
      <c r="N814" s="261" t="s">
        <v>8448</v>
      </c>
      <c r="O814" s="259"/>
    </row>
    <row r="815" spans="1:15" x14ac:dyDescent="0.3">
      <c r="A815" s="259" t="s">
        <v>3392</v>
      </c>
      <c r="B815" s="261" t="s">
        <v>275</v>
      </c>
      <c r="C815" s="261" t="s">
        <v>7700</v>
      </c>
      <c r="D815" s="261" t="s">
        <v>11</v>
      </c>
      <c r="E815" s="261" t="s">
        <v>10</v>
      </c>
      <c r="F815" s="259" t="s">
        <v>3403</v>
      </c>
      <c r="G815" s="259" t="s">
        <v>3404</v>
      </c>
      <c r="H815" s="259" t="s">
        <v>6</v>
      </c>
      <c r="I815" s="259" t="s">
        <v>3405</v>
      </c>
      <c r="J815" s="259" t="s">
        <v>2991</v>
      </c>
      <c r="K815" s="259" t="s">
        <v>5</v>
      </c>
      <c r="L815" s="259" t="s">
        <v>7736</v>
      </c>
      <c r="M815" s="259" t="s">
        <v>7012</v>
      </c>
      <c r="N815" s="261" t="s">
        <v>8448</v>
      </c>
      <c r="O815" s="259"/>
    </row>
    <row r="816" spans="1:15" x14ac:dyDescent="0.3">
      <c r="A816" s="259" t="s">
        <v>3392</v>
      </c>
      <c r="B816" s="261" t="s">
        <v>282</v>
      </c>
      <c r="C816" s="261" t="s">
        <v>7700</v>
      </c>
      <c r="D816" s="261" t="s">
        <v>11</v>
      </c>
      <c r="E816" s="261" t="s">
        <v>10</v>
      </c>
      <c r="F816" s="259" t="s">
        <v>3390</v>
      </c>
      <c r="G816" s="259" t="s">
        <v>3391</v>
      </c>
      <c r="H816" s="259" t="s">
        <v>6</v>
      </c>
      <c r="I816" s="259" t="s">
        <v>3393</v>
      </c>
      <c r="J816" s="259" t="s">
        <v>2991</v>
      </c>
      <c r="K816" s="259" t="s">
        <v>5</v>
      </c>
      <c r="L816" s="259" t="s">
        <v>7736</v>
      </c>
      <c r="M816" s="259" t="s">
        <v>7010</v>
      </c>
      <c r="N816" s="261" t="s">
        <v>8448</v>
      </c>
      <c r="O816" s="259"/>
    </row>
    <row r="817" spans="1:15" x14ac:dyDescent="0.3">
      <c r="A817" s="259" t="s">
        <v>3392</v>
      </c>
      <c r="B817" s="261" t="s">
        <v>3461</v>
      </c>
      <c r="C817" s="261" t="s">
        <v>7700</v>
      </c>
      <c r="D817" s="261" t="s">
        <v>454</v>
      </c>
      <c r="E817" s="261" t="s">
        <v>10</v>
      </c>
      <c r="F817" s="259" t="s">
        <v>3459</v>
      </c>
      <c r="G817" s="259" t="s">
        <v>3460</v>
      </c>
      <c r="H817" s="259" t="s">
        <v>6</v>
      </c>
      <c r="I817" s="259" t="s">
        <v>3462</v>
      </c>
      <c r="J817" s="259" t="s">
        <v>3115</v>
      </c>
      <c r="K817" s="259" t="s">
        <v>5</v>
      </c>
      <c r="L817" s="259" t="s">
        <v>7736</v>
      </c>
      <c r="M817" s="259" t="s">
        <v>7027</v>
      </c>
      <c r="N817" s="261" t="s">
        <v>8448</v>
      </c>
      <c r="O817" s="259"/>
    </row>
    <row r="818" spans="1:15" x14ac:dyDescent="0.3">
      <c r="A818" s="259" t="s">
        <v>3392</v>
      </c>
      <c r="B818" s="261" t="s">
        <v>3464</v>
      </c>
      <c r="C818" s="261" t="s">
        <v>7700</v>
      </c>
      <c r="D818" s="261" t="s">
        <v>11</v>
      </c>
      <c r="E818" s="261" t="s">
        <v>3133</v>
      </c>
      <c r="F818" s="259" t="s">
        <v>3459</v>
      </c>
      <c r="G818" s="259" t="s">
        <v>3463</v>
      </c>
      <c r="H818" s="259" t="s">
        <v>6</v>
      </c>
      <c r="I818" s="259" t="s">
        <v>3462</v>
      </c>
      <c r="J818" s="259" t="s">
        <v>2991</v>
      </c>
      <c r="K818" s="259" t="s">
        <v>5</v>
      </c>
      <c r="L818" s="259" t="s">
        <v>7736</v>
      </c>
      <c r="M818" s="259" t="s">
        <v>7027</v>
      </c>
      <c r="N818" s="261" t="s">
        <v>8448</v>
      </c>
      <c r="O818" s="259"/>
    </row>
    <row r="819" spans="1:15" x14ac:dyDescent="0.3">
      <c r="A819" s="259" t="s">
        <v>3392</v>
      </c>
      <c r="B819" s="261" t="s">
        <v>3413</v>
      </c>
      <c r="C819" s="261" t="s">
        <v>7700</v>
      </c>
      <c r="D819" s="261" t="s">
        <v>11</v>
      </c>
      <c r="E819" s="261" t="s">
        <v>10</v>
      </c>
      <c r="F819" s="259" t="s">
        <v>3403</v>
      </c>
      <c r="G819" s="259" t="s">
        <v>3412</v>
      </c>
      <c r="H819" s="259" t="s">
        <v>6</v>
      </c>
      <c r="I819" s="259" t="s">
        <v>3414</v>
      </c>
      <c r="J819" s="259" t="s">
        <v>2991</v>
      </c>
      <c r="K819" s="259" t="s">
        <v>5</v>
      </c>
      <c r="L819" s="259" t="s">
        <v>7736</v>
      </c>
      <c r="M819" s="259" t="s">
        <v>7012</v>
      </c>
      <c r="N819" s="261" t="s">
        <v>8448</v>
      </c>
      <c r="O819" s="259"/>
    </row>
    <row r="820" spans="1:15" x14ac:dyDescent="0.3">
      <c r="A820" s="259" t="s">
        <v>3392</v>
      </c>
      <c r="B820" s="261" t="s">
        <v>3472</v>
      </c>
      <c r="C820" s="261" t="s">
        <v>7700</v>
      </c>
      <c r="D820" s="261" t="s">
        <v>454</v>
      </c>
      <c r="E820" s="261" t="s">
        <v>10</v>
      </c>
      <c r="F820" s="259" t="s">
        <v>3470</v>
      </c>
      <c r="G820" s="259" t="s">
        <v>3471</v>
      </c>
      <c r="H820" s="259" t="s">
        <v>6</v>
      </c>
      <c r="I820" s="259" t="s">
        <v>3473</v>
      </c>
      <c r="J820" s="259" t="s">
        <v>3115</v>
      </c>
      <c r="K820" s="259" t="s">
        <v>5</v>
      </c>
      <c r="L820" s="259" t="s">
        <v>7736</v>
      </c>
      <c r="M820" s="259" t="s">
        <v>7030</v>
      </c>
      <c r="N820" s="261" t="s">
        <v>8448</v>
      </c>
      <c r="O820" s="259"/>
    </row>
    <row r="821" spans="1:15" x14ac:dyDescent="0.3">
      <c r="A821" s="259" t="s">
        <v>3392</v>
      </c>
      <c r="B821" s="261" t="s">
        <v>3475</v>
      </c>
      <c r="C821" s="261" t="s">
        <v>7700</v>
      </c>
      <c r="D821" s="261" t="s">
        <v>11</v>
      </c>
      <c r="E821" s="261" t="s">
        <v>3133</v>
      </c>
      <c r="F821" s="259" t="s">
        <v>3470</v>
      </c>
      <c r="G821" s="259" t="s">
        <v>3474</v>
      </c>
      <c r="H821" s="259" t="s">
        <v>6</v>
      </c>
      <c r="I821" s="259" t="s">
        <v>3473</v>
      </c>
      <c r="J821" s="259" t="s">
        <v>2991</v>
      </c>
      <c r="K821" s="259" t="s">
        <v>5</v>
      </c>
      <c r="L821" s="259" t="s">
        <v>7736</v>
      </c>
      <c r="M821" s="259" t="s">
        <v>7030</v>
      </c>
      <c r="N821" s="261" t="s">
        <v>8448</v>
      </c>
      <c r="O821" s="259"/>
    </row>
    <row r="822" spans="1:15" x14ac:dyDescent="0.3">
      <c r="A822" s="259" t="s">
        <v>3392</v>
      </c>
      <c r="B822" s="261" t="s">
        <v>3425</v>
      </c>
      <c r="C822" s="261" t="s">
        <v>7700</v>
      </c>
      <c r="D822" s="261" t="s">
        <v>11</v>
      </c>
      <c r="E822" s="261" t="s">
        <v>10</v>
      </c>
      <c r="F822" s="259" t="s">
        <v>3423</v>
      </c>
      <c r="G822" s="259" t="s">
        <v>3424</v>
      </c>
      <c r="H822" s="259" t="s">
        <v>6</v>
      </c>
      <c r="I822" s="259" t="s">
        <v>3426</v>
      </c>
      <c r="J822" s="259" t="s">
        <v>2991</v>
      </c>
      <c r="K822" s="259" t="s">
        <v>5</v>
      </c>
      <c r="L822" s="259" t="s">
        <v>7736</v>
      </c>
      <c r="M822" s="259" t="s">
        <v>7017</v>
      </c>
      <c r="N822" s="261" t="s">
        <v>8448</v>
      </c>
      <c r="O822" s="259"/>
    </row>
    <row r="823" spans="1:15" x14ac:dyDescent="0.3">
      <c r="A823" s="259" t="s">
        <v>3392</v>
      </c>
      <c r="B823" s="261" t="s">
        <v>3398</v>
      </c>
      <c r="C823" s="261" t="s">
        <v>7700</v>
      </c>
      <c r="D823" s="261" t="s">
        <v>11</v>
      </c>
      <c r="E823" s="261" t="s">
        <v>10</v>
      </c>
      <c r="F823" s="259" t="s">
        <v>3390</v>
      </c>
      <c r="G823" s="259" t="s">
        <v>3397</v>
      </c>
      <c r="H823" s="259" t="s">
        <v>6</v>
      </c>
      <c r="I823" s="259" t="s">
        <v>3399</v>
      </c>
      <c r="J823" s="259" t="s">
        <v>2991</v>
      </c>
      <c r="K823" s="259" t="s">
        <v>5</v>
      </c>
      <c r="L823" s="259" t="s">
        <v>7736</v>
      </c>
      <c r="M823" s="259" t="s">
        <v>7010</v>
      </c>
      <c r="N823" s="261" t="s">
        <v>8448</v>
      </c>
      <c r="O823" s="259"/>
    </row>
    <row r="824" spans="1:15" x14ac:dyDescent="0.3">
      <c r="A824" s="259" t="s">
        <v>3392</v>
      </c>
      <c r="B824" s="261" t="s">
        <v>3401</v>
      </c>
      <c r="C824" s="261" t="s">
        <v>7700</v>
      </c>
      <c r="D824" s="261" t="s">
        <v>11</v>
      </c>
      <c r="E824" s="261" t="s">
        <v>10</v>
      </c>
      <c r="F824" s="259" t="s">
        <v>3390</v>
      </c>
      <c r="G824" s="259" t="s">
        <v>3400</v>
      </c>
      <c r="H824" s="259" t="s">
        <v>6</v>
      </c>
      <c r="I824" s="259" t="s">
        <v>3402</v>
      </c>
      <c r="J824" s="259" t="s">
        <v>2991</v>
      </c>
      <c r="K824" s="259" t="s">
        <v>5</v>
      </c>
      <c r="L824" s="259" t="s">
        <v>7736</v>
      </c>
      <c r="M824" s="259" t="s">
        <v>7010</v>
      </c>
      <c r="N824" s="261" t="s">
        <v>8448</v>
      </c>
      <c r="O824" s="259"/>
    </row>
    <row r="825" spans="1:15" x14ac:dyDescent="0.3">
      <c r="A825" s="259" t="s">
        <v>3392</v>
      </c>
      <c r="B825" s="261" t="s">
        <v>3443</v>
      </c>
      <c r="C825" s="261" t="s">
        <v>7700</v>
      </c>
      <c r="D825" s="261" t="s">
        <v>11</v>
      </c>
      <c r="E825" s="261" t="s">
        <v>10</v>
      </c>
      <c r="F825" s="259" t="s">
        <v>3441</v>
      </c>
      <c r="G825" s="259" t="s">
        <v>3442</v>
      </c>
      <c r="H825" s="259" t="s">
        <v>6</v>
      </c>
      <c r="I825" s="259" t="s">
        <v>3444</v>
      </c>
      <c r="J825" s="259" t="s">
        <v>2991</v>
      </c>
      <c r="K825" s="259" t="s">
        <v>5</v>
      </c>
      <c r="L825" s="259" t="s">
        <v>7736</v>
      </c>
      <c r="M825" s="259" t="s">
        <v>8510</v>
      </c>
      <c r="N825" s="261" t="s">
        <v>8448</v>
      </c>
      <c r="O825" s="259"/>
    </row>
    <row r="826" spans="1:15" x14ac:dyDescent="0.3">
      <c r="A826" s="259" t="s">
        <v>5114</v>
      </c>
      <c r="B826" s="261" t="s">
        <v>5575</v>
      </c>
      <c r="C826" s="261" t="s">
        <v>5528</v>
      </c>
      <c r="D826" s="261" t="s">
        <v>11</v>
      </c>
      <c r="E826" s="261" t="s">
        <v>10</v>
      </c>
      <c r="F826" s="259" t="s">
        <v>5532</v>
      </c>
      <c r="G826" s="259" t="s">
        <v>5574</v>
      </c>
      <c r="H826" s="259" t="s">
        <v>6</v>
      </c>
      <c r="I826" s="259" t="s">
        <v>5576</v>
      </c>
      <c r="J826" s="259" t="s">
        <v>3118</v>
      </c>
      <c r="K826" s="259" t="s">
        <v>5</v>
      </c>
      <c r="L826" s="259" t="s">
        <v>7650</v>
      </c>
      <c r="M826" s="259" t="s">
        <v>6517</v>
      </c>
      <c r="N826" s="261" t="s">
        <v>8448</v>
      </c>
      <c r="O826" s="259"/>
    </row>
    <row r="827" spans="1:15" x14ac:dyDescent="0.3">
      <c r="A827" s="259" t="s">
        <v>5114</v>
      </c>
      <c r="B827" s="261" t="s">
        <v>1035</v>
      </c>
      <c r="C827" s="261" t="s">
        <v>71</v>
      </c>
      <c r="D827" s="261" t="s">
        <v>11</v>
      </c>
      <c r="E827" s="261" t="s">
        <v>10</v>
      </c>
      <c r="F827" s="259" t="s">
        <v>5419</v>
      </c>
      <c r="G827" s="259" t="s">
        <v>5448</v>
      </c>
      <c r="H827" s="259" t="s">
        <v>6</v>
      </c>
      <c r="I827" s="259" t="s">
        <v>5449</v>
      </c>
      <c r="J827" s="259" t="s">
        <v>3118</v>
      </c>
      <c r="K827" s="259" t="s">
        <v>5</v>
      </c>
      <c r="L827" s="259" t="s">
        <v>7650</v>
      </c>
      <c r="M827" s="259" t="s">
        <v>6525</v>
      </c>
      <c r="N827" s="261" t="s">
        <v>8448</v>
      </c>
      <c r="O827" s="259"/>
    </row>
    <row r="828" spans="1:15" x14ac:dyDescent="0.3">
      <c r="A828" s="259" t="s">
        <v>5114</v>
      </c>
      <c r="B828" s="261" t="s">
        <v>1002</v>
      </c>
      <c r="C828" s="261" t="s">
        <v>71</v>
      </c>
      <c r="D828" s="261" t="s">
        <v>2107</v>
      </c>
      <c r="E828" s="261" t="s">
        <v>10</v>
      </c>
      <c r="F828" s="259" t="s">
        <v>5062</v>
      </c>
      <c r="G828" s="259" t="s">
        <v>5113</v>
      </c>
      <c r="H828" s="259" t="s">
        <v>6</v>
      </c>
      <c r="I828" s="259" t="s">
        <v>5115</v>
      </c>
      <c r="J828" s="259" t="s">
        <v>4729</v>
      </c>
      <c r="K828" s="259" t="s">
        <v>5</v>
      </c>
      <c r="L828" s="259" t="s">
        <v>7650</v>
      </c>
      <c r="M828" s="259" t="s">
        <v>6515</v>
      </c>
      <c r="N828" s="261" t="s">
        <v>8448</v>
      </c>
      <c r="O828" s="259"/>
    </row>
    <row r="829" spans="1:15" x14ac:dyDescent="0.3">
      <c r="A829" s="259" t="s">
        <v>5114</v>
      </c>
      <c r="B829" s="261" t="s">
        <v>1041</v>
      </c>
      <c r="C829" s="261" t="s">
        <v>71</v>
      </c>
      <c r="D829" s="261" t="s">
        <v>454</v>
      </c>
      <c r="E829" s="261" t="s">
        <v>3133</v>
      </c>
      <c r="F829" s="259" t="s">
        <v>5062</v>
      </c>
      <c r="G829" s="259" t="s">
        <v>5116</v>
      </c>
      <c r="H829" s="259" t="s">
        <v>6</v>
      </c>
      <c r="I829" s="259" t="s">
        <v>5115</v>
      </c>
      <c r="J829" s="259" t="s">
        <v>3110</v>
      </c>
      <c r="K829" s="259" t="s">
        <v>5</v>
      </c>
      <c r="L829" s="259" t="s">
        <v>7650</v>
      </c>
      <c r="M829" s="259" t="s">
        <v>6515</v>
      </c>
      <c r="N829" s="261" t="s">
        <v>8448</v>
      </c>
      <c r="O829" s="259"/>
    </row>
    <row r="830" spans="1:15" x14ac:dyDescent="0.3">
      <c r="A830" s="259" t="s">
        <v>5114</v>
      </c>
      <c r="B830" s="261" t="s">
        <v>5374</v>
      </c>
      <c r="C830" s="261" t="s">
        <v>67</v>
      </c>
      <c r="D830" s="261" t="s">
        <v>11</v>
      </c>
      <c r="E830" s="261" t="s">
        <v>10</v>
      </c>
      <c r="F830" s="259" t="s">
        <v>5367</v>
      </c>
      <c r="G830" s="259" t="s">
        <v>5373</v>
      </c>
      <c r="H830" s="259" t="s">
        <v>6</v>
      </c>
      <c r="I830" s="259" t="s">
        <v>5375</v>
      </c>
      <c r="J830" s="259" t="s">
        <v>3118</v>
      </c>
      <c r="K830" s="259" t="s">
        <v>5</v>
      </c>
      <c r="L830" s="259" t="s">
        <v>7650</v>
      </c>
      <c r="M830" s="259" t="s">
        <v>8511</v>
      </c>
      <c r="N830" s="261" t="s">
        <v>8448</v>
      </c>
      <c r="O830" s="259"/>
    </row>
    <row r="831" spans="1:15" x14ac:dyDescent="0.3">
      <c r="A831" s="259" t="s">
        <v>5114</v>
      </c>
      <c r="B831" s="261" t="s">
        <v>694</v>
      </c>
      <c r="C831" s="261" t="s">
        <v>7700</v>
      </c>
      <c r="D831" s="261" t="s">
        <v>11</v>
      </c>
      <c r="E831" s="261" t="s">
        <v>10</v>
      </c>
      <c r="F831" s="259" t="s">
        <v>5323</v>
      </c>
      <c r="G831" s="259" t="s">
        <v>5326</v>
      </c>
      <c r="H831" s="259" t="s">
        <v>6</v>
      </c>
      <c r="I831" s="259" t="s">
        <v>5327</v>
      </c>
      <c r="J831" s="259" t="s">
        <v>3118</v>
      </c>
      <c r="K831" s="259" t="s">
        <v>5</v>
      </c>
      <c r="L831" s="259" t="s">
        <v>7650</v>
      </c>
      <c r="M831" s="259" t="s">
        <v>8512</v>
      </c>
      <c r="N831" s="261" t="s">
        <v>8448</v>
      </c>
      <c r="O831" s="259"/>
    </row>
    <row r="832" spans="1:15" x14ac:dyDescent="0.3">
      <c r="A832" s="259" t="s">
        <v>5114</v>
      </c>
      <c r="B832" s="261" t="s">
        <v>697</v>
      </c>
      <c r="C832" s="261" t="s">
        <v>71</v>
      </c>
      <c r="D832" s="261" t="s">
        <v>11</v>
      </c>
      <c r="E832" s="261" t="s">
        <v>10</v>
      </c>
      <c r="F832" s="259" t="s">
        <v>5419</v>
      </c>
      <c r="G832" s="259" t="s">
        <v>5467</v>
      </c>
      <c r="H832" s="259" t="s">
        <v>6</v>
      </c>
      <c r="I832" s="259" t="s">
        <v>5468</v>
      </c>
      <c r="J832" s="259" t="s">
        <v>3118</v>
      </c>
      <c r="K832" s="259" t="s">
        <v>5</v>
      </c>
      <c r="L832" s="259" t="s">
        <v>7650</v>
      </c>
      <c r="M832" s="259" t="s">
        <v>7017</v>
      </c>
      <c r="N832" s="261" t="s">
        <v>8448</v>
      </c>
      <c r="O832" s="259"/>
    </row>
    <row r="833" spans="1:15" x14ac:dyDescent="0.3">
      <c r="A833" s="259" t="s">
        <v>5114</v>
      </c>
      <c r="B833" s="261" t="s">
        <v>688</v>
      </c>
      <c r="C833" s="261" t="s">
        <v>67</v>
      </c>
      <c r="D833" s="261" t="s">
        <v>11</v>
      </c>
      <c r="E833" s="261" t="s">
        <v>10</v>
      </c>
      <c r="F833" s="259" t="s">
        <v>5367</v>
      </c>
      <c r="G833" s="259" t="s">
        <v>5401</v>
      </c>
      <c r="H833" s="259" t="s">
        <v>6</v>
      </c>
      <c r="I833" s="259" t="s">
        <v>5402</v>
      </c>
      <c r="J833" s="259" t="s">
        <v>3118</v>
      </c>
      <c r="K833" s="259" t="s">
        <v>5</v>
      </c>
      <c r="L833" s="259" t="s">
        <v>7650</v>
      </c>
      <c r="M833" s="259" t="s">
        <v>6523</v>
      </c>
      <c r="N833" s="261" t="s">
        <v>8448</v>
      </c>
      <c r="O833" s="259"/>
    </row>
    <row r="834" spans="1:15" x14ac:dyDescent="0.3">
      <c r="A834" s="259" t="s">
        <v>5114</v>
      </c>
      <c r="B834" s="261" t="s">
        <v>2449</v>
      </c>
      <c r="C834" s="261" t="s">
        <v>71</v>
      </c>
      <c r="D834" s="261" t="s">
        <v>11</v>
      </c>
      <c r="E834" s="261" t="s">
        <v>10</v>
      </c>
      <c r="F834" s="259" t="s">
        <v>5367</v>
      </c>
      <c r="G834" s="259" t="s">
        <v>5411</v>
      </c>
      <c r="H834" s="259" t="s">
        <v>6</v>
      </c>
      <c r="I834" s="259" t="s">
        <v>5412</v>
      </c>
      <c r="J834" s="259" t="s">
        <v>3118</v>
      </c>
      <c r="K834" s="259" t="s">
        <v>5</v>
      </c>
      <c r="L834" s="259" t="s">
        <v>7650</v>
      </c>
      <c r="M834" s="259" t="s">
        <v>7020</v>
      </c>
      <c r="N834" s="261" t="s">
        <v>8448</v>
      </c>
      <c r="O834" s="259"/>
    </row>
    <row r="835" spans="1:15" x14ac:dyDescent="0.3">
      <c r="A835" s="259" t="s">
        <v>5114</v>
      </c>
      <c r="B835" s="261" t="s">
        <v>5319</v>
      </c>
      <c r="C835" s="261" t="s">
        <v>7700</v>
      </c>
      <c r="D835" s="261" t="s">
        <v>11</v>
      </c>
      <c r="E835" s="261" t="s">
        <v>10</v>
      </c>
      <c r="F835" s="259" t="s">
        <v>5268</v>
      </c>
      <c r="G835" s="259" t="s">
        <v>5318</v>
      </c>
      <c r="H835" s="259" t="s">
        <v>6</v>
      </c>
      <c r="I835" s="259" t="s">
        <v>5320</v>
      </c>
      <c r="J835" s="259" t="s">
        <v>3118</v>
      </c>
      <c r="K835" s="259" t="s">
        <v>5</v>
      </c>
      <c r="L835" s="259" t="s">
        <v>7650</v>
      </c>
      <c r="M835" s="259" t="s">
        <v>6521</v>
      </c>
      <c r="N835" s="261" t="s">
        <v>8448</v>
      </c>
      <c r="O835" s="259"/>
    </row>
    <row r="836" spans="1:15" x14ac:dyDescent="0.3">
      <c r="A836" s="259" t="s">
        <v>5114</v>
      </c>
      <c r="B836" s="261" t="s">
        <v>2882</v>
      </c>
      <c r="C836" s="261" t="s">
        <v>67</v>
      </c>
      <c r="D836" s="261" t="s">
        <v>11</v>
      </c>
      <c r="E836" s="261" t="s">
        <v>10</v>
      </c>
      <c r="F836" s="259" t="s">
        <v>5367</v>
      </c>
      <c r="G836" s="259" t="s">
        <v>5418</v>
      </c>
      <c r="H836" s="259" t="s">
        <v>6</v>
      </c>
      <c r="I836" s="259" t="s">
        <v>3111</v>
      </c>
      <c r="J836" s="259" t="s">
        <v>3118</v>
      </c>
      <c r="K836" s="259" t="s">
        <v>5</v>
      </c>
      <c r="L836" s="259" t="s">
        <v>7650</v>
      </c>
      <c r="M836" s="259" t="s">
        <v>6523</v>
      </c>
      <c r="N836" s="261" t="s">
        <v>8448</v>
      </c>
      <c r="O836" s="259"/>
    </row>
    <row r="837" spans="1:15" x14ac:dyDescent="0.3">
      <c r="A837" s="259" t="s">
        <v>5114</v>
      </c>
      <c r="B837" s="261" t="s">
        <v>761</v>
      </c>
      <c r="C837" s="261" t="s">
        <v>7700</v>
      </c>
      <c r="D837" s="261" t="s">
        <v>11</v>
      </c>
      <c r="E837" s="261" t="s">
        <v>10</v>
      </c>
      <c r="F837" s="259" t="s">
        <v>5367</v>
      </c>
      <c r="G837" s="259" t="s">
        <v>5413</v>
      </c>
      <c r="H837" s="259" t="s">
        <v>6</v>
      </c>
      <c r="I837" s="259" t="s">
        <v>5414</v>
      </c>
      <c r="J837" s="259" t="s">
        <v>3118</v>
      </c>
      <c r="K837" s="259" t="s">
        <v>5</v>
      </c>
      <c r="L837" s="259" t="s">
        <v>7650</v>
      </c>
      <c r="M837" s="259" t="s">
        <v>7020</v>
      </c>
      <c r="N837" s="261" t="s">
        <v>8448</v>
      </c>
      <c r="O837" s="259"/>
    </row>
    <row r="838" spans="1:15" x14ac:dyDescent="0.3">
      <c r="A838" s="259" t="s">
        <v>5124</v>
      </c>
      <c r="B838" s="261" t="s">
        <v>2090</v>
      </c>
      <c r="C838" s="261" t="s">
        <v>67</v>
      </c>
      <c r="D838" s="261" t="s">
        <v>11</v>
      </c>
      <c r="E838" s="261" t="s">
        <v>10</v>
      </c>
      <c r="F838" s="259" t="s">
        <v>5367</v>
      </c>
      <c r="G838" s="259" t="s">
        <v>5396</v>
      </c>
      <c r="H838" s="259" t="s">
        <v>6</v>
      </c>
      <c r="I838" s="259" t="s">
        <v>5397</v>
      </c>
      <c r="J838" s="259" t="s">
        <v>3118</v>
      </c>
      <c r="K838" s="259" t="s">
        <v>5</v>
      </c>
      <c r="L838" s="259" t="s">
        <v>7650</v>
      </c>
      <c r="M838" s="259" t="s">
        <v>8513</v>
      </c>
      <c r="N838" s="261" t="s">
        <v>8448</v>
      </c>
      <c r="O838" s="259"/>
    </row>
    <row r="839" spans="1:15" x14ac:dyDescent="0.3">
      <c r="A839" s="259" t="s">
        <v>5124</v>
      </c>
      <c r="B839" s="261" t="s">
        <v>4734</v>
      </c>
      <c r="C839" s="261" t="s">
        <v>3109</v>
      </c>
      <c r="D839" s="261" t="s">
        <v>11</v>
      </c>
      <c r="E839" s="261" t="s">
        <v>10</v>
      </c>
      <c r="F839" s="259" t="s">
        <v>5419</v>
      </c>
      <c r="G839" s="259" t="s">
        <v>5437</v>
      </c>
      <c r="H839" s="259" t="s">
        <v>6</v>
      </c>
      <c r="I839" s="259" t="s">
        <v>5438</v>
      </c>
      <c r="J839" s="259" t="s">
        <v>3118</v>
      </c>
      <c r="K839" s="259" t="s">
        <v>5</v>
      </c>
      <c r="L839" s="259" t="s">
        <v>7650</v>
      </c>
      <c r="M839" s="259" t="s">
        <v>8514</v>
      </c>
      <c r="N839" s="261" t="s">
        <v>8448</v>
      </c>
      <c r="O839" s="259"/>
    </row>
    <row r="840" spans="1:15" x14ac:dyDescent="0.3">
      <c r="A840" s="259" t="s">
        <v>5124</v>
      </c>
      <c r="B840" s="261" t="s">
        <v>5483</v>
      </c>
      <c r="C840" s="261" t="s">
        <v>71</v>
      </c>
      <c r="D840" s="261" t="s">
        <v>11</v>
      </c>
      <c r="E840" s="261" t="s">
        <v>10</v>
      </c>
      <c r="F840" s="259" t="s">
        <v>5471</v>
      </c>
      <c r="G840" s="259" t="s">
        <v>5482</v>
      </c>
      <c r="H840" s="259" t="s">
        <v>6</v>
      </c>
      <c r="I840" s="259" t="s">
        <v>5484</v>
      </c>
      <c r="J840" s="259" t="s">
        <v>3118</v>
      </c>
      <c r="K840" s="259" t="s">
        <v>5</v>
      </c>
      <c r="L840" s="259" t="s">
        <v>7650</v>
      </c>
      <c r="M840" s="259" t="s">
        <v>8556</v>
      </c>
      <c r="N840" s="261" t="s">
        <v>8448</v>
      </c>
      <c r="O840" s="259"/>
    </row>
    <row r="841" spans="1:15" x14ac:dyDescent="0.3">
      <c r="A841" s="259" t="s">
        <v>5124</v>
      </c>
      <c r="B841" s="261" t="s">
        <v>4317</v>
      </c>
      <c r="C841" s="261" t="s">
        <v>7700</v>
      </c>
      <c r="D841" s="261" t="s">
        <v>454</v>
      </c>
      <c r="E841" s="261" t="s">
        <v>10</v>
      </c>
      <c r="F841" s="259" t="s">
        <v>5117</v>
      </c>
      <c r="G841" s="259" t="s">
        <v>5123</v>
      </c>
      <c r="H841" s="259" t="s">
        <v>6</v>
      </c>
      <c r="I841" s="259" t="s">
        <v>5125</v>
      </c>
      <c r="J841" s="259" t="s">
        <v>2847</v>
      </c>
      <c r="K841" s="259" t="s">
        <v>5</v>
      </c>
      <c r="L841" s="259" t="s">
        <v>7650</v>
      </c>
      <c r="M841" s="259" t="s">
        <v>8162</v>
      </c>
      <c r="N841" s="261" t="s">
        <v>8448</v>
      </c>
      <c r="O841" s="259"/>
    </row>
    <row r="842" spans="1:15" x14ac:dyDescent="0.3">
      <c r="A842" s="259" t="s">
        <v>5124</v>
      </c>
      <c r="B842" s="261" t="s">
        <v>961</v>
      </c>
      <c r="C842" s="261" t="s">
        <v>7700</v>
      </c>
      <c r="D842" s="261" t="s">
        <v>11</v>
      </c>
      <c r="E842" s="261" t="s">
        <v>3133</v>
      </c>
      <c r="F842" s="259" t="s">
        <v>5117</v>
      </c>
      <c r="G842" s="259" t="s">
        <v>5126</v>
      </c>
      <c r="H842" s="259" t="s">
        <v>6</v>
      </c>
      <c r="I842" s="259" t="s">
        <v>5125</v>
      </c>
      <c r="J842" s="259" t="s">
        <v>3118</v>
      </c>
      <c r="K842" s="259" t="s">
        <v>5</v>
      </c>
      <c r="L842" s="259" t="s">
        <v>7650</v>
      </c>
      <c r="M842" s="259" t="s">
        <v>8162</v>
      </c>
      <c r="N842" s="261" t="s">
        <v>8448</v>
      </c>
      <c r="O842" s="259"/>
    </row>
    <row r="843" spans="1:15" x14ac:dyDescent="0.3">
      <c r="A843" s="259" t="s">
        <v>5124</v>
      </c>
      <c r="B843" s="261" t="s">
        <v>427</v>
      </c>
      <c r="C843" s="261" t="s">
        <v>71</v>
      </c>
      <c r="D843" s="261" t="s">
        <v>11</v>
      </c>
      <c r="E843" s="261" t="s">
        <v>3133</v>
      </c>
      <c r="F843" s="259" t="s">
        <v>5165</v>
      </c>
      <c r="G843" s="259" t="s">
        <v>5204</v>
      </c>
      <c r="H843" s="259" t="s">
        <v>6</v>
      </c>
      <c r="I843" s="259" t="s">
        <v>5203</v>
      </c>
      <c r="J843" s="259" t="s">
        <v>3118</v>
      </c>
      <c r="K843" s="259" t="s">
        <v>5</v>
      </c>
      <c r="L843" s="259" t="s">
        <v>7650</v>
      </c>
      <c r="M843" s="259" t="s">
        <v>8515</v>
      </c>
      <c r="N843" s="261" t="s">
        <v>8448</v>
      </c>
      <c r="O843" s="259"/>
    </row>
    <row r="844" spans="1:15" x14ac:dyDescent="0.3">
      <c r="A844" s="259" t="s">
        <v>5124</v>
      </c>
      <c r="B844" s="261" t="s">
        <v>4873</v>
      </c>
      <c r="C844" s="261" t="s">
        <v>7700</v>
      </c>
      <c r="D844" s="261" t="s">
        <v>11</v>
      </c>
      <c r="E844" s="261" t="s">
        <v>10</v>
      </c>
      <c r="F844" s="259" t="s">
        <v>5419</v>
      </c>
      <c r="G844" s="259" t="s">
        <v>5456</v>
      </c>
      <c r="H844" s="259" t="s">
        <v>6</v>
      </c>
      <c r="I844" s="259" t="s">
        <v>5457</v>
      </c>
      <c r="J844" s="259" t="s">
        <v>3118</v>
      </c>
      <c r="K844" s="259" t="s">
        <v>5</v>
      </c>
      <c r="L844" s="259" t="s">
        <v>7650</v>
      </c>
      <c r="M844" s="259" t="s">
        <v>7017</v>
      </c>
      <c r="N844" s="261" t="s">
        <v>8448</v>
      </c>
      <c r="O844" s="259"/>
    </row>
    <row r="845" spans="1:15" x14ac:dyDescent="0.3">
      <c r="A845" s="259" t="s">
        <v>5124</v>
      </c>
      <c r="B845" s="261" t="s">
        <v>386</v>
      </c>
      <c r="C845" s="261" t="s">
        <v>67</v>
      </c>
      <c r="D845" s="261" t="s">
        <v>454</v>
      </c>
      <c r="E845" s="261" t="s">
        <v>10</v>
      </c>
      <c r="F845" s="259" t="s">
        <v>5165</v>
      </c>
      <c r="G845" s="259" t="s">
        <v>5202</v>
      </c>
      <c r="H845" s="259" t="s">
        <v>6</v>
      </c>
      <c r="I845" s="259" t="s">
        <v>5203</v>
      </c>
      <c r="J845" s="259" t="s">
        <v>2847</v>
      </c>
      <c r="K845" s="259" t="s">
        <v>5</v>
      </c>
      <c r="L845" s="259" t="s">
        <v>7650</v>
      </c>
      <c r="M845" s="259" t="s">
        <v>8515</v>
      </c>
      <c r="N845" s="261" t="s">
        <v>8448</v>
      </c>
      <c r="O845" s="259"/>
    </row>
    <row r="846" spans="1:15" x14ac:dyDescent="0.3">
      <c r="A846" s="259" t="s">
        <v>5124</v>
      </c>
      <c r="B846" s="261" t="s">
        <v>4796</v>
      </c>
      <c r="C846" s="261" t="s">
        <v>7700</v>
      </c>
      <c r="D846" s="261" t="s">
        <v>11</v>
      </c>
      <c r="E846" s="261" t="s">
        <v>10</v>
      </c>
      <c r="F846" s="259" t="s">
        <v>5367</v>
      </c>
      <c r="G846" s="259" t="s">
        <v>5409</v>
      </c>
      <c r="H846" s="259" t="s">
        <v>6</v>
      </c>
      <c r="I846" s="259" t="s">
        <v>5410</v>
      </c>
      <c r="J846" s="259" t="s">
        <v>3118</v>
      </c>
      <c r="K846" s="259" t="s">
        <v>5</v>
      </c>
      <c r="L846" s="259" t="s">
        <v>7650</v>
      </c>
      <c r="M846" s="259" t="s">
        <v>8513</v>
      </c>
      <c r="N846" s="261" t="s">
        <v>8448</v>
      </c>
      <c r="O846" s="259"/>
    </row>
    <row r="847" spans="1:15" x14ac:dyDescent="0.3">
      <c r="A847" s="259" t="s">
        <v>5071</v>
      </c>
      <c r="B847" s="261" t="s">
        <v>4811</v>
      </c>
      <c r="C847" s="261" t="s">
        <v>71</v>
      </c>
      <c r="D847" s="261" t="s">
        <v>11</v>
      </c>
      <c r="E847" s="261" t="s">
        <v>10</v>
      </c>
      <c r="F847" s="259" t="s">
        <v>5207</v>
      </c>
      <c r="G847" s="259" t="s">
        <v>5228</v>
      </c>
      <c r="H847" s="259" t="s">
        <v>6</v>
      </c>
      <c r="I847" s="259" t="s">
        <v>5229</v>
      </c>
      <c r="J847" s="259" t="s">
        <v>3118</v>
      </c>
      <c r="K847" s="259" t="s">
        <v>5</v>
      </c>
      <c r="L847" s="259" t="s">
        <v>7650</v>
      </c>
      <c r="M847" s="259" t="s">
        <v>6519</v>
      </c>
      <c r="N847" s="261" t="s">
        <v>8448</v>
      </c>
      <c r="O847" s="259"/>
    </row>
    <row r="848" spans="1:15" x14ac:dyDescent="0.3">
      <c r="A848" s="259" t="s">
        <v>5071</v>
      </c>
      <c r="B848" s="261" t="s">
        <v>4737</v>
      </c>
      <c r="C848" s="261" t="s">
        <v>71</v>
      </c>
      <c r="D848" s="261" t="s">
        <v>11</v>
      </c>
      <c r="E848" s="261" t="s">
        <v>10</v>
      </c>
      <c r="F848" s="259" t="s">
        <v>5207</v>
      </c>
      <c r="G848" s="259" t="s">
        <v>5208</v>
      </c>
      <c r="H848" s="259" t="s">
        <v>6</v>
      </c>
      <c r="I848" s="259" t="s">
        <v>5209</v>
      </c>
      <c r="J848" s="259" t="s">
        <v>3118</v>
      </c>
      <c r="K848" s="259" t="s">
        <v>5</v>
      </c>
      <c r="L848" s="259" t="s">
        <v>7650</v>
      </c>
      <c r="M848" s="259" t="s">
        <v>6519</v>
      </c>
      <c r="N848" s="261" t="s">
        <v>8448</v>
      </c>
      <c r="O848" s="259"/>
    </row>
    <row r="849" spans="1:15" x14ac:dyDescent="0.3">
      <c r="A849" s="259" t="s">
        <v>5071</v>
      </c>
      <c r="B849" s="261" t="s">
        <v>4741</v>
      </c>
      <c r="C849" s="261" t="s">
        <v>71</v>
      </c>
      <c r="D849" s="261" t="s">
        <v>11</v>
      </c>
      <c r="E849" s="261" t="s">
        <v>10</v>
      </c>
      <c r="F849" s="259" t="s">
        <v>5207</v>
      </c>
      <c r="G849" s="259" t="s">
        <v>5239</v>
      </c>
      <c r="H849" s="259" t="s">
        <v>6</v>
      </c>
      <c r="I849" s="259" t="s">
        <v>5240</v>
      </c>
      <c r="J849" s="259" t="s">
        <v>3118</v>
      </c>
      <c r="K849" s="259" t="s">
        <v>5</v>
      </c>
      <c r="L849" s="259" t="s">
        <v>7650</v>
      </c>
      <c r="M849" s="259" t="s">
        <v>6519</v>
      </c>
      <c r="N849" s="261" t="s">
        <v>8448</v>
      </c>
      <c r="O849" s="259"/>
    </row>
    <row r="850" spans="1:15" x14ac:dyDescent="0.3">
      <c r="A850" s="259" t="s">
        <v>5071</v>
      </c>
      <c r="B850" s="261" t="s">
        <v>5211</v>
      </c>
      <c r="C850" s="261" t="s">
        <v>71</v>
      </c>
      <c r="D850" s="261" t="s">
        <v>11</v>
      </c>
      <c r="E850" s="261" t="s">
        <v>10</v>
      </c>
      <c r="F850" s="259" t="s">
        <v>5207</v>
      </c>
      <c r="G850" s="259" t="s">
        <v>5210</v>
      </c>
      <c r="H850" s="259" t="s">
        <v>6</v>
      </c>
      <c r="I850" s="259" t="s">
        <v>5212</v>
      </c>
      <c r="J850" s="259" t="s">
        <v>3118</v>
      </c>
      <c r="K850" s="259" t="s">
        <v>5</v>
      </c>
      <c r="L850" s="259" t="s">
        <v>7650</v>
      </c>
      <c r="M850" s="259" t="s">
        <v>6519</v>
      </c>
      <c r="N850" s="261" t="s">
        <v>8448</v>
      </c>
      <c r="O850" s="259"/>
    </row>
    <row r="851" spans="1:15" x14ac:dyDescent="0.3">
      <c r="A851" s="259" t="s">
        <v>5071</v>
      </c>
      <c r="B851" s="261" t="s">
        <v>5214</v>
      </c>
      <c r="C851" s="261" t="s">
        <v>71</v>
      </c>
      <c r="D851" s="261" t="s">
        <v>11</v>
      </c>
      <c r="E851" s="261" t="s">
        <v>10</v>
      </c>
      <c r="F851" s="259" t="s">
        <v>5207</v>
      </c>
      <c r="G851" s="259" t="s">
        <v>5213</v>
      </c>
      <c r="H851" s="259" t="s">
        <v>6</v>
      </c>
      <c r="I851" s="259" t="s">
        <v>5215</v>
      </c>
      <c r="J851" s="259" t="s">
        <v>3118</v>
      </c>
      <c r="K851" s="259" t="s">
        <v>5</v>
      </c>
      <c r="L851" s="259" t="s">
        <v>7650</v>
      </c>
      <c r="M851" s="259" t="s">
        <v>6519</v>
      </c>
      <c r="N851" s="261" t="s">
        <v>8448</v>
      </c>
      <c r="O851" s="259"/>
    </row>
    <row r="852" spans="1:15" x14ac:dyDescent="0.3">
      <c r="A852" s="259" t="s">
        <v>5071</v>
      </c>
      <c r="B852" s="261" t="s">
        <v>5072</v>
      </c>
      <c r="C852" s="261" t="s">
        <v>67</v>
      </c>
      <c r="D852" s="261" t="s">
        <v>2107</v>
      </c>
      <c r="E852" s="261" t="s">
        <v>10</v>
      </c>
      <c r="F852" s="259" t="s">
        <v>5062</v>
      </c>
      <c r="G852" s="259" t="s">
        <v>5070</v>
      </c>
      <c r="H852" s="259" t="s">
        <v>6</v>
      </c>
      <c r="I852" s="259" t="s">
        <v>5065</v>
      </c>
      <c r="J852" s="259" t="s">
        <v>2108</v>
      </c>
      <c r="K852" s="259" t="s">
        <v>5</v>
      </c>
      <c r="L852" s="259" t="s">
        <v>7650</v>
      </c>
      <c r="M852" s="259" t="s">
        <v>6515</v>
      </c>
      <c r="N852" s="261" t="s">
        <v>8448</v>
      </c>
      <c r="O852" s="259"/>
    </row>
    <row r="853" spans="1:15" x14ac:dyDescent="0.3">
      <c r="A853" s="259" t="s">
        <v>5071</v>
      </c>
      <c r="B853" s="261" t="s">
        <v>5074</v>
      </c>
      <c r="C853" s="261" t="s">
        <v>67</v>
      </c>
      <c r="D853" s="261" t="s">
        <v>454</v>
      </c>
      <c r="E853" s="261" t="s">
        <v>3133</v>
      </c>
      <c r="F853" s="259" t="s">
        <v>5062</v>
      </c>
      <c r="G853" s="259" t="s">
        <v>5073</v>
      </c>
      <c r="H853" s="259" t="s">
        <v>6</v>
      </c>
      <c r="I853" s="259" t="s">
        <v>5065</v>
      </c>
      <c r="J853" s="259" t="s">
        <v>5075</v>
      </c>
      <c r="K853" s="259" t="s">
        <v>5</v>
      </c>
      <c r="L853" s="259" t="s">
        <v>7650</v>
      </c>
      <c r="M853" s="259" t="s">
        <v>6515</v>
      </c>
      <c r="N853" s="261" t="s">
        <v>8448</v>
      </c>
      <c r="O853" s="259"/>
    </row>
    <row r="854" spans="1:15" x14ac:dyDescent="0.3">
      <c r="A854" s="259" t="s">
        <v>5071</v>
      </c>
      <c r="B854" s="261" t="s">
        <v>5077</v>
      </c>
      <c r="C854" s="261" t="s">
        <v>67</v>
      </c>
      <c r="D854" s="261" t="s">
        <v>11</v>
      </c>
      <c r="E854" s="261" t="s">
        <v>3133</v>
      </c>
      <c r="F854" s="259" t="s">
        <v>5062</v>
      </c>
      <c r="G854" s="259" t="s">
        <v>5076</v>
      </c>
      <c r="H854" s="259" t="s">
        <v>6</v>
      </c>
      <c r="I854" s="259" t="s">
        <v>5065</v>
      </c>
      <c r="J854" s="259" t="s">
        <v>3118</v>
      </c>
      <c r="K854" s="259" t="s">
        <v>5</v>
      </c>
      <c r="L854" s="259" t="s">
        <v>7650</v>
      </c>
      <c r="M854" s="259" t="s">
        <v>6515</v>
      </c>
      <c r="N854" s="261" t="s">
        <v>8448</v>
      </c>
      <c r="O854" s="259"/>
    </row>
    <row r="855" spans="1:15" x14ac:dyDescent="0.3">
      <c r="A855" s="259" t="s">
        <v>5071</v>
      </c>
      <c r="B855" s="261" t="s">
        <v>5174</v>
      </c>
      <c r="C855" s="261" t="s">
        <v>67</v>
      </c>
      <c r="D855" s="261" t="s">
        <v>454</v>
      </c>
      <c r="E855" s="261" t="s">
        <v>10</v>
      </c>
      <c r="F855" s="259" t="s">
        <v>5165</v>
      </c>
      <c r="G855" s="259" t="s">
        <v>5173</v>
      </c>
      <c r="H855" s="259" t="s">
        <v>6</v>
      </c>
      <c r="I855" s="259" t="s">
        <v>5171</v>
      </c>
      <c r="J855" s="259" t="s">
        <v>5075</v>
      </c>
      <c r="K855" s="259" t="s">
        <v>5</v>
      </c>
      <c r="L855" s="259" t="s">
        <v>7650</v>
      </c>
      <c r="M855" s="259" t="s">
        <v>8114</v>
      </c>
      <c r="N855" s="261" t="s">
        <v>8448</v>
      </c>
      <c r="O855" s="259"/>
    </row>
    <row r="856" spans="1:15" x14ac:dyDescent="0.3">
      <c r="A856" s="259" t="s">
        <v>5071</v>
      </c>
      <c r="B856" s="261" t="s">
        <v>5176</v>
      </c>
      <c r="C856" s="261" t="s">
        <v>67</v>
      </c>
      <c r="D856" s="261" t="s">
        <v>11</v>
      </c>
      <c r="E856" s="261" t="s">
        <v>3133</v>
      </c>
      <c r="F856" s="259" t="s">
        <v>5165</v>
      </c>
      <c r="G856" s="259" t="s">
        <v>5175</v>
      </c>
      <c r="H856" s="259" t="s">
        <v>6</v>
      </c>
      <c r="I856" s="259" t="s">
        <v>5171</v>
      </c>
      <c r="J856" s="259" t="s">
        <v>3118</v>
      </c>
      <c r="K856" s="259" t="s">
        <v>5</v>
      </c>
      <c r="L856" s="259" t="s">
        <v>7650</v>
      </c>
      <c r="M856" s="259" t="s">
        <v>8114</v>
      </c>
      <c r="N856" s="261" t="s">
        <v>8448</v>
      </c>
      <c r="O856" s="259"/>
    </row>
    <row r="857" spans="1:15" x14ac:dyDescent="0.3">
      <c r="A857" s="259" t="s">
        <v>5071</v>
      </c>
      <c r="B857" s="261" t="s">
        <v>5234</v>
      </c>
      <c r="C857" s="261" t="s">
        <v>67</v>
      </c>
      <c r="D857" s="261" t="s">
        <v>11</v>
      </c>
      <c r="E857" s="261" t="s">
        <v>10</v>
      </c>
      <c r="F857" s="259" t="s">
        <v>5207</v>
      </c>
      <c r="G857" s="259" t="s">
        <v>5233</v>
      </c>
      <c r="H857" s="259" t="s">
        <v>6</v>
      </c>
      <c r="I857" s="259" t="s">
        <v>5235</v>
      </c>
      <c r="J857" s="259" t="s">
        <v>3118</v>
      </c>
      <c r="K857" s="259" t="s">
        <v>5</v>
      </c>
      <c r="L857" s="259" t="s">
        <v>7650</v>
      </c>
      <c r="M857" s="259" t="s">
        <v>6519</v>
      </c>
      <c r="N857" s="261" t="s">
        <v>8448</v>
      </c>
      <c r="O857" s="259"/>
    </row>
    <row r="858" spans="1:15" x14ac:dyDescent="0.3">
      <c r="A858" s="259" t="s">
        <v>5071</v>
      </c>
      <c r="B858" s="261" t="s">
        <v>5255</v>
      </c>
      <c r="C858" s="261" t="s">
        <v>67</v>
      </c>
      <c r="D858" s="261" t="s">
        <v>11</v>
      </c>
      <c r="E858" s="261" t="s">
        <v>10</v>
      </c>
      <c r="F858" s="259" t="s">
        <v>5207</v>
      </c>
      <c r="G858" s="259" t="s">
        <v>5254</v>
      </c>
      <c r="H858" s="259" t="s">
        <v>6</v>
      </c>
      <c r="I858" s="259" t="s">
        <v>5256</v>
      </c>
      <c r="J858" s="259" t="s">
        <v>3118</v>
      </c>
      <c r="K858" s="259" t="s">
        <v>5</v>
      </c>
      <c r="L858" s="259" t="s">
        <v>7650</v>
      </c>
      <c r="M858" s="259" t="s">
        <v>6519</v>
      </c>
      <c r="N858" s="261" t="s">
        <v>8448</v>
      </c>
      <c r="O858" s="259"/>
    </row>
    <row r="859" spans="1:15" x14ac:dyDescent="0.3">
      <c r="A859" s="259" t="s">
        <v>5090</v>
      </c>
      <c r="B859" s="261" t="s">
        <v>5537</v>
      </c>
      <c r="C859" s="261" t="s">
        <v>67</v>
      </c>
      <c r="D859" s="261" t="s">
        <v>11</v>
      </c>
      <c r="E859" s="261" t="s">
        <v>10</v>
      </c>
      <c r="F859" s="259" t="s">
        <v>5532</v>
      </c>
      <c r="G859" s="259" t="s">
        <v>5536</v>
      </c>
      <c r="H859" s="259" t="s">
        <v>6</v>
      </c>
      <c r="I859" s="259" t="s">
        <v>5538</v>
      </c>
      <c r="J859" s="259" t="s">
        <v>3118</v>
      </c>
      <c r="K859" s="259" t="s">
        <v>5</v>
      </c>
      <c r="L859" s="259" t="s">
        <v>7650</v>
      </c>
      <c r="M859" s="259" t="s">
        <v>6517</v>
      </c>
      <c r="N859" s="261" t="s">
        <v>8448</v>
      </c>
      <c r="O859" s="259"/>
    </row>
    <row r="860" spans="1:15" x14ac:dyDescent="0.3">
      <c r="A860" s="259" t="s">
        <v>5090</v>
      </c>
      <c r="B860" s="261" t="s">
        <v>5276</v>
      </c>
      <c r="C860" s="261" t="s">
        <v>67</v>
      </c>
      <c r="D860" s="261" t="s">
        <v>11</v>
      </c>
      <c r="E860" s="261" t="s">
        <v>10</v>
      </c>
      <c r="F860" s="259" t="s">
        <v>5268</v>
      </c>
      <c r="G860" s="259" t="s">
        <v>5275</v>
      </c>
      <c r="H860" s="259" t="s">
        <v>6</v>
      </c>
      <c r="I860" s="259" t="s">
        <v>5277</v>
      </c>
      <c r="J860" s="259" t="s">
        <v>3118</v>
      </c>
      <c r="K860" s="259" t="s">
        <v>5</v>
      </c>
      <c r="L860" s="259" t="s">
        <v>7650</v>
      </c>
      <c r="M860" s="259" t="s">
        <v>7015</v>
      </c>
      <c r="N860" s="261" t="s">
        <v>8448</v>
      </c>
      <c r="O860" s="259"/>
    </row>
    <row r="861" spans="1:15" x14ac:dyDescent="0.3">
      <c r="A861" s="259" t="s">
        <v>5090</v>
      </c>
      <c r="B861" s="261" t="s">
        <v>5550</v>
      </c>
      <c r="C861" s="261" t="s">
        <v>3190</v>
      </c>
      <c r="D861" s="261" t="s">
        <v>11</v>
      </c>
      <c r="E861" s="261" t="s">
        <v>10</v>
      </c>
      <c r="F861" s="259" t="s">
        <v>5532</v>
      </c>
      <c r="G861" s="259" t="s">
        <v>5549</v>
      </c>
      <c r="H861" s="259" t="s">
        <v>6</v>
      </c>
      <c r="I861" s="259" t="s">
        <v>5551</v>
      </c>
      <c r="J861" s="259" t="s">
        <v>3118</v>
      </c>
      <c r="K861" s="259" t="s">
        <v>5</v>
      </c>
      <c r="L861" s="259" t="s">
        <v>7650</v>
      </c>
      <c r="M861" s="259" t="s">
        <v>6517</v>
      </c>
      <c r="N861" s="261" t="s">
        <v>8448</v>
      </c>
      <c r="O861" s="259"/>
    </row>
    <row r="862" spans="1:15" x14ac:dyDescent="0.3">
      <c r="A862" s="259" t="s">
        <v>5090</v>
      </c>
      <c r="B862" s="261" t="s">
        <v>5091</v>
      </c>
      <c r="C862" s="261" t="s">
        <v>71</v>
      </c>
      <c r="D862" s="261" t="s">
        <v>2107</v>
      </c>
      <c r="E862" s="261" t="s">
        <v>10</v>
      </c>
      <c r="F862" s="259" t="s">
        <v>5062</v>
      </c>
      <c r="G862" s="259" t="s">
        <v>5089</v>
      </c>
      <c r="H862" s="259" t="s">
        <v>6</v>
      </c>
      <c r="I862" s="259" t="s">
        <v>5093</v>
      </c>
      <c r="J862" s="259" t="s">
        <v>5092</v>
      </c>
      <c r="K862" s="259" t="s">
        <v>5</v>
      </c>
      <c r="L862" s="259" t="s">
        <v>7650</v>
      </c>
      <c r="M862" s="259" t="s">
        <v>6515</v>
      </c>
      <c r="N862" s="261" t="s">
        <v>8448</v>
      </c>
      <c r="O862" s="259"/>
    </row>
    <row r="863" spans="1:15" x14ac:dyDescent="0.3">
      <c r="A863" s="259" t="s">
        <v>5090</v>
      </c>
      <c r="B863" s="261" t="s">
        <v>5095</v>
      </c>
      <c r="C863" s="261" t="s">
        <v>71</v>
      </c>
      <c r="D863" s="261" t="s">
        <v>454</v>
      </c>
      <c r="E863" s="261" t="s">
        <v>3133</v>
      </c>
      <c r="F863" s="259" t="s">
        <v>5062</v>
      </c>
      <c r="G863" s="259" t="s">
        <v>5094</v>
      </c>
      <c r="H863" s="259" t="s">
        <v>6</v>
      </c>
      <c r="I863" s="259" t="s">
        <v>5096</v>
      </c>
      <c r="J863" s="259" t="s">
        <v>3110</v>
      </c>
      <c r="K863" s="259" t="s">
        <v>5</v>
      </c>
      <c r="L863" s="259" t="s">
        <v>7650</v>
      </c>
      <c r="M863" s="259" t="s">
        <v>6515</v>
      </c>
      <c r="N863" s="261" t="s">
        <v>8448</v>
      </c>
      <c r="O863" s="259"/>
    </row>
    <row r="864" spans="1:15" x14ac:dyDescent="0.3">
      <c r="A864" s="259" t="s">
        <v>5090</v>
      </c>
      <c r="B864" s="261" t="s">
        <v>1684</v>
      </c>
      <c r="C864" s="261" t="s">
        <v>71</v>
      </c>
      <c r="D864" s="261" t="s">
        <v>11</v>
      </c>
      <c r="E864" s="261" t="s">
        <v>3133</v>
      </c>
      <c r="F864" s="259" t="s">
        <v>5062</v>
      </c>
      <c r="G864" s="259" t="s">
        <v>5097</v>
      </c>
      <c r="H864" s="259" t="s">
        <v>6</v>
      </c>
      <c r="I864" s="259" t="s">
        <v>5098</v>
      </c>
      <c r="J864" s="259" t="s">
        <v>3118</v>
      </c>
      <c r="K864" s="259" t="s">
        <v>5</v>
      </c>
      <c r="L864" s="259" t="s">
        <v>7650</v>
      </c>
      <c r="M864" s="259" t="s">
        <v>6515</v>
      </c>
      <c r="N864" s="261" t="s">
        <v>8448</v>
      </c>
      <c r="O864" s="259"/>
    </row>
    <row r="865" spans="1:15" x14ac:dyDescent="0.3">
      <c r="A865" s="259" t="s">
        <v>5090</v>
      </c>
      <c r="B865" s="261" t="s">
        <v>1696</v>
      </c>
      <c r="C865" s="261" t="s">
        <v>67</v>
      </c>
      <c r="D865" s="261" t="s">
        <v>454</v>
      </c>
      <c r="E865" s="261" t="s">
        <v>10</v>
      </c>
      <c r="F865" s="259" t="s">
        <v>5117</v>
      </c>
      <c r="G865" s="259" t="s">
        <v>5138</v>
      </c>
      <c r="H865" s="259" t="s">
        <v>6</v>
      </c>
      <c r="I865" s="259" t="s">
        <v>5139</v>
      </c>
      <c r="J865" s="259" t="s">
        <v>3110</v>
      </c>
      <c r="K865" s="259" t="s">
        <v>5</v>
      </c>
      <c r="L865" s="259" t="s">
        <v>7650</v>
      </c>
      <c r="M865" s="259" t="s">
        <v>8516</v>
      </c>
      <c r="N865" s="261" t="s">
        <v>8448</v>
      </c>
      <c r="O865" s="259"/>
    </row>
    <row r="866" spans="1:15" x14ac:dyDescent="0.3">
      <c r="A866" s="259" t="s">
        <v>5090</v>
      </c>
      <c r="B866" s="261" t="s">
        <v>5141</v>
      </c>
      <c r="C866" s="261" t="s">
        <v>67</v>
      </c>
      <c r="D866" s="261" t="s">
        <v>11</v>
      </c>
      <c r="E866" s="261" t="s">
        <v>3133</v>
      </c>
      <c r="F866" s="259" t="s">
        <v>5117</v>
      </c>
      <c r="G866" s="259" t="s">
        <v>5140</v>
      </c>
      <c r="H866" s="259" t="s">
        <v>6</v>
      </c>
      <c r="I866" s="259" t="s">
        <v>5142</v>
      </c>
      <c r="J866" s="259" t="s">
        <v>3118</v>
      </c>
      <c r="K866" s="259" t="s">
        <v>5</v>
      </c>
      <c r="L866" s="259" t="s">
        <v>7650</v>
      </c>
      <c r="M866" s="259" t="s">
        <v>8516</v>
      </c>
      <c r="N866" s="261" t="s">
        <v>8448</v>
      </c>
      <c r="O866" s="259"/>
    </row>
    <row r="867" spans="1:15" x14ac:dyDescent="0.3">
      <c r="A867" s="259" t="s">
        <v>5090</v>
      </c>
      <c r="B867" s="261" t="s">
        <v>5548</v>
      </c>
      <c r="C867" s="261" t="s">
        <v>71</v>
      </c>
      <c r="D867" s="261" t="s">
        <v>11</v>
      </c>
      <c r="E867" s="261" t="s">
        <v>10</v>
      </c>
      <c r="F867" s="259" t="s">
        <v>5532</v>
      </c>
      <c r="G867" s="259" t="s">
        <v>5547</v>
      </c>
      <c r="H867" s="259" t="s">
        <v>6</v>
      </c>
      <c r="I867" s="259" t="s">
        <v>5098</v>
      </c>
      <c r="J867" s="259" t="s">
        <v>3118</v>
      </c>
      <c r="K867" s="259" t="s">
        <v>5</v>
      </c>
      <c r="L867" s="259" t="s">
        <v>7650</v>
      </c>
      <c r="M867" s="259" t="s">
        <v>8517</v>
      </c>
      <c r="N867" s="261" t="s">
        <v>8448</v>
      </c>
      <c r="O867" s="259"/>
    </row>
    <row r="868" spans="1:15" x14ac:dyDescent="0.3">
      <c r="A868" s="259" t="s">
        <v>5090</v>
      </c>
      <c r="B868" s="261" t="s">
        <v>3623</v>
      </c>
      <c r="C868" s="261" t="s">
        <v>67</v>
      </c>
      <c r="D868" s="261" t="s">
        <v>454</v>
      </c>
      <c r="E868" s="261" t="s">
        <v>10</v>
      </c>
      <c r="F868" s="259" t="s">
        <v>5117</v>
      </c>
      <c r="G868" s="259" t="s">
        <v>5146</v>
      </c>
      <c r="H868" s="259" t="s">
        <v>6</v>
      </c>
      <c r="I868" s="259" t="s">
        <v>5147</v>
      </c>
      <c r="J868" s="259" t="s">
        <v>3110</v>
      </c>
      <c r="K868" s="259" t="s">
        <v>5</v>
      </c>
      <c r="L868" s="259" t="s">
        <v>7650</v>
      </c>
      <c r="M868" s="259" t="s">
        <v>8161</v>
      </c>
      <c r="N868" s="261" t="s">
        <v>8448</v>
      </c>
      <c r="O868" s="259"/>
    </row>
    <row r="869" spans="1:15" x14ac:dyDescent="0.3">
      <c r="A869" s="259" t="s">
        <v>5090</v>
      </c>
      <c r="B869" s="261" t="s">
        <v>1657</v>
      </c>
      <c r="C869" s="261" t="s">
        <v>67</v>
      </c>
      <c r="D869" s="261" t="s">
        <v>11</v>
      </c>
      <c r="E869" s="261" t="s">
        <v>3133</v>
      </c>
      <c r="F869" s="259" t="s">
        <v>5117</v>
      </c>
      <c r="G869" s="259" t="s">
        <v>5148</v>
      </c>
      <c r="H869" s="259" t="s">
        <v>6</v>
      </c>
      <c r="I869" s="259" t="s">
        <v>5147</v>
      </c>
      <c r="J869" s="259" t="s">
        <v>3118</v>
      </c>
      <c r="K869" s="259" t="s">
        <v>5</v>
      </c>
      <c r="L869" s="259" t="s">
        <v>7650</v>
      </c>
      <c r="M869" s="259" t="s">
        <v>8161</v>
      </c>
      <c r="N869" s="261" t="s">
        <v>8448</v>
      </c>
      <c r="O869" s="259"/>
    </row>
    <row r="870" spans="1:15" x14ac:dyDescent="0.3">
      <c r="A870" s="259" t="s">
        <v>5090</v>
      </c>
      <c r="B870" s="261" t="s">
        <v>5150</v>
      </c>
      <c r="C870" s="261" t="s">
        <v>67</v>
      </c>
      <c r="D870" s="261" t="s">
        <v>454</v>
      </c>
      <c r="E870" s="261" t="s">
        <v>10</v>
      </c>
      <c r="F870" s="259" t="s">
        <v>5117</v>
      </c>
      <c r="G870" s="259" t="s">
        <v>5149</v>
      </c>
      <c r="H870" s="259" t="s">
        <v>6</v>
      </c>
      <c r="I870" s="259" t="s">
        <v>5151</v>
      </c>
      <c r="J870" s="259" t="s">
        <v>3110</v>
      </c>
      <c r="K870" s="259" t="s">
        <v>5</v>
      </c>
      <c r="L870" s="259" t="s">
        <v>7650</v>
      </c>
      <c r="M870" s="259" t="s">
        <v>8165</v>
      </c>
      <c r="N870" s="261" t="s">
        <v>8448</v>
      </c>
      <c r="O870" s="259"/>
    </row>
    <row r="871" spans="1:15" x14ac:dyDescent="0.3">
      <c r="A871" s="259" t="s">
        <v>5090</v>
      </c>
      <c r="B871" s="261" t="s">
        <v>5153</v>
      </c>
      <c r="C871" s="261" t="s">
        <v>67</v>
      </c>
      <c r="D871" s="261" t="s">
        <v>11</v>
      </c>
      <c r="E871" s="261" t="s">
        <v>3133</v>
      </c>
      <c r="F871" s="259" t="s">
        <v>5117</v>
      </c>
      <c r="G871" s="259" t="s">
        <v>5152</v>
      </c>
      <c r="H871" s="259" t="s">
        <v>6</v>
      </c>
      <c r="I871" s="259" t="s">
        <v>5151</v>
      </c>
      <c r="J871" s="259" t="s">
        <v>3118</v>
      </c>
      <c r="K871" s="259" t="s">
        <v>5</v>
      </c>
      <c r="L871" s="259" t="s">
        <v>7650</v>
      </c>
      <c r="M871" s="259" t="s">
        <v>8165</v>
      </c>
      <c r="N871" s="261" t="s">
        <v>8448</v>
      </c>
      <c r="O871" s="259"/>
    </row>
    <row r="872" spans="1:15" x14ac:dyDescent="0.3">
      <c r="A872" s="259" t="s">
        <v>5090</v>
      </c>
      <c r="B872" s="261" t="s">
        <v>2023</v>
      </c>
      <c r="C872" s="261" t="s">
        <v>67</v>
      </c>
      <c r="D872" s="261" t="s">
        <v>11</v>
      </c>
      <c r="E872" s="261" t="s">
        <v>10</v>
      </c>
      <c r="F872" s="259" t="s">
        <v>5323</v>
      </c>
      <c r="G872" s="259" t="s">
        <v>5324</v>
      </c>
      <c r="H872" s="259" t="s">
        <v>6</v>
      </c>
      <c r="I872" s="259" t="s">
        <v>5325</v>
      </c>
      <c r="J872" s="259" t="s">
        <v>3118</v>
      </c>
      <c r="K872" s="259" t="s">
        <v>5</v>
      </c>
      <c r="L872" s="259" t="s">
        <v>7650</v>
      </c>
      <c r="M872" s="259" t="s">
        <v>6513</v>
      </c>
      <c r="N872" s="261" t="s">
        <v>8448</v>
      </c>
      <c r="O872" s="259"/>
    </row>
    <row r="873" spans="1:15" x14ac:dyDescent="0.3">
      <c r="A873" s="259" t="s">
        <v>5090</v>
      </c>
      <c r="B873" s="261" t="s">
        <v>1029</v>
      </c>
      <c r="C873" s="261" t="s">
        <v>7700</v>
      </c>
      <c r="D873" s="261" t="s">
        <v>11</v>
      </c>
      <c r="E873" s="261" t="s">
        <v>10</v>
      </c>
      <c r="F873" s="259" t="s">
        <v>5471</v>
      </c>
      <c r="G873" s="259" t="s">
        <v>5478</v>
      </c>
      <c r="H873" s="259" t="s">
        <v>6</v>
      </c>
      <c r="I873" s="259" t="s">
        <v>5479</v>
      </c>
      <c r="J873" s="259" t="s">
        <v>3118</v>
      </c>
      <c r="K873" s="259" t="s">
        <v>5</v>
      </c>
      <c r="L873" s="259" t="s">
        <v>7650</v>
      </c>
      <c r="M873" s="259" t="s">
        <v>8557</v>
      </c>
      <c r="N873" s="261" t="s">
        <v>8448</v>
      </c>
      <c r="O873" s="259"/>
    </row>
    <row r="874" spans="1:15" x14ac:dyDescent="0.3">
      <c r="A874" s="259" t="s">
        <v>5090</v>
      </c>
      <c r="B874" s="261" t="s">
        <v>4947</v>
      </c>
      <c r="C874" s="261" t="s">
        <v>67</v>
      </c>
      <c r="D874" s="261" t="s">
        <v>11</v>
      </c>
      <c r="E874" s="261" t="s">
        <v>10</v>
      </c>
      <c r="F874" s="259" t="s">
        <v>5367</v>
      </c>
      <c r="G874" s="259" t="s">
        <v>5407</v>
      </c>
      <c r="H874" s="259" t="s">
        <v>6</v>
      </c>
      <c r="I874" s="259" t="s">
        <v>5408</v>
      </c>
      <c r="J874" s="259" t="s">
        <v>3118</v>
      </c>
      <c r="K874" s="259" t="s">
        <v>5</v>
      </c>
      <c r="L874" s="259" t="s">
        <v>7650</v>
      </c>
      <c r="M874" s="259" t="s">
        <v>6523</v>
      </c>
      <c r="N874" s="261" t="s">
        <v>8448</v>
      </c>
      <c r="O874" s="259"/>
    </row>
    <row r="875" spans="1:15" x14ac:dyDescent="0.3">
      <c r="A875" s="259" t="s">
        <v>5090</v>
      </c>
      <c r="B875" s="261" t="s">
        <v>2397</v>
      </c>
      <c r="C875" s="261" t="s">
        <v>67</v>
      </c>
      <c r="D875" s="261" t="s">
        <v>2107</v>
      </c>
      <c r="E875" s="261" t="s">
        <v>10</v>
      </c>
      <c r="F875" s="259" t="s">
        <v>5062</v>
      </c>
      <c r="G875" s="259" t="s">
        <v>5099</v>
      </c>
      <c r="H875" s="259" t="s">
        <v>6</v>
      </c>
      <c r="I875" s="259" t="s">
        <v>5100</v>
      </c>
      <c r="J875" s="259" t="s">
        <v>5092</v>
      </c>
      <c r="K875" s="259" t="s">
        <v>5</v>
      </c>
      <c r="L875" s="259" t="s">
        <v>7650</v>
      </c>
      <c r="M875" s="259" t="s">
        <v>6515</v>
      </c>
      <c r="N875" s="261" t="s">
        <v>8448</v>
      </c>
      <c r="O875" s="259"/>
    </row>
    <row r="876" spans="1:15" x14ac:dyDescent="0.3">
      <c r="A876" s="259" t="s">
        <v>5090</v>
      </c>
      <c r="B876" s="261" t="s">
        <v>2325</v>
      </c>
      <c r="C876" s="261" t="s">
        <v>67</v>
      </c>
      <c r="D876" s="261" t="s">
        <v>454</v>
      </c>
      <c r="E876" s="261" t="s">
        <v>3133</v>
      </c>
      <c r="F876" s="259" t="s">
        <v>5062</v>
      </c>
      <c r="G876" s="259" t="s">
        <v>5101</v>
      </c>
      <c r="H876" s="259" t="s">
        <v>6</v>
      </c>
      <c r="I876" s="259" t="s">
        <v>5100</v>
      </c>
      <c r="J876" s="259" t="s">
        <v>3110</v>
      </c>
      <c r="K876" s="259" t="s">
        <v>5</v>
      </c>
      <c r="L876" s="259" t="s">
        <v>7650</v>
      </c>
      <c r="M876" s="259" t="s">
        <v>6515</v>
      </c>
      <c r="N876" s="261" t="s">
        <v>8448</v>
      </c>
      <c r="O876" s="259"/>
    </row>
    <row r="877" spans="1:15" x14ac:dyDescent="0.3">
      <c r="A877" s="259" t="s">
        <v>5090</v>
      </c>
      <c r="B877" s="261" t="s">
        <v>2328</v>
      </c>
      <c r="C877" s="261" t="s">
        <v>67</v>
      </c>
      <c r="D877" s="261" t="s">
        <v>11</v>
      </c>
      <c r="E877" s="261" t="s">
        <v>3133</v>
      </c>
      <c r="F877" s="259" t="s">
        <v>5062</v>
      </c>
      <c r="G877" s="259" t="s">
        <v>5102</v>
      </c>
      <c r="H877" s="259" t="s">
        <v>6</v>
      </c>
      <c r="I877" s="259" t="s">
        <v>5100</v>
      </c>
      <c r="J877" s="259" t="s">
        <v>3118</v>
      </c>
      <c r="K877" s="259" t="s">
        <v>5</v>
      </c>
      <c r="L877" s="259" t="s">
        <v>7650</v>
      </c>
      <c r="M877" s="259" t="s">
        <v>6515</v>
      </c>
      <c r="N877" s="261" t="s">
        <v>8448</v>
      </c>
      <c r="O877" s="259"/>
    </row>
    <row r="878" spans="1:15" x14ac:dyDescent="0.3">
      <c r="A878" s="259" t="s">
        <v>5090</v>
      </c>
      <c r="B878" s="261" t="s">
        <v>1420</v>
      </c>
      <c r="C878" s="261" t="s">
        <v>67</v>
      </c>
      <c r="D878" s="261" t="s">
        <v>11</v>
      </c>
      <c r="E878" s="261" t="s">
        <v>10</v>
      </c>
      <c r="F878" s="259" t="s">
        <v>5532</v>
      </c>
      <c r="G878" s="259" t="s">
        <v>5560</v>
      </c>
      <c r="H878" s="259" t="s">
        <v>6</v>
      </c>
      <c r="I878" s="259" t="s">
        <v>5561</v>
      </c>
      <c r="J878" s="259" t="s">
        <v>3118</v>
      </c>
      <c r="K878" s="259" t="s">
        <v>5</v>
      </c>
      <c r="L878" s="259" t="s">
        <v>7650</v>
      </c>
      <c r="M878" s="259" t="s">
        <v>8155</v>
      </c>
      <c r="N878" s="261" t="s">
        <v>8448</v>
      </c>
      <c r="O878" s="259"/>
    </row>
    <row r="879" spans="1:15" x14ac:dyDescent="0.3">
      <c r="A879" s="259" t="s">
        <v>5090</v>
      </c>
      <c r="B879" s="261" t="s">
        <v>1011</v>
      </c>
      <c r="C879" s="261" t="s">
        <v>7700</v>
      </c>
      <c r="D879" s="261" t="s">
        <v>11</v>
      </c>
      <c r="E879" s="261" t="s">
        <v>10</v>
      </c>
      <c r="F879" s="259" t="s">
        <v>5323</v>
      </c>
      <c r="G879" s="259" t="s">
        <v>5333</v>
      </c>
      <c r="H879" s="259" t="s">
        <v>6</v>
      </c>
      <c r="I879" s="259" t="s">
        <v>5334</v>
      </c>
      <c r="J879" s="259" t="s">
        <v>3118</v>
      </c>
      <c r="K879" s="259" t="s">
        <v>5</v>
      </c>
      <c r="L879" s="259" t="s">
        <v>7650</v>
      </c>
      <c r="M879" s="259" t="s">
        <v>6513</v>
      </c>
      <c r="N879" s="261" t="s">
        <v>8448</v>
      </c>
      <c r="O879" s="259"/>
    </row>
    <row r="880" spans="1:15" x14ac:dyDescent="0.3">
      <c r="A880" s="259" t="s">
        <v>5090</v>
      </c>
      <c r="B880" s="261" t="s">
        <v>2409</v>
      </c>
      <c r="C880" s="261" t="s">
        <v>7700</v>
      </c>
      <c r="D880" s="261" t="s">
        <v>2107</v>
      </c>
      <c r="E880" s="261" t="s">
        <v>836</v>
      </c>
      <c r="F880" s="259" t="s">
        <v>5471</v>
      </c>
      <c r="G880" s="259" t="s">
        <v>5491</v>
      </c>
      <c r="H880" s="259" t="s">
        <v>701</v>
      </c>
      <c r="I880" s="259" t="s">
        <v>5492</v>
      </c>
      <c r="J880" s="259" t="s">
        <v>5092</v>
      </c>
      <c r="K880" s="259" t="s">
        <v>5</v>
      </c>
      <c r="L880" s="259" t="s">
        <v>7650</v>
      </c>
      <c r="M880" s="259" t="s">
        <v>8561</v>
      </c>
      <c r="N880" s="261" t="s">
        <v>8448</v>
      </c>
      <c r="O880" s="8" t="s">
        <v>8820</v>
      </c>
    </row>
    <row r="881" spans="1:15" x14ac:dyDescent="0.3">
      <c r="A881" s="259" t="s">
        <v>5090</v>
      </c>
      <c r="B881" s="261" t="s">
        <v>2400</v>
      </c>
      <c r="C881" s="261" t="s">
        <v>7700</v>
      </c>
      <c r="D881" s="261" t="s">
        <v>454</v>
      </c>
      <c r="E881" s="261" t="s">
        <v>3133</v>
      </c>
      <c r="F881" s="259" t="s">
        <v>5471</v>
      </c>
      <c r="G881" s="259" t="s">
        <v>5493</v>
      </c>
      <c r="H881" s="259" t="s">
        <v>701</v>
      </c>
      <c r="I881" s="259" t="s">
        <v>5492</v>
      </c>
      <c r="J881" s="259" t="s">
        <v>3110</v>
      </c>
      <c r="K881" s="259" t="s">
        <v>5</v>
      </c>
      <c r="L881" s="259" t="s">
        <v>7650</v>
      </c>
      <c r="M881" s="259" t="s">
        <v>8561</v>
      </c>
      <c r="N881" s="261" t="s">
        <v>8448</v>
      </c>
      <c r="O881" s="8" t="s">
        <v>8820</v>
      </c>
    </row>
    <row r="882" spans="1:15" x14ac:dyDescent="0.3">
      <c r="A882" s="259" t="s">
        <v>5090</v>
      </c>
      <c r="B882" s="261" t="s">
        <v>2406</v>
      </c>
      <c r="C882" s="261" t="s">
        <v>7700</v>
      </c>
      <c r="D882" s="261" t="s">
        <v>11</v>
      </c>
      <c r="E882" s="261" t="s">
        <v>3133</v>
      </c>
      <c r="F882" s="259" t="s">
        <v>5471</v>
      </c>
      <c r="G882" s="259" t="s">
        <v>5494</v>
      </c>
      <c r="H882" s="259" t="s">
        <v>701</v>
      </c>
      <c r="I882" s="259" t="s">
        <v>5492</v>
      </c>
      <c r="J882" s="259" t="s">
        <v>3118</v>
      </c>
      <c r="K882" s="259" t="s">
        <v>5</v>
      </c>
      <c r="L882" s="259" t="s">
        <v>7650</v>
      </c>
      <c r="M882" s="259" t="s">
        <v>8561</v>
      </c>
      <c r="N882" s="261" t="s">
        <v>8448</v>
      </c>
      <c r="O882" s="8" t="s">
        <v>8820</v>
      </c>
    </row>
    <row r="883" spans="1:15" x14ac:dyDescent="0.3">
      <c r="A883" s="259" t="s">
        <v>5090</v>
      </c>
      <c r="B883" s="261" t="s">
        <v>2340</v>
      </c>
      <c r="C883" s="261" t="s">
        <v>67</v>
      </c>
      <c r="D883" s="261" t="s">
        <v>11</v>
      </c>
      <c r="E883" s="261" t="s">
        <v>10</v>
      </c>
      <c r="F883" s="259" t="s">
        <v>5471</v>
      </c>
      <c r="G883" s="259" t="s">
        <v>5520</v>
      </c>
      <c r="H883" s="259" t="s">
        <v>6</v>
      </c>
      <c r="I883" s="259" t="s">
        <v>5521</v>
      </c>
      <c r="J883" s="259" t="s">
        <v>3118</v>
      </c>
      <c r="K883" s="259" t="s">
        <v>5</v>
      </c>
      <c r="L883" s="259" t="s">
        <v>7650</v>
      </c>
      <c r="M883" s="259" t="s">
        <v>7961</v>
      </c>
      <c r="N883" s="261" t="s">
        <v>8448</v>
      </c>
      <c r="O883" s="259"/>
    </row>
    <row r="884" spans="1:15" x14ac:dyDescent="0.3">
      <c r="A884" s="259" t="s">
        <v>3663</v>
      </c>
      <c r="B884" s="261" t="s">
        <v>3664</v>
      </c>
      <c r="C884" s="261" t="s">
        <v>67</v>
      </c>
      <c r="D884" s="261" t="s">
        <v>11</v>
      </c>
      <c r="E884" s="261" t="s">
        <v>10</v>
      </c>
      <c r="F884" s="259" t="s">
        <v>3621</v>
      </c>
      <c r="G884" s="259" t="s">
        <v>3662</v>
      </c>
      <c r="H884" s="259" t="s">
        <v>6</v>
      </c>
      <c r="I884" s="259" t="s">
        <v>3665</v>
      </c>
      <c r="J884" s="259" t="s">
        <v>3486</v>
      </c>
      <c r="K884" s="259" t="s">
        <v>5</v>
      </c>
      <c r="L884" s="259" t="s">
        <v>6456</v>
      </c>
      <c r="M884" s="259" t="s">
        <v>6532</v>
      </c>
      <c r="N884" s="261" t="s">
        <v>8448</v>
      </c>
      <c r="O884" s="259"/>
    </row>
    <row r="885" spans="1:15" x14ac:dyDescent="0.3">
      <c r="A885" s="259" t="s">
        <v>3663</v>
      </c>
      <c r="B885" s="261" t="s">
        <v>3667</v>
      </c>
      <c r="C885" s="261" t="s">
        <v>67</v>
      </c>
      <c r="D885" s="261" t="s">
        <v>454</v>
      </c>
      <c r="E885" s="261" t="s">
        <v>10</v>
      </c>
      <c r="F885" s="259" t="s">
        <v>3621</v>
      </c>
      <c r="G885" s="259" t="s">
        <v>3666</v>
      </c>
      <c r="H885" s="259" t="s">
        <v>6</v>
      </c>
      <c r="I885" s="259" t="s">
        <v>3668</v>
      </c>
      <c r="J885" s="259" t="s">
        <v>3115</v>
      </c>
      <c r="K885" s="259" t="s">
        <v>5</v>
      </c>
      <c r="L885" s="259" t="s">
        <v>6456</v>
      </c>
      <c r="M885" s="259" t="s">
        <v>5775</v>
      </c>
      <c r="N885" s="261" t="s">
        <v>8448</v>
      </c>
      <c r="O885" s="259"/>
    </row>
    <row r="886" spans="1:15" x14ac:dyDescent="0.3">
      <c r="A886" s="259" t="s">
        <v>3663</v>
      </c>
      <c r="B886" s="261" t="s">
        <v>4142</v>
      </c>
      <c r="C886" s="261" t="s">
        <v>7700</v>
      </c>
      <c r="D886" s="261" t="s">
        <v>11</v>
      </c>
      <c r="E886" s="261" t="s">
        <v>10</v>
      </c>
      <c r="F886" s="259" t="s">
        <v>4097</v>
      </c>
      <c r="G886" s="259" t="s">
        <v>4141</v>
      </c>
      <c r="H886" s="259" t="s">
        <v>6</v>
      </c>
      <c r="I886" s="259" t="s">
        <v>4143</v>
      </c>
      <c r="J886" s="259" t="s">
        <v>3486</v>
      </c>
      <c r="K886" s="259" t="s">
        <v>5</v>
      </c>
      <c r="L886" s="259" t="s">
        <v>6456</v>
      </c>
      <c r="M886" s="259" t="s">
        <v>8133</v>
      </c>
      <c r="N886" s="261" t="s">
        <v>8448</v>
      </c>
      <c r="O886" s="259"/>
    </row>
    <row r="887" spans="1:15" x14ac:dyDescent="0.3">
      <c r="A887" s="259" t="s">
        <v>5523</v>
      </c>
      <c r="B887" s="261" t="s">
        <v>2115</v>
      </c>
      <c r="C887" s="261" t="s">
        <v>67</v>
      </c>
      <c r="D887" s="261" t="s">
        <v>11</v>
      </c>
      <c r="E887" s="261" t="s">
        <v>5524</v>
      </c>
      <c r="F887" s="259" t="s">
        <v>5471</v>
      </c>
      <c r="G887" s="259" t="s">
        <v>5522</v>
      </c>
      <c r="H887" s="259" t="s">
        <v>6</v>
      </c>
      <c r="I887" s="259" t="s">
        <v>5525</v>
      </c>
      <c r="J887" s="259" t="s">
        <v>204</v>
      </c>
      <c r="K887" s="259" t="s">
        <v>5</v>
      </c>
      <c r="L887" s="259" t="s">
        <v>7650</v>
      </c>
      <c r="M887" s="259" t="s">
        <v>8166</v>
      </c>
      <c r="N887" s="261" t="s">
        <v>8448</v>
      </c>
      <c r="O887" s="259"/>
    </row>
    <row r="888" spans="1:15" x14ac:dyDescent="0.3">
      <c r="A888" s="259" t="s">
        <v>5161</v>
      </c>
      <c r="B888" s="261" t="s">
        <v>4075</v>
      </c>
      <c r="C888" s="261" t="s">
        <v>71</v>
      </c>
      <c r="D888" s="261" t="s">
        <v>11</v>
      </c>
      <c r="E888" s="261" t="s">
        <v>10</v>
      </c>
      <c r="F888" s="259" t="s">
        <v>5367</v>
      </c>
      <c r="G888" s="259" t="s">
        <v>5391</v>
      </c>
      <c r="H888" s="259" t="s">
        <v>6</v>
      </c>
      <c r="I888" s="259" t="s">
        <v>5392</v>
      </c>
      <c r="J888" s="259" t="s">
        <v>3118</v>
      </c>
      <c r="K888" s="259" t="s">
        <v>5</v>
      </c>
      <c r="L888" s="259" t="s">
        <v>7650</v>
      </c>
      <c r="M888" s="259" t="s">
        <v>7020</v>
      </c>
      <c r="N888" s="261" t="s">
        <v>8448</v>
      </c>
      <c r="O888" s="259"/>
    </row>
    <row r="889" spans="1:15" x14ac:dyDescent="0.3">
      <c r="A889" s="259" t="s">
        <v>5161</v>
      </c>
      <c r="B889" s="261" t="s">
        <v>5345</v>
      </c>
      <c r="C889" s="261" t="s">
        <v>3109</v>
      </c>
      <c r="D889" s="261" t="s">
        <v>11</v>
      </c>
      <c r="E889" s="261" t="s">
        <v>10</v>
      </c>
      <c r="F889" s="259" t="s">
        <v>5323</v>
      </c>
      <c r="G889" s="259" t="s">
        <v>5344</v>
      </c>
      <c r="H889" s="259" t="s">
        <v>6</v>
      </c>
      <c r="I889" s="259" t="s">
        <v>5346</v>
      </c>
      <c r="J889" s="259" t="s">
        <v>3118</v>
      </c>
      <c r="K889" s="259" t="s">
        <v>5</v>
      </c>
      <c r="L889" s="259" t="s">
        <v>7650</v>
      </c>
      <c r="M889" s="259" t="s">
        <v>6513</v>
      </c>
      <c r="N889" s="261" t="s">
        <v>8448</v>
      </c>
      <c r="O889" s="259"/>
    </row>
    <row r="890" spans="1:15" x14ac:dyDescent="0.3">
      <c r="A890" s="259" t="s">
        <v>5161</v>
      </c>
      <c r="B890" s="261" t="s">
        <v>4145</v>
      </c>
      <c r="C890" s="261" t="s">
        <v>71</v>
      </c>
      <c r="D890" s="261" t="s">
        <v>11</v>
      </c>
      <c r="E890" s="261" t="s">
        <v>10</v>
      </c>
      <c r="F890" s="259" t="s">
        <v>5367</v>
      </c>
      <c r="G890" s="259" t="s">
        <v>5371</v>
      </c>
      <c r="H890" s="259" t="s">
        <v>6</v>
      </c>
      <c r="I890" s="259" t="s">
        <v>5372</v>
      </c>
      <c r="J890" s="259" t="s">
        <v>3118</v>
      </c>
      <c r="K890" s="259" t="s">
        <v>5</v>
      </c>
      <c r="L890" s="259" t="s">
        <v>7650</v>
      </c>
      <c r="M890" s="259" t="s">
        <v>7020</v>
      </c>
      <c r="N890" s="261" t="s">
        <v>8448</v>
      </c>
      <c r="O890" s="259"/>
    </row>
    <row r="891" spans="1:15" x14ac:dyDescent="0.3">
      <c r="A891" s="259" t="s">
        <v>5161</v>
      </c>
      <c r="B891" s="261" t="s">
        <v>5339</v>
      </c>
      <c r="C891" s="261" t="s">
        <v>3109</v>
      </c>
      <c r="D891" s="261" t="s">
        <v>11</v>
      </c>
      <c r="E891" s="261" t="s">
        <v>10</v>
      </c>
      <c r="F891" s="259" t="s">
        <v>5323</v>
      </c>
      <c r="G891" s="259" t="s">
        <v>5338</v>
      </c>
      <c r="H891" s="259" t="s">
        <v>6</v>
      </c>
      <c r="I891" s="259" t="s">
        <v>5340</v>
      </c>
      <c r="J891" s="259" t="s">
        <v>3118</v>
      </c>
      <c r="K891" s="259" t="s">
        <v>5</v>
      </c>
      <c r="L891" s="259" t="s">
        <v>7650</v>
      </c>
      <c r="M891" s="259" t="s">
        <v>6513</v>
      </c>
      <c r="N891" s="261" t="s">
        <v>8448</v>
      </c>
      <c r="O891" s="259"/>
    </row>
    <row r="892" spans="1:15" x14ac:dyDescent="0.3">
      <c r="A892" s="259" t="s">
        <v>5161</v>
      </c>
      <c r="B892" s="261" t="s">
        <v>5383</v>
      </c>
      <c r="C892" s="261" t="s">
        <v>71</v>
      </c>
      <c r="D892" s="261" t="s">
        <v>11</v>
      </c>
      <c r="E892" s="261" t="s">
        <v>10</v>
      </c>
      <c r="F892" s="259" t="s">
        <v>5367</v>
      </c>
      <c r="G892" s="259" t="s">
        <v>5382</v>
      </c>
      <c r="H892" s="259" t="s">
        <v>6</v>
      </c>
      <c r="I892" s="259" t="s">
        <v>5384</v>
      </c>
      <c r="J892" s="259" t="s">
        <v>3118</v>
      </c>
      <c r="K892" s="259" t="s">
        <v>5</v>
      </c>
      <c r="L892" s="259" t="s">
        <v>7650</v>
      </c>
      <c r="M892" s="259" t="s">
        <v>6523</v>
      </c>
      <c r="N892" s="261" t="s">
        <v>8448</v>
      </c>
      <c r="O892" s="259"/>
    </row>
    <row r="893" spans="1:15" x14ac:dyDescent="0.3">
      <c r="A893" s="259" t="s">
        <v>5161</v>
      </c>
      <c r="B893" s="261" t="s">
        <v>4237</v>
      </c>
      <c r="C893" s="261" t="s">
        <v>71</v>
      </c>
      <c r="D893" s="261" t="s">
        <v>11</v>
      </c>
      <c r="E893" s="261" t="s">
        <v>10</v>
      </c>
      <c r="F893" s="259" t="s">
        <v>5532</v>
      </c>
      <c r="G893" s="259" t="s">
        <v>5545</v>
      </c>
      <c r="H893" s="259" t="s">
        <v>6</v>
      </c>
      <c r="I893" s="259" t="s">
        <v>5546</v>
      </c>
      <c r="J893" s="259" t="s">
        <v>3118</v>
      </c>
      <c r="K893" s="259" t="s">
        <v>5</v>
      </c>
      <c r="L893" s="259" t="s">
        <v>7650</v>
      </c>
      <c r="M893" s="259" t="s">
        <v>6517</v>
      </c>
      <c r="N893" s="261" t="s">
        <v>8448</v>
      </c>
      <c r="O893" s="259"/>
    </row>
    <row r="894" spans="1:15" x14ac:dyDescent="0.3">
      <c r="A894" s="259" t="s">
        <v>5161</v>
      </c>
      <c r="B894" s="261" t="s">
        <v>2403</v>
      </c>
      <c r="C894" s="261" t="s">
        <v>67</v>
      </c>
      <c r="D894" s="261" t="s">
        <v>11</v>
      </c>
      <c r="E894" s="261" t="s">
        <v>10</v>
      </c>
      <c r="F894" s="259" t="s">
        <v>5268</v>
      </c>
      <c r="G894" s="259" t="s">
        <v>5278</v>
      </c>
      <c r="H894" s="259" t="s">
        <v>6</v>
      </c>
      <c r="I894" s="259" t="s">
        <v>5279</v>
      </c>
      <c r="J894" s="259" t="s">
        <v>3118</v>
      </c>
      <c r="K894" s="259" t="s">
        <v>5</v>
      </c>
      <c r="L894" s="259" t="s">
        <v>7650</v>
      </c>
      <c r="M894" s="259" t="s">
        <v>7015</v>
      </c>
      <c r="N894" s="261" t="s">
        <v>8448</v>
      </c>
      <c r="O894" s="259"/>
    </row>
    <row r="895" spans="1:15" x14ac:dyDescent="0.3">
      <c r="A895" s="259" t="s">
        <v>5161</v>
      </c>
      <c r="B895" s="261" t="s">
        <v>4595</v>
      </c>
      <c r="C895" s="261" t="s">
        <v>3109</v>
      </c>
      <c r="D895" s="261" t="s">
        <v>11</v>
      </c>
      <c r="E895" s="261" t="s">
        <v>10</v>
      </c>
      <c r="F895" s="259" t="s">
        <v>5532</v>
      </c>
      <c r="G895" s="259" t="s">
        <v>5555</v>
      </c>
      <c r="H895" s="259" t="s">
        <v>6</v>
      </c>
      <c r="I895" s="259" t="s">
        <v>5556</v>
      </c>
      <c r="J895" s="259" t="s">
        <v>3118</v>
      </c>
      <c r="K895" s="259" t="s">
        <v>5</v>
      </c>
      <c r="L895" s="259" t="s">
        <v>7650</v>
      </c>
      <c r="M895" s="259" t="s">
        <v>6517</v>
      </c>
      <c r="N895" s="261" t="s">
        <v>8448</v>
      </c>
      <c r="O895" s="259"/>
    </row>
    <row r="896" spans="1:15" x14ac:dyDescent="0.3">
      <c r="A896" s="259" t="s">
        <v>5161</v>
      </c>
      <c r="B896" s="261" t="s">
        <v>199</v>
      </c>
      <c r="C896" s="261" t="s">
        <v>3109</v>
      </c>
      <c r="D896" s="261" t="s">
        <v>11</v>
      </c>
      <c r="E896" s="261" t="s">
        <v>10</v>
      </c>
      <c r="F896" s="259" t="s">
        <v>5419</v>
      </c>
      <c r="G896" s="259" t="s">
        <v>5429</v>
      </c>
      <c r="H896" s="259" t="s">
        <v>6</v>
      </c>
      <c r="I896" s="259" t="s">
        <v>5430</v>
      </c>
      <c r="J896" s="259" t="s">
        <v>3118</v>
      </c>
      <c r="K896" s="259" t="s">
        <v>5</v>
      </c>
      <c r="L896" s="259" t="s">
        <v>7650</v>
      </c>
      <c r="M896" s="259" t="s">
        <v>7017</v>
      </c>
      <c r="N896" s="261" t="s">
        <v>8448</v>
      </c>
      <c r="O896" s="259"/>
    </row>
    <row r="897" spans="1:15" x14ac:dyDescent="0.3">
      <c r="A897" s="259" t="s">
        <v>5161</v>
      </c>
      <c r="B897" s="261" t="s">
        <v>1587</v>
      </c>
      <c r="C897" s="261" t="s">
        <v>67</v>
      </c>
      <c r="D897" s="261" t="s">
        <v>11</v>
      </c>
      <c r="E897" s="261" t="s">
        <v>10</v>
      </c>
      <c r="F897" s="259" t="s">
        <v>5419</v>
      </c>
      <c r="G897" s="259" t="s">
        <v>5420</v>
      </c>
      <c r="H897" s="259" t="s">
        <v>6</v>
      </c>
      <c r="I897" s="259" t="s">
        <v>5421</v>
      </c>
      <c r="J897" s="259" t="s">
        <v>3118</v>
      </c>
      <c r="K897" s="259" t="s">
        <v>5</v>
      </c>
      <c r="L897" s="259" t="s">
        <v>7650</v>
      </c>
      <c r="M897" s="259" t="s">
        <v>7017</v>
      </c>
      <c r="N897" s="261" t="s">
        <v>8448</v>
      </c>
      <c r="O897" s="259"/>
    </row>
    <row r="898" spans="1:15" x14ac:dyDescent="0.3">
      <c r="A898" s="259" t="s">
        <v>5161</v>
      </c>
      <c r="B898" s="261" t="s">
        <v>2352</v>
      </c>
      <c r="C898" s="261" t="s">
        <v>71</v>
      </c>
      <c r="D898" s="261" t="s">
        <v>11</v>
      </c>
      <c r="E898" s="261" t="s">
        <v>10</v>
      </c>
      <c r="F898" s="259" t="s">
        <v>5207</v>
      </c>
      <c r="G898" s="259" t="s">
        <v>5260</v>
      </c>
      <c r="H898" s="259" t="s">
        <v>6</v>
      </c>
      <c r="I898" s="259" t="s">
        <v>5261</v>
      </c>
      <c r="J898" s="259" t="s">
        <v>3118</v>
      </c>
      <c r="K898" s="259" t="s">
        <v>5</v>
      </c>
      <c r="L898" s="259" t="s">
        <v>7650</v>
      </c>
      <c r="M898" s="259" t="s">
        <v>8518</v>
      </c>
      <c r="N898" s="261" t="s">
        <v>8448</v>
      </c>
      <c r="O898" s="259"/>
    </row>
    <row r="899" spans="1:15" x14ac:dyDescent="0.3">
      <c r="A899" s="259" t="s">
        <v>5161</v>
      </c>
      <c r="B899" s="261" t="s">
        <v>3795</v>
      </c>
      <c r="C899" s="261" t="s">
        <v>67</v>
      </c>
      <c r="D899" s="261" t="s">
        <v>11</v>
      </c>
      <c r="E899" s="261" t="s">
        <v>10</v>
      </c>
      <c r="F899" s="259" t="s">
        <v>5207</v>
      </c>
      <c r="G899" s="259" t="s">
        <v>5252</v>
      </c>
      <c r="H899" s="259" t="s">
        <v>6</v>
      </c>
      <c r="I899" s="259" t="s">
        <v>5253</v>
      </c>
      <c r="J899" s="259" t="s">
        <v>3118</v>
      </c>
      <c r="K899" s="259" t="s">
        <v>5</v>
      </c>
      <c r="L899" s="259" t="s">
        <v>7650</v>
      </c>
      <c r="M899" s="259" t="s">
        <v>6519</v>
      </c>
      <c r="N899" s="261" t="s">
        <v>8448</v>
      </c>
      <c r="O899" s="259"/>
    </row>
    <row r="900" spans="1:15" x14ac:dyDescent="0.3">
      <c r="A900" s="259" t="s">
        <v>5161</v>
      </c>
      <c r="B900" s="261" t="s">
        <v>2358</v>
      </c>
      <c r="C900" s="261" t="s">
        <v>7700</v>
      </c>
      <c r="D900" s="261" t="s">
        <v>11</v>
      </c>
      <c r="E900" s="261" t="s">
        <v>10</v>
      </c>
      <c r="F900" s="259" t="s">
        <v>5419</v>
      </c>
      <c r="G900" s="259" t="s">
        <v>5425</v>
      </c>
      <c r="H900" s="259" t="s">
        <v>6</v>
      </c>
      <c r="I900" s="259" t="s">
        <v>5426</v>
      </c>
      <c r="J900" s="259" t="s">
        <v>3118</v>
      </c>
      <c r="K900" s="259" t="s">
        <v>5</v>
      </c>
      <c r="L900" s="259" t="s">
        <v>7650</v>
      </c>
      <c r="M900" s="259" t="s">
        <v>7017</v>
      </c>
      <c r="N900" s="261" t="s">
        <v>8448</v>
      </c>
      <c r="O900" s="259"/>
    </row>
    <row r="901" spans="1:15" x14ac:dyDescent="0.3">
      <c r="A901" s="259" t="s">
        <v>5161</v>
      </c>
      <c r="B901" s="261" t="s">
        <v>2385</v>
      </c>
      <c r="C901" s="261" t="s">
        <v>67</v>
      </c>
      <c r="D901" s="261" t="s">
        <v>11</v>
      </c>
      <c r="E901" s="261" t="s">
        <v>10</v>
      </c>
      <c r="F901" s="259" t="s">
        <v>5367</v>
      </c>
      <c r="G901" s="259" t="s">
        <v>5405</v>
      </c>
      <c r="H901" s="259" t="s">
        <v>6</v>
      </c>
      <c r="I901" s="259" t="s">
        <v>5406</v>
      </c>
      <c r="J901" s="259" t="s">
        <v>3118</v>
      </c>
      <c r="K901" s="259" t="s">
        <v>5</v>
      </c>
      <c r="L901" s="259" t="s">
        <v>7650</v>
      </c>
      <c r="M901" s="259" t="s">
        <v>8519</v>
      </c>
      <c r="N901" s="261" t="s">
        <v>8448</v>
      </c>
      <c r="O901" s="259"/>
    </row>
    <row r="902" spans="1:15" x14ac:dyDescent="0.3">
      <c r="A902" s="259" t="s">
        <v>5161</v>
      </c>
      <c r="B902" s="261" t="s">
        <v>2361</v>
      </c>
      <c r="C902" s="261" t="s">
        <v>7700</v>
      </c>
      <c r="D902" s="261" t="s">
        <v>11</v>
      </c>
      <c r="E902" s="261" t="s">
        <v>10</v>
      </c>
      <c r="F902" s="259" t="s">
        <v>5419</v>
      </c>
      <c r="G902" s="259" t="s">
        <v>5427</v>
      </c>
      <c r="H902" s="259" t="s">
        <v>6</v>
      </c>
      <c r="I902" s="259" t="s">
        <v>5428</v>
      </c>
      <c r="J902" s="259" t="s">
        <v>3118</v>
      </c>
      <c r="K902" s="259" t="s">
        <v>5</v>
      </c>
      <c r="L902" s="259" t="s">
        <v>7650</v>
      </c>
      <c r="M902" s="259" t="s">
        <v>7017</v>
      </c>
      <c r="N902" s="261" t="s">
        <v>8448</v>
      </c>
      <c r="O902" s="259"/>
    </row>
    <row r="903" spans="1:15" x14ac:dyDescent="0.3">
      <c r="A903" s="259" t="s">
        <v>5161</v>
      </c>
      <c r="B903" s="261" t="s">
        <v>134</v>
      </c>
      <c r="C903" s="261" t="s">
        <v>67</v>
      </c>
      <c r="D903" s="261" t="s">
        <v>11</v>
      </c>
      <c r="E903" s="261" t="s">
        <v>10</v>
      </c>
      <c r="F903" s="259" t="s">
        <v>5367</v>
      </c>
      <c r="G903" s="259" t="s">
        <v>5403</v>
      </c>
      <c r="H903" s="259" t="s">
        <v>6</v>
      </c>
      <c r="I903" s="259" t="s">
        <v>5404</v>
      </c>
      <c r="J903" s="259" t="s">
        <v>3118</v>
      </c>
      <c r="K903" s="259" t="s">
        <v>5</v>
      </c>
      <c r="L903" s="259" t="s">
        <v>7650</v>
      </c>
      <c r="M903" s="259" t="s">
        <v>7020</v>
      </c>
      <c r="N903" s="261" t="s">
        <v>8448</v>
      </c>
      <c r="O903" s="259"/>
    </row>
    <row r="904" spans="1:15" x14ac:dyDescent="0.3">
      <c r="A904" s="259" t="s">
        <v>5161</v>
      </c>
      <c r="B904" s="261" t="s">
        <v>5022</v>
      </c>
      <c r="C904" s="261" t="s">
        <v>67</v>
      </c>
      <c r="D904" s="261" t="s">
        <v>11</v>
      </c>
      <c r="E904" s="261" t="s">
        <v>10</v>
      </c>
      <c r="F904" s="259" t="s">
        <v>5268</v>
      </c>
      <c r="G904" s="259" t="s">
        <v>5321</v>
      </c>
      <c r="H904" s="259" t="s">
        <v>6</v>
      </c>
      <c r="I904" s="259" t="s">
        <v>5322</v>
      </c>
      <c r="J904" s="259" t="s">
        <v>3118</v>
      </c>
      <c r="K904" s="259" t="s">
        <v>5</v>
      </c>
      <c r="L904" s="259" t="s">
        <v>7650</v>
      </c>
      <c r="M904" s="259" t="s">
        <v>7015</v>
      </c>
      <c r="N904" s="261" t="s">
        <v>8448</v>
      </c>
      <c r="O904" s="259"/>
    </row>
    <row r="905" spans="1:15" x14ac:dyDescent="0.3">
      <c r="A905" s="259" t="s">
        <v>5161</v>
      </c>
      <c r="B905" s="261" t="s">
        <v>1590</v>
      </c>
      <c r="C905" s="261" t="s">
        <v>71</v>
      </c>
      <c r="D905" s="261" t="s">
        <v>11</v>
      </c>
      <c r="E905" s="261" t="s">
        <v>10</v>
      </c>
      <c r="F905" s="259" t="s">
        <v>5268</v>
      </c>
      <c r="G905" s="259" t="s">
        <v>5313</v>
      </c>
      <c r="H905" s="259" t="s">
        <v>6</v>
      </c>
      <c r="I905" s="259" t="s">
        <v>5314</v>
      </c>
      <c r="J905" s="259" t="s">
        <v>3118</v>
      </c>
      <c r="K905" s="259" t="s">
        <v>5</v>
      </c>
      <c r="L905" s="259" t="s">
        <v>7650</v>
      </c>
      <c r="M905" s="259" t="s">
        <v>7015</v>
      </c>
      <c r="N905" s="261" t="s">
        <v>8448</v>
      </c>
      <c r="O905" s="259"/>
    </row>
    <row r="906" spans="1:15" x14ac:dyDescent="0.3">
      <c r="A906" s="259" t="s">
        <v>5161</v>
      </c>
      <c r="B906" s="261" t="s">
        <v>4993</v>
      </c>
      <c r="C906" s="261" t="s">
        <v>71</v>
      </c>
      <c r="D906" s="261" t="s">
        <v>11</v>
      </c>
      <c r="E906" s="261" t="s">
        <v>10</v>
      </c>
      <c r="F906" s="259" t="s">
        <v>5419</v>
      </c>
      <c r="G906" s="259" t="s">
        <v>5470</v>
      </c>
      <c r="H906" s="259" t="s">
        <v>6</v>
      </c>
      <c r="I906" s="259" t="s">
        <v>5162</v>
      </c>
      <c r="J906" s="259" t="s">
        <v>3118</v>
      </c>
      <c r="K906" s="259" t="s">
        <v>5</v>
      </c>
      <c r="L906" s="259" t="s">
        <v>7650</v>
      </c>
      <c r="M906" s="259" t="s">
        <v>8520</v>
      </c>
      <c r="N906" s="261" t="s">
        <v>8448</v>
      </c>
      <c r="O906" s="259"/>
    </row>
    <row r="907" spans="1:15" x14ac:dyDescent="0.3">
      <c r="A907" s="259" t="s">
        <v>5161</v>
      </c>
      <c r="B907" s="261" t="s">
        <v>5305</v>
      </c>
      <c r="C907" s="261" t="s">
        <v>67</v>
      </c>
      <c r="D907" s="261" t="s">
        <v>11</v>
      </c>
      <c r="E907" s="261" t="s">
        <v>10</v>
      </c>
      <c r="F907" s="259" t="s">
        <v>5268</v>
      </c>
      <c r="G907" s="259" t="s">
        <v>5304</v>
      </c>
      <c r="H907" s="259" t="s">
        <v>6</v>
      </c>
      <c r="I907" s="259" t="s">
        <v>5306</v>
      </c>
      <c r="J907" s="259" t="s">
        <v>3118</v>
      </c>
      <c r="K907" s="259" t="s">
        <v>5</v>
      </c>
      <c r="L907" s="259" t="s">
        <v>7650</v>
      </c>
      <c r="M907" s="259" t="s">
        <v>8145</v>
      </c>
      <c r="N907" s="261" t="s">
        <v>8448</v>
      </c>
      <c r="O907" s="259"/>
    </row>
    <row r="908" spans="1:15" x14ac:dyDescent="0.3">
      <c r="A908" s="259" t="s">
        <v>5161</v>
      </c>
      <c r="B908" s="261" t="s">
        <v>5035</v>
      </c>
      <c r="C908" s="261" t="s">
        <v>7700</v>
      </c>
      <c r="D908" s="261" t="s">
        <v>11</v>
      </c>
      <c r="E908" s="261" t="s">
        <v>10</v>
      </c>
      <c r="F908" s="259" t="s">
        <v>5323</v>
      </c>
      <c r="G908" s="259" t="s">
        <v>5356</v>
      </c>
      <c r="H908" s="259" t="s">
        <v>6</v>
      </c>
      <c r="I908" s="259" t="s">
        <v>5357</v>
      </c>
      <c r="J908" s="259" t="s">
        <v>3118</v>
      </c>
      <c r="K908" s="259" t="s">
        <v>5</v>
      </c>
      <c r="L908" s="259" t="s">
        <v>7650</v>
      </c>
      <c r="M908" s="259" t="s">
        <v>6513</v>
      </c>
      <c r="N908" s="261" t="s">
        <v>8448</v>
      </c>
      <c r="O908" s="259"/>
    </row>
    <row r="909" spans="1:15" x14ac:dyDescent="0.3">
      <c r="A909" s="259" t="s">
        <v>5161</v>
      </c>
      <c r="B909" s="261" t="s">
        <v>4674</v>
      </c>
      <c r="C909" s="261" t="s">
        <v>67</v>
      </c>
      <c r="D909" s="261" t="s">
        <v>454</v>
      </c>
      <c r="E909" s="261" t="s">
        <v>10</v>
      </c>
      <c r="F909" s="259" t="s">
        <v>5117</v>
      </c>
      <c r="G909" s="259" t="s">
        <v>5160</v>
      </c>
      <c r="H909" s="259" t="s">
        <v>6</v>
      </c>
      <c r="I909" s="259" t="s">
        <v>5162</v>
      </c>
      <c r="J909" s="259" t="s">
        <v>3312</v>
      </c>
      <c r="K909" s="259" t="s">
        <v>5</v>
      </c>
      <c r="L909" s="259" t="s">
        <v>7650</v>
      </c>
      <c r="M909" s="259" t="s">
        <v>8162</v>
      </c>
      <c r="N909" s="261" t="s">
        <v>8448</v>
      </c>
      <c r="O909" s="259"/>
    </row>
    <row r="910" spans="1:15" x14ac:dyDescent="0.3">
      <c r="A910" s="259" t="s">
        <v>5435</v>
      </c>
      <c r="B910" s="261" t="s">
        <v>4656</v>
      </c>
      <c r="C910" s="261" t="s">
        <v>67</v>
      </c>
      <c r="D910" s="261" t="s">
        <v>11</v>
      </c>
      <c r="E910" s="261" t="s">
        <v>10</v>
      </c>
      <c r="F910" s="259" t="s">
        <v>5419</v>
      </c>
      <c r="G910" s="259" t="s">
        <v>5434</v>
      </c>
      <c r="H910" s="259" t="s">
        <v>6</v>
      </c>
      <c r="I910" s="259" t="s">
        <v>5436</v>
      </c>
      <c r="J910" s="259" t="s">
        <v>204</v>
      </c>
      <c r="K910" s="259" t="s">
        <v>5</v>
      </c>
      <c r="L910" s="259" t="s">
        <v>7650</v>
      </c>
      <c r="M910" s="259" t="s">
        <v>6525</v>
      </c>
      <c r="N910" s="261" t="s">
        <v>8448</v>
      </c>
      <c r="O910" s="259"/>
    </row>
    <row r="911" spans="1:15" x14ac:dyDescent="0.3">
      <c r="A911" s="259" t="s">
        <v>5432</v>
      </c>
      <c r="B911" s="261" t="s">
        <v>4811</v>
      </c>
      <c r="C911" s="261" t="s">
        <v>67</v>
      </c>
      <c r="D911" s="261" t="s">
        <v>11</v>
      </c>
      <c r="E911" s="261" t="s">
        <v>10</v>
      </c>
      <c r="F911" s="259" t="s">
        <v>5419</v>
      </c>
      <c r="G911" s="259" t="s">
        <v>5431</v>
      </c>
      <c r="H911" s="259" t="s">
        <v>6</v>
      </c>
      <c r="I911" s="259" t="s">
        <v>5433</v>
      </c>
      <c r="J911" s="259" t="s">
        <v>3118</v>
      </c>
      <c r="K911" s="259" t="s">
        <v>5</v>
      </c>
      <c r="L911" s="259" t="s">
        <v>7650</v>
      </c>
      <c r="M911" s="259" t="s">
        <v>6525</v>
      </c>
      <c r="N911" s="261" t="s">
        <v>8448</v>
      </c>
      <c r="O911" s="259"/>
    </row>
    <row r="912" spans="1:15" x14ac:dyDescent="0.3">
      <c r="A912" s="259" t="s">
        <v>5079</v>
      </c>
      <c r="B912" s="261" t="s">
        <v>5198</v>
      </c>
      <c r="C912" s="261" t="s">
        <v>3190</v>
      </c>
      <c r="D912" s="261" t="s">
        <v>11</v>
      </c>
      <c r="E912" s="261" t="s">
        <v>3133</v>
      </c>
      <c r="F912" s="259" t="s">
        <v>5165</v>
      </c>
      <c r="G912" s="259" t="s">
        <v>5197</v>
      </c>
      <c r="H912" s="259" t="s">
        <v>6</v>
      </c>
      <c r="I912" s="259" t="s">
        <v>5196</v>
      </c>
      <c r="J912" s="259" t="s">
        <v>3118</v>
      </c>
      <c r="K912" s="259" t="s">
        <v>5</v>
      </c>
      <c r="L912" s="259" t="s">
        <v>7650</v>
      </c>
      <c r="M912" s="259" t="s">
        <v>8521</v>
      </c>
      <c r="N912" s="261" t="s">
        <v>8448</v>
      </c>
      <c r="O912" s="259"/>
    </row>
    <row r="913" spans="1:15" x14ac:dyDescent="0.3">
      <c r="A913" s="259" t="s">
        <v>5079</v>
      </c>
      <c r="B913" s="261" t="s">
        <v>5195</v>
      </c>
      <c r="C913" s="261" t="s">
        <v>3190</v>
      </c>
      <c r="D913" s="261" t="s">
        <v>454</v>
      </c>
      <c r="E913" s="261" t="s">
        <v>10</v>
      </c>
      <c r="F913" s="259" t="s">
        <v>5165</v>
      </c>
      <c r="G913" s="259" t="s">
        <v>5194</v>
      </c>
      <c r="H913" s="259" t="s">
        <v>6</v>
      </c>
      <c r="I913" s="259" t="s">
        <v>5196</v>
      </c>
      <c r="J913" s="259" t="s">
        <v>3110</v>
      </c>
      <c r="K913" s="259" t="s">
        <v>5</v>
      </c>
      <c r="L913" s="259" t="s">
        <v>7650</v>
      </c>
      <c r="M913" s="259" t="s">
        <v>8521</v>
      </c>
      <c r="N913" s="261" t="s">
        <v>8448</v>
      </c>
      <c r="O913" s="259"/>
    </row>
    <row r="914" spans="1:15" x14ac:dyDescent="0.3">
      <c r="A914" s="259" t="s">
        <v>5079</v>
      </c>
      <c r="B914" s="261" t="s">
        <v>5336</v>
      </c>
      <c r="C914" s="261" t="s">
        <v>3109</v>
      </c>
      <c r="D914" s="261" t="s">
        <v>11</v>
      </c>
      <c r="E914" s="261" t="s">
        <v>10</v>
      </c>
      <c r="F914" s="259" t="s">
        <v>5323</v>
      </c>
      <c r="G914" s="259" t="s">
        <v>5335</v>
      </c>
      <c r="H914" s="259" t="s">
        <v>6</v>
      </c>
      <c r="I914" s="259" t="s">
        <v>5337</v>
      </c>
      <c r="J914" s="259" t="s">
        <v>3118</v>
      </c>
      <c r="K914" s="259" t="s">
        <v>5</v>
      </c>
      <c r="L914" s="259" t="s">
        <v>7650</v>
      </c>
      <c r="M914" s="259" t="s">
        <v>6513</v>
      </c>
      <c r="N914" s="261" t="s">
        <v>8448</v>
      </c>
      <c r="O914" s="259"/>
    </row>
    <row r="915" spans="1:15" x14ac:dyDescent="0.3">
      <c r="A915" s="259" t="s">
        <v>5079</v>
      </c>
      <c r="B915" s="261" t="s">
        <v>5351</v>
      </c>
      <c r="C915" s="261" t="s">
        <v>3190</v>
      </c>
      <c r="D915" s="261" t="s">
        <v>11</v>
      </c>
      <c r="E915" s="261" t="s">
        <v>10</v>
      </c>
      <c r="F915" s="259" t="s">
        <v>5323</v>
      </c>
      <c r="G915" s="259" t="s">
        <v>5350</v>
      </c>
      <c r="H915" s="259" t="s">
        <v>6</v>
      </c>
      <c r="I915" s="259" t="s">
        <v>5352</v>
      </c>
      <c r="J915" s="259" t="s">
        <v>3118</v>
      </c>
      <c r="K915" s="259" t="s">
        <v>5</v>
      </c>
      <c r="L915" s="259" t="s">
        <v>7650</v>
      </c>
      <c r="M915" s="259" t="s">
        <v>6513</v>
      </c>
      <c r="N915" s="261" t="s">
        <v>8448</v>
      </c>
      <c r="O915" s="259"/>
    </row>
    <row r="916" spans="1:15" x14ac:dyDescent="0.3">
      <c r="A916" s="259" t="s">
        <v>5079</v>
      </c>
      <c r="B916" s="261" t="s">
        <v>5226</v>
      </c>
      <c r="C916" s="261" t="s">
        <v>71</v>
      </c>
      <c r="D916" s="261" t="s">
        <v>11</v>
      </c>
      <c r="E916" s="261" t="s">
        <v>10</v>
      </c>
      <c r="F916" s="259" t="s">
        <v>5207</v>
      </c>
      <c r="G916" s="259" t="s">
        <v>5225</v>
      </c>
      <c r="H916" s="259" t="s">
        <v>6</v>
      </c>
      <c r="I916" s="259" t="s">
        <v>5227</v>
      </c>
      <c r="J916" s="259" t="s">
        <v>3118</v>
      </c>
      <c r="K916" s="259" t="s">
        <v>5</v>
      </c>
      <c r="L916" s="259" t="s">
        <v>7650</v>
      </c>
      <c r="M916" s="259" t="s">
        <v>6519</v>
      </c>
      <c r="N916" s="261" t="s">
        <v>8448</v>
      </c>
      <c r="O916" s="259"/>
    </row>
    <row r="917" spans="1:15" x14ac:dyDescent="0.3">
      <c r="A917" s="259" t="s">
        <v>5079</v>
      </c>
      <c r="B917" s="261" t="s">
        <v>5270</v>
      </c>
      <c r="C917" s="261" t="s">
        <v>71</v>
      </c>
      <c r="D917" s="261" t="s">
        <v>11</v>
      </c>
      <c r="E917" s="261" t="s">
        <v>10</v>
      </c>
      <c r="F917" s="259" t="s">
        <v>5268</v>
      </c>
      <c r="G917" s="259" t="s">
        <v>5269</v>
      </c>
      <c r="H917" s="259" t="s">
        <v>6</v>
      </c>
      <c r="I917" s="259" t="s">
        <v>5271</v>
      </c>
      <c r="J917" s="259" t="s">
        <v>3118</v>
      </c>
      <c r="K917" s="259" t="s">
        <v>5</v>
      </c>
      <c r="L917" s="259" t="s">
        <v>7650</v>
      </c>
      <c r="M917" s="259" t="s">
        <v>7012</v>
      </c>
      <c r="N917" s="261" t="s">
        <v>8448</v>
      </c>
      <c r="O917" s="259"/>
    </row>
    <row r="918" spans="1:15" x14ac:dyDescent="0.3">
      <c r="A918" s="259" t="s">
        <v>5079</v>
      </c>
      <c r="B918" s="261" t="s">
        <v>5273</v>
      </c>
      <c r="C918" s="261" t="s">
        <v>71</v>
      </c>
      <c r="D918" s="261" t="s">
        <v>11</v>
      </c>
      <c r="E918" s="261" t="s">
        <v>10</v>
      </c>
      <c r="F918" s="259" t="s">
        <v>5268</v>
      </c>
      <c r="G918" s="259" t="s">
        <v>5272</v>
      </c>
      <c r="H918" s="259" t="s">
        <v>6</v>
      </c>
      <c r="I918" s="259" t="s">
        <v>5274</v>
      </c>
      <c r="J918" s="259" t="s">
        <v>3118</v>
      </c>
      <c r="K918" s="259" t="s">
        <v>5</v>
      </c>
      <c r="L918" s="259" t="s">
        <v>7650</v>
      </c>
      <c r="M918" s="259" t="s">
        <v>7012</v>
      </c>
      <c r="N918" s="261" t="s">
        <v>8448</v>
      </c>
      <c r="O918" s="259"/>
    </row>
    <row r="919" spans="1:15" x14ac:dyDescent="0.3">
      <c r="A919" s="259" t="s">
        <v>5079</v>
      </c>
      <c r="B919" s="261" t="s">
        <v>5362</v>
      </c>
      <c r="C919" s="261" t="s">
        <v>3109</v>
      </c>
      <c r="D919" s="261" t="s">
        <v>11</v>
      </c>
      <c r="E919" s="261" t="s">
        <v>10</v>
      </c>
      <c r="F919" s="259" t="s">
        <v>5323</v>
      </c>
      <c r="G919" s="259" t="s">
        <v>5361</v>
      </c>
      <c r="H919" s="259" t="s">
        <v>6</v>
      </c>
      <c r="I919" s="259" t="s">
        <v>5363</v>
      </c>
      <c r="J919" s="259" t="s">
        <v>3118</v>
      </c>
      <c r="K919" s="259" t="s">
        <v>5</v>
      </c>
      <c r="L919" s="259" t="s">
        <v>7650</v>
      </c>
      <c r="M919" s="259" t="s">
        <v>6513</v>
      </c>
      <c r="N919" s="261" t="s">
        <v>8448</v>
      </c>
      <c r="O919" s="259"/>
    </row>
    <row r="920" spans="1:15" x14ac:dyDescent="0.3">
      <c r="A920" s="259" t="s">
        <v>5079</v>
      </c>
      <c r="B920" s="261" t="s">
        <v>5285</v>
      </c>
      <c r="C920" s="261" t="s">
        <v>71</v>
      </c>
      <c r="D920" s="261" t="s">
        <v>11</v>
      </c>
      <c r="E920" s="261" t="s">
        <v>10</v>
      </c>
      <c r="F920" s="259" t="s">
        <v>5268</v>
      </c>
      <c r="G920" s="259" t="s">
        <v>5284</v>
      </c>
      <c r="H920" s="259" t="s">
        <v>6</v>
      </c>
      <c r="I920" s="259" t="s">
        <v>5286</v>
      </c>
      <c r="J920" s="259" t="s">
        <v>3118</v>
      </c>
      <c r="K920" s="259" t="s">
        <v>5</v>
      </c>
      <c r="L920" s="259" t="s">
        <v>7650</v>
      </c>
      <c r="M920" s="259" t="s">
        <v>7012</v>
      </c>
      <c r="N920" s="261" t="s">
        <v>8448</v>
      </c>
      <c r="O920" s="259"/>
    </row>
    <row r="921" spans="1:15" x14ac:dyDescent="0.3">
      <c r="A921" s="259" t="s">
        <v>5079</v>
      </c>
      <c r="B921" s="261" t="s">
        <v>5178</v>
      </c>
      <c r="C921" s="261" t="s">
        <v>71</v>
      </c>
      <c r="D921" s="261" t="s">
        <v>454</v>
      </c>
      <c r="E921" s="261" t="s">
        <v>10</v>
      </c>
      <c r="F921" s="259" t="s">
        <v>5165</v>
      </c>
      <c r="G921" s="259" t="s">
        <v>5177</v>
      </c>
      <c r="H921" s="259" t="s">
        <v>6</v>
      </c>
      <c r="I921" s="259" t="s">
        <v>5179</v>
      </c>
      <c r="J921" s="259" t="s">
        <v>3110</v>
      </c>
      <c r="K921" s="259" t="s">
        <v>5</v>
      </c>
      <c r="L921" s="259" t="s">
        <v>7650</v>
      </c>
      <c r="M921" s="259" t="s">
        <v>8522</v>
      </c>
      <c r="N921" s="261" t="s">
        <v>8448</v>
      </c>
      <c r="O921" s="259"/>
    </row>
    <row r="922" spans="1:15" x14ac:dyDescent="0.3">
      <c r="A922" s="259" t="s">
        <v>5079</v>
      </c>
      <c r="B922" s="261" t="s">
        <v>5329</v>
      </c>
      <c r="C922" s="261" t="s">
        <v>71</v>
      </c>
      <c r="D922" s="261" t="s">
        <v>11</v>
      </c>
      <c r="E922" s="261" t="s">
        <v>10</v>
      </c>
      <c r="F922" s="259" t="s">
        <v>5323</v>
      </c>
      <c r="G922" s="259" t="s">
        <v>5328</v>
      </c>
      <c r="H922" s="259" t="s">
        <v>6</v>
      </c>
      <c r="I922" s="259" t="s">
        <v>5179</v>
      </c>
      <c r="J922" s="259" t="s">
        <v>3118</v>
      </c>
      <c r="K922" s="259" t="s">
        <v>5</v>
      </c>
      <c r="L922" s="259" t="s">
        <v>7650</v>
      </c>
      <c r="M922" s="259" t="s">
        <v>8523</v>
      </c>
      <c r="N922" s="261" t="s">
        <v>8448</v>
      </c>
      <c r="O922" s="259"/>
    </row>
    <row r="923" spans="1:15" x14ac:dyDescent="0.3">
      <c r="A923" s="259" t="s">
        <v>5079</v>
      </c>
      <c r="B923" s="261" t="s">
        <v>5167</v>
      </c>
      <c r="C923" s="261" t="s">
        <v>67</v>
      </c>
      <c r="D923" s="261" t="s">
        <v>454</v>
      </c>
      <c r="E923" s="261" t="s">
        <v>10</v>
      </c>
      <c r="F923" s="259" t="s">
        <v>5165</v>
      </c>
      <c r="G923" s="259" t="s">
        <v>5166</v>
      </c>
      <c r="H923" s="259" t="s">
        <v>6</v>
      </c>
      <c r="I923" s="259" t="s">
        <v>5168</v>
      </c>
      <c r="J923" s="259" t="s">
        <v>3110</v>
      </c>
      <c r="K923" s="259" t="s">
        <v>5</v>
      </c>
      <c r="L923" s="259" t="s">
        <v>7650</v>
      </c>
      <c r="M923" s="259" t="s">
        <v>8114</v>
      </c>
      <c r="N923" s="261" t="s">
        <v>8448</v>
      </c>
      <c r="O923" s="259"/>
    </row>
    <row r="924" spans="1:15" x14ac:dyDescent="0.3">
      <c r="A924" s="259" t="s">
        <v>5079</v>
      </c>
      <c r="B924" s="261" t="s">
        <v>5369</v>
      </c>
      <c r="C924" s="261" t="s">
        <v>67</v>
      </c>
      <c r="D924" s="261" t="s">
        <v>11</v>
      </c>
      <c r="E924" s="261" t="s">
        <v>10</v>
      </c>
      <c r="F924" s="259" t="s">
        <v>5367</v>
      </c>
      <c r="G924" s="259" t="s">
        <v>5368</v>
      </c>
      <c r="H924" s="259" t="s">
        <v>6</v>
      </c>
      <c r="I924" s="259" t="s">
        <v>5370</v>
      </c>
      <c r="J924" s="259" t="s">
        <v>3118</v>
      </c>
      <c r="K924" s="259" t="s">
        <v>5</v>
      </c>
      <c r="L924" s="259" t="s">
        <v>7650</v>
      </c>
      <c r="M924" s="259" t="s">
        <v>8524</v>
      </c>
      <c r="N924" s="261" t="s">
        <v>8448</v>
      </c>
      <c r="O924" s="259"/>
    </row>
    <row r="925" spans="1:15" x14ac:dyDescent="0.3">
      <c r="A925" s="259" t="s">
        <v>5079</v>
      </c>
      <c r="B925" s="261" t="s">
        <v>5288</v>
      </c>
      <c r="C925" s="261" t="s">
        <v>71</v>
      </c>
      <c r="D925" s="261" t="s">
        <v>11</v>
      </c>
      <c r="E925" s="261" t="s">
        <v>10</v>
      </c>
      <c r="F925" s="259" t="s">
        <v>5268</v>
      </c>
      <c r="G925" s="259" t="s">
        <v>5287</v>
      </c>
      <c r="H925" s="259" t="s">
        <v>6</v>
      </c>
      <c r="I925" s="259" t="s">
        <v>5289</v>
      </c>
      <c r="J925" s="259" t="s">
        <v>3118</v>
      </c>
      <c r="K925" s="259" t="s">
        <v>5</v>
      </c>
      <c r="L925" s="259" t="s">
        <v>7650</v>
      </c>
      <c r="M925" s="259" t="s">
        <v>8145</v>
      </c>
      <c r="N925" s="261" t="s">
        <v>8448</v>
      </c>
      <c r="O925" s="259"/>
    </row>
    <row r="926" spans="1:15" x14ac:dyDescent="0.3">
      <c r="A926" s="259" t="s">
        <v>5079</v>
      </c>
      <c r="B926" s="261" t="s">
        <v>5563</v>
      </c>
      <c r="C926" s="261" t="s">
        <v>3109</v>
      </c>
      <c r="D926" s="261" t="s">
        <v>11</v>
      </c>
      <c r="E926" s="261" t="s">
        <v>10</v>
      </c>
      <c r="F926" s="259" t="s">
        <v>5532</v>
      </c>
      <c r="G926" s="259" t="s">
        <v>5562</v>
      </c>
      <c r="H926" s="259" t="s">
        <v>6</v>
      </c>
      <c r="I926" s="259" t="s">
        <v>5564</v>
      </c>
      <c r="J926" s="259" t="s">
        <v>3118</v>
      </c>
      <c r="K926" s="259" t="s">
        <v>5</v>
      </c>
      <c r="L926" s="259" t="s">
        <v>7650</v>
      </c>
      <c r="M926" s="259" t="s">
        <v>6517</v>
      </c>
      <c r="N926" s="261" t="s">
        <v>8448</v>
      </c>
      <c r="O926" s="259"/>
    </row>
    <row r="927" spans="1:15" x14ac:dyDescent="0.3">
      <c r="A927" s="259" t="s">
        <v>5079</v>
      </c>
      <c r="B927" s="261" t="s">
        <v>5131</v>
      </c>
      <c r="C927" s="261" t="s">
        <v>71</v>
      </c>
      <c r="D927" s="261" t="s">
        <v>454</v>
      </c>
      <c r="E927" s="261" t="s">
        <v>10</v>
      </c>
      <c r="F927" s="259" t="s">
        <v>5117</v>
      </c>
      <c r="G927" s="259" t="s">
        <v>5130</v>
      </c>
      <c r="H927" s="259" t="s">
        <v>6</v>
      </c>
      <c r="I927" s="259" t="s">
        <v>5132</v>
      </c>
      <c r="J927" s="259" t="s">
        <v>3110</v>
      </c>
      <c r="K927" s="259" t="s">
        <v>5</v>
      </c>
      <c r="L927" s="259" t="s">
        <v>7650</v>
      </c>
      <c r="M927" s="259" t="s">
        <v>7024</v>
      </c>
      <c r="N927" s="261" t="s">
        <v>8448</v>
      </c>
      <c r="O927" s="259"/>
    </row>
    <row r="928" spans="1:15" x14ac:dyDescent="0.3">
      <c r="A928" s="259" t="s">
        <v>5079</v>
      </c>
      <c r="B928" s="261" t="s">
        <v>5134</v>
      </c>
      <c r="C928" s="261" t="s">
        <v>71</v>
      </c>
      <c r="D928" s="261" t="s">
        <v>11</v>
      </c>
      <c r="E928" s="261" t="s">
        <v>3133</v>
      </c>
      <c r="F928" s="259" t="s">
        <v>5117</v>
      </c>
      <c r="G928" s="259" t="s">
        <v>5133</v>
      </c>
      <c r="H928" s="259" t="s">
        <v>6</v>
      </c>
      <c r="I928" s="259" t="s">
        <v>5132</v>
      </c>
      <c r="J928" s="259" t="s">
        <v>3118</v>
      </c>
      <c r="K928" s="259" t="s">
        <v>5</v>
      </c>
      <c r="L928" s="259" t="s">
        <v>7650</v>
      </c>
      <c r="M928" s="259" t="s">
        <v>7024</v>
      </c>
      <c r="N928" s="261" t="s">
        <v>8448</v>
      </c>
      <c r="O928" s="259"/>
    </row>
    <row r="929" spans="1:15" x14ac:dyDescent="0.3">
      <c r="A929" s="259" t="s">
        <v>5079</v>
      </c>
      <c r="B929" s="261" t="s">
        <v>5380</v>
      </c>
      <c r="C929" s="261" t="s">
        <v>71</v>
      </c>
      <c r="D929" s="261" t="s">
        <v>11</v>
      </c>
      <c r="E929" s="261" t="s">
        <v>10</v>
      </c>
      <c r="F929" s="259" t="s">
        <v>5367</v>
      </c>
      <c r="G929" s="259" t="s">
        <v>5379</v>
      </c>
      <c r="H929" s="259" t="s">
        <v>6</v>
      </c>
      <c r="I929" s="259" t="s">
        <v>5381</v>
      </c>
      <c r="J929" s="259" t="s">
        <v>3118</v>
      </c>
      <c r="K929" s="259" t="s">
        <v>5</v>
      </c>
      <c r="L929" s="259" t="s">
        <v>7650</v>
      </c>
      <c r="M929" s="259" t="s">
        <v>6523</v>
      </c>
      <c r="N929" s="261" t="s">
        <v>8448</v>
      </c>
      <c r="O929" s="259"/>
    </row>
    <row r="930" spans="1:15" x14ac:dyDescent="0.3">
      <c r="A930" s="259" t="s">
        <v>5079</v>
      </c>
      <c r="B930" s="261" t="s">
        <v>5080</v>
      </c>
      <c r="C930" s="261" t="s">
        <v>71</v>
      </c>
      <c r="D930" s="261" t="s">
        <v>2107</v>
      </c>
      <c r="E930" s="261" t="s">
        <v>10</v>
      </c>
      <c r="F930" s="259" t="s">
        <v>5062</v>
      </c>
      <c r="G930" s="259" t="s">
        <v>5078</v>
      </c>
      <c r="H930" s="259" t="s">
        <v>6</v>
      </c>
      <c r="I930" s="259" t="s">
        <v>5081</v>
      </c>
      <c r="J930" s="259" t="s">
        <v>3567</v>
      </c>
      <c r="K930" s="259" t="s">
        <v>5</v>
      </c>
      <c r="L930" s="259" t="s">
        <v>7650</v>
      </c>
      <c r="M930" s="259" t="s">
        <v>6515</v>
      </c>
      <c r="N930" s="261" t="s">
        <v>8448</v>
      </c>
      <c r="O930" s="259"/>
    </row>
    <row r="931" spans="1:15" x14ac:dyDescent="0.3">
      <c r="A931" s="259" t="s">
        <v>5079</v>
      </c>
      <c r="B931" s="261" t="s">
        <v>5110</v>
      </c>
      <c r="C931" s="261" t="s">
        <v>3109</v>
      </c>
      <c r="D931" s="261" t="s">
        <v>454</v>
      </c>
      <c r="E931" s="261" t="s">
        <v>3133</v>
      </c>
      <c r="F931" s="259" t="s">
        <v>5062</v>
      </c>
      <c r="G931" s="259" t="s">
        <v>5109</v>
      </c>
      <c r="H931" s="259" t="s">
        <v>6</v>
      </c>
      <c r="I931" s="259" t="s">
        <v>5081</v>
      </c>
      <c r="J931" s="259" t="s">
        <v>3110</v>
      </c>
      <c r="K931" s="259" t="s">
        <v>5</v>
      </c>
      <c r="L931" s="259" t="s">
        <v>7650</v>
      </c>
      <c r="M931" s="259" t="s">
        <v>6515</v>
      </c>
      <c r="N931" s="261" t="s">
        <v>8448</v>
      </c>
      <c r="O931" s="259"/>
    </row>
    <row r="932" spans="1:15" x14ac:dyDescent="0.3">
      <c r="A932" s="259" t="s">
        <v>5079</v>
      </c>
      <c r="B932" s="261" t="s">
        <v>5112</v>
      </c>
      <c r="C932" s="261" t="s">
        <v>3109</v>
      </c>
      <c r="D932" s="261" t="s">
        <v>11</v>
      </c>
      <c r="E932" s="261" t="s">
        <v>3133</v>
      </c>
      <c r="F932" s="259" t="s">
        <v>5062</v>
      </c>
      <c r="G932" s="259" t="s">
        <v>5111</v>
      </c>
      <c r="H932" s="259" t="s">
        <v>6</v>
      </c>
      <c r="I932" s="259" t="s">
        <v>5081</v>
      </c>
      <c r="J932" s="259" t="s">
        <v>3118</v>
      </c>
      <c r="K932" s="259" t="s">
        <v>5</v>
      </c>
      <c r="L932" s="259" t="s">
        <v>7650</v>
      </c>
      <c r="M932" s="259" t="s">
        <v>6515</v>
      </c>
      <c r="N932" s="261" t="s">
        <v>8448</v>
      </c>
      <c r="O932" s="259"/>
    </row>
    <row r="933" spans="1:15" x14ac:dyDescent="0.3">
      <c r="A933" s="259" t="s">
        <v>5079</v>
      </c>
      <c r="B933" s="261" t="s">
        <v>5534</v>
      </c>
      <c r="C933" s="261" t="s">
        <v>67</v>
      </c>
      <c r="D933" s="261" t="s">
        <v>11</v>
      </c>
      <c r="E933" s="261" t="s">
        <v>10</v>
      </c>
      <c r="F933" s="259" t="s">
        <v>5532</v>
      </c>
      <c r="G933" s="259" t="s">
        <v>5533</v>
      </c>
      <c r="H933" s="259" t="s">
        <v>6</v>
      </c>
      <c r="I933" s="259" t="s">
        <v>5535</v>
      </c>
      <c r="J933" s="259" t="s">
        <v>3118</v>
      </c>
      <c r="K933" s="259" t="s">
        <v>5</v>
      </c>
      <c r="L933" s="259" t="s">
        <v>7650</v>
      </c>
      <c r="M933" s="259" t="s">
        <v>6517</v>
      </c>
      <c r="N933" s="261" t="s">
        <v>8448</v>
      </c>
      <c r="O933" s="259"/>
    </row>
    <row r="934" spans="1:15" x14ac:dyDescent="0.3">
      <c r="A934" s="259" t="s">
        <v>5079</v>
      </c>
      <c r="B934" s="261" t="s">
        <v>5582</v>
      </c>
      <c r="C934" s="261" t="s">
        <v>71</v>
      </c>
      <c r="D934" s="261" t="s">
        <v>454</v>
      </c>
      <c r="E934" s="261" t="s">
        <v>10</v>
      </c>
      <c r="F934" s="259" t="s">
        <v>5580</v>
      </c>
      <c r="G934" s="259" t="s">
        <v>5581</v>
      </c>
      <c r="H934" s="259" t="s">
        <v>6</v>
      </c>
      <c r="I934" s="259" t="s">
        <v>5129</v>
      </c>
      <c r="J934" s="259" t="s">
        <v>3110</v>
      </c>
      <c r="K934" s="259" t="s">
        <v>5</v>
      </c>
      <c r="L934" s="259" t="s">
        <v>7650</v>
      </c>
      <c r="M934" s="259" t="s">
        <v>5775</v>
      </c>
      <c r="N934" s="261" t="s">
        <v>8448</v>
      </c>
      <c r="O934" s="259"/>
    </row>
    <row r="935" spans="1:15" x14ac:dyDescent="0.3">
      <c r="A935" s="259" t="s">
        <v>5079</v>
      </c>
      <c r="B935" s="261" t="s">
        <v>5128</v>
      </c>
      <c r="C935" s="261" t="s">
        <v>71</v>
      </c>
      <c r="D935" s="261" t="s">
        <v>11</v>
      </c>
      <c r="E935" s="261" t="s">
        <v>3133</v>
      </c>
      <c r="F935" s="259" t="s">
        <v>5117</v>
      </c>
      <c r="G935" s="259" t="s">
        <v>5127</v>
      </c>
      <c r="H935" s="259" t="s">
        <v>6</v>
      </c>
      <c r="I935" s="259" t="s">
        <v>5129</v>
      </c>
      <c r="J935" s="259" t="s">
        <v>3118</v>
      </c>
      <c r="K935" s="259" t="s">
        <v>5</v>
      </c>
      <c r="L935" s="259" t="s">
        <v>7650</v>
      </c>
      <c r="M935" s="259" t="s">
        <v>5775</v>
      </c>
      <c r="N935" s="261" t="s">
        <v>8448</v>
      </c>
      <c r="O935" s="259"/>
    </row>
    <row r="936" spans="1:15" x14ac:dyDescent="0.3">
      <c r="A936" s="259" t="s">
        <v>5079</v>
      </c>
      <c r="B936" s="261" t="s">
        <v>5348</v>
      </c>
      <c r="C936" s="261" t="s">
        <v>3109</v>
      </c>
      <c r="D936" s="261" t="s">
        <v>11</v>
      </c>
      <c r="E936" s="261" t="s">
        <v>10</v>
      </c>
      <c r="F936" s="259" t="s">
        <v>5323</v>
      </c>
      <c r="G936" s="259" t="s">
        <v>5347</v>
      </c>
      <c r="H936" s="259" t="s">
        <v>6</v>
      </c>
      <c r="I936" s="259" t="s">
        <v>5349</v>
      </c>
      <c r="J936" s="259" t="s">
        <v>3118</v>
      </c>
      <c r="K936" s="259" t="s">
        <v>5</v>
      </c>
      <c r="L936" s="259" t="s">
        <v>7650</v>
      </c>
      <c r="M936" s="259" t="s">
        <v>6513</v>
      </c>
      <c r="N936" s="261" t="s">
        <v>8448</v>
      </c>
      <c r="O936" s="259"/>
    </row>
    <row r="937" spans="1:15" x14ac:dyDescent="0.3">
      <c r="A937" s="259" t="s">
        <v>5079</v>
      </c>
      <c r="B937" s="261" t="s">
        <v>5386</v>
      </c>
      <c r="C937" s="261" t="s">
        <v>71</v>
      </c>
      <c r="D937" s="261" t="s">
        <v>11</v>
      </c>
      <c r="E937" s="261" t="s">
        <v>10</v>
      </c>
      <c r="F937" s="259" t="s">
        <v>5367</v>
      </c>
      <c r="G937" s="259" t="s">
        <v>5385</v>
      </c>
      <c r="H937" s="259" t="s">
        <v>6</v>
      </c>
      <c r="I937" s="259" t="s">
        <v>5387</v>
      </c>
      <c r="J937" s="259" t="s">
        <v>3118</v>
      </c>
      <c r="K937" s="259" t="s">
        <v>5</v>
      </c>
      <c r="L937" s="259" t="s">
        <v>7650</v>
      </c>
      <c r="M937" s="259" t="s">
        <v>7020</v>
      </c>
      <c r="N937" s="261" t="s">
        <v>8448</v>
      </c>
      <c r="O937" s="259"/>
    </row>
    <row r="938" spans="1:15" x14ac:dyDescent="0.3">
      <c r="A938" s="259" t="s">
        <v>5079</v>
      </c>
      <c r="B938" s="261" t="s">
        <v>5316</v>
      </c>
      <c r="C938" s="261" t="s">
        <v>3109</v>
      </c>
      <c r="D938" s="261" t="s">
        <v>11</v>
      </c>
      <c r="E938" s="261" t="s">
        <v>10</v>
      </c>
      <c r="F938" s="259" t="s">
        <v>5268</v>
      </c>
      <c r="G938" s="259" t="s">
        <v>5315</v>
      </c>
      <c r="H938" s="259" t="s">
        <v>6</v>
      </c>
      <c r="I938" s="259" t="s">
        <v>5317</v>
      </c>
      <c r="J938" s="259" t="s">
        <v>3118</v>
      </c>
      <c r="K938" s="259" t="s">
        <v>5</v>
      </c>
      <c r="L938" s="259" t="s">
        <v>7650</v>
      </c>
      <c r="M938" s="259" t="s">
        <v>6507</v>
      </c>
      <c r="N938" s="261" t="s">
        <v>8448</v>
      </c>
      <c r="O938" s="259"/>
    </row>
    <row r="939" spans="1:15" x14ac:dyDescent="0.3">
      <c r="A939" s="259" t="s">
        <v>5079</v>
      </c>
      <c r="B939" s="261" t="s">
        <v>5553</v>
      </c>
      <c r="C939" s="261" t="s">
        <v>3109</v>
      </c>
      <c r="D939" s="261" t="s">
        <v>11</v>
      </c>
      <c r="E939" s="261" t="s">
        <v>10</v>
      </c>
      <c r="F939" s="259" t="s">
        <v>5532</v>
      </c>
      <c r="G939" s="259" t="s">
        <v>5552</v>
      </c>
      <c r="H939" s="259" t="s">
        <v>6</v>
      </c>
      <c r="I939" s="259" t="s">
        <v>5554</v>
      </c>
      <c r="J939" s="259" t="s">
        <v>3118</v>
      </c>
      <c r="K939" s="259" t="s">
        <v>5</v>
      </c>
      <c r="L939" s="259" t="s">
        <v>7650</v>
      </c>
      <c r="M939" s="259" t="s">
        <v>6517</v>
      </c>
      <c r="N939" s="261" t="s">
        <v>8448</v>
      </c>
      <c r="O939" s="259"/>
    </row>
    <row r="940" spans="1:15" x14ac:dyDescent="0.3">
      <c r="A940" s="259" t="s">
        <v>5079</v>
      </c>
      <c r="B940" s="261" t="s">
        <v>5558</v>
      </c>
      <c r="C940" s="261" t="s">
        <v>3109</v>
      </c>
      <c r="D940" s="261" t="s">
        <v>11</v>
      </c>
      <c r="E940" s="261" t="s">
        <v>10</v>
      </c>
      <c r="F940" s="259" t="s">
        <v>5532</v>
      </c>
      <c r="G940" s="259" t="s">
        <v>5557</v>
      </c>
      <c r="H940" s="259" t="s">
        <v>6</v>
      </c>
      <c r="I940" s="259" t="s">
        <v>5559</v>
      </c>
      <c r="J940" s="259" t="s">
        <v>3118</v>
      </c>
      <c r="K940" s="259" t="s">
        <v>5</v>
      </c>
      <c r="L940" s="259" t="s">
        <v>7650</v>
      </c>
      <c r="M940" s="259" t="s">
        <v>6517</v>
      </c>
      <c r="N940" s="261" t="s">
        <v>8448</v>
      </c>
      <c r="O940" s="259"/>
    </row>
    <row r="941" spans="1:15" x14ac:dyDescent="0.3">
      <c r="A941" s="259" t="s">
        <v>5079</v>
      </c>
      <c r="B941" s="261" t="s">
        <v>5331</v>
      </c>
      <c r="C941" s="261" t="s">
        <v>71</v>
      </c>
      <c r="D941" s="261" t="s">
        <v>11</v>
      </c>
      <c r="E941" s="261" t="s">
        <v>10</v>
      </c>
      <c r="F941" s="259" t="s">
        <v>5323</v>
      </c>
      <c r="G941" s="259" t="s">
        <v>5330</v>
      </c>
      <c r="H941" s="259" t="s">
        <v>6</v>
      </c>
      <c r="I941" s="259" t="s">
        <v>5332</v>
      </c>
      <c r="J941" s="259" t="s">
        <v>3118</v>
      </c>
      <c r="K941" s="259" t="s">
        <v>5</v>
      </c>
      <c r="L941" s="259" t="s">
        <v>7650</v>
      </c>
      <c r="M941" s="259" t="s">
        <v>6513</v>
      </c>
      <c r="N941" s="261" t="s">
        <v>8448</v>
      </c>
      <c r="O941" s="259"/>
    </row>
    <row r="942" spans="1:15" x14ac:dyDescent="0.3">
      <c r="A942" s="259" t="s">
        <v>5079</v>
      </c>
      <c r="B942" s="261" t="s">
        <v>5543</v>
      </c>
      <c r="C942" s="261" t="s">
        <v>67</v>
      </c>
      <c r="D942" s="261" t="s">
        <v>11</v>
      </c>
      <c r="E942" s="261" t="s">
        <v>10</v>
      </c>
      <c r="F942" s="259" t="s">
        <v>5532</v>
      </c>
      <c r="G942" s="259" t="s">
        <v>5542</v>
      </c>
      <c r="H942" s="259" t="s">
        <v>6</v>
      </c>
      <c r="I942" s="259" t="s">
        <v>5544</v>
      </c>
      <c r="J942" s="259" t="s">
        <v>3118</v>
      </c>
      <c r="K942" s="259" t="s">
        <v>5</v>
      </c>
      <c r="L942" s="259" t="s">
        <v>7650</v>
      </c>
      <c r="M942" s="259" t="s">
        <v>6517</v>
      </c>
      <c r="N942" s="261" t="s">
        <v>8448</v>
      </c>
      <c r="O942" s="259"/>
    </row>
    <row r="943" spans="1:15" x14ac:dyDescent="0.3">
      <c r="A943" s="259" t="s">
        <v>5079</v>
      </c>
      <c r="B943" s="261" t="s">
        <v>5572</v>
      </c>
      <c r="C943" s="261" t="s">
        <v>71</v>
      </c>
      <c r="D943" s="261" t="s">
        <v>11</v>
      </c>
      <c r="E943" s="261" t="s">
        <v>10</v>
      </c>
      <c r="F943" s="259" t="s">
        <v>5532</v>
      </c>
      <c r="G943" s="259" t="s">
        <v>5571</v>
      </c>
      <c r="H943" s="259" t="s">
        <v>6</v>
      </c>
      <c r="I943" s="259" t="s">
        <v>5573</v>
      </c>
      <c r="J943" s="259" t="s">
        <v>3118</v>
      </c>
      <c r="K943" s="259" t="s">
        <v>5</v>
      </c>
      <c r="L943" s="259" t="s">
        <v>7650</v>
      </c>
      <c r="M943" s="259" t="s">
        <v>8163</v>
      </c>
      <c r="N943" s="261" t="s">
        <v>8448</v>
      </c>
      <c r="O943" s="259"/>
    </row>
    <row r="944" spans="1:15" x14ac:dyDescent="0.3">
      <c r="A944" s="259" t="s">
        <v>5079</v>
      </c>
      <c r="B944" s="261" t="s">
        <v>5354</v>
      </c>
      <c r="C944" s="261" t="s">
        <v>3109</v>
      </c>
      <c r="D944" s="261" t="s">
        <v>11</v>
      </c>
      <c r="E944" s="261" t="s">
        <v>10</v>
      </c>
      <c r="F944" s="259" t="s">
        <v>5323</v>
      </c>
      <c r="G944" s="259" t="s">
        <v>5353</v>
      </c>
      <c r="H944" s="259" t="s">
        <v>6</v>
      </c>
      <c r="I944" s="259" t="s">
        <v>5355</v>
      </c>
      <c r="J944" s="259" t="s">
        <v>3118</v>
      </c>
      <c r="K944" s="259" t="s">
        <v>5</v>
      </c>
      <c r="L944" s="259" t="s">
        <v>7650</v>
      </c>
      <c r="M944" s="259" t="s">
        <v>6513</v>
      </c>
      <c r="N944" s="261" t="s">
        <v>8448</v>
      </c>
      <c r="O944" s="259"/>
    </row>
    <row r="945" spans="1:15" x14ac:dyDescent="0.3">
      <c r="A945" s="259" t="s">
        <v>5079</v>
      </c>
      <c r="B945" s="261" t="s">
        <v>5144</v>
      </c>
      <c r="C945" s="261" t="s">
        <v>67</v>
      </c>
      <c r="D945" s="261" t="s">
        <v>454</v>
      </c>
      <c r="E945" s="261" t="s">
        <v>10</v>
      </c>
      <c r="F945" s="259" t="s">
        <v>5117</v>
      </c>
      <c r="G945" s="259" t="s">
        <v>5143</v>
      </c>
      <c r="H945" s="259" t="s">
        <v>6</v>
      </c>
      <c r="I945" s="259" t="s">
        <v>5145</v>
      </c>
      <c r="J945" s="259" t="s">
        <v>3110</v>
      </c>
      <c r="K945" s="259" t="s">
        <v>5</v>
      </c>
      <c r="L945" s="259" t="s">
        <v>7650</v>
      </c>
      <c r="M945" s="259" t="s">
        <v>8162</v>
      </c>
      <c r="N945" s="261" t="s">
        <v>8448</v>
      </c>
      <c r="O945" s="259"/>
    </row>
    <row r="946" spans="1:15" x14ac:dyDescent="0.3">
      <c r="A946" s="259" t="s">
        <v>5079</v>
      </c>
      <c r="B946" s="261" t="s">
        <v>5489</v>
      </c>
      <c r="C946" s="261" t="s">
        <v>71</v>
      </c>
      <c r="D946" s="261" t="s">
        <v>11</v>
      </c>
      <c r="E946" s="261" t="s">
        <v>10</v>
      </c>
      <c r="F946" s="259" t="s">
        <v>5471</v>
      </c>
      <c r="G946" s="259" t="s">
        <v>5488</v>
      </c>
      <c r="H946" s="259" t="s">
        <v>6</v>
      </c>
      <c r="I946" s="259" t="s">
        <v>5490</v>
      </c>
      <c r="J946" s="259" t="s">
        <v>3118</v>
      </c>
      <c r="K946" s="259" t="s">
        <v>5</v>
      </c>
      <c r="L946" s="259" t="s">
        <v>7650</v>
      </c>
      <c r="M946" s="259" t="s">
        <v>6532</v>
      </c>
      <c r="N946" s="261" t="s">
        <v>8448</v>
      </c>
      <c r="O946" s="259"/>
    </row>
    <row r="947" spans="1:15" x14ac:dyDescent="0.3">
      <c r="A947" s="259" t="s">
        <v>5079</v>
      </c>
      <c r="B947" s="261" t="s">
        <v>5083</v>
      </c>
      <c r="C947" s="261" t="s">
        <v>71</v>
      </c>
      <c r="D947" s="261" t="s">
        <v>2107</v>
      </c>
      <c r="E947" s="261" t="s">
        <v>10</v>
      </c>
      <c r="F947" s="259" t="s">
        <v>5062</v>
      </c>
      <c r="G947" s="259" t="s">
        <v>5082</v>
      </c>
      <c r="H947" s="259" t="s">
        <v>6</v>
      </c>
      <c r="I947" s="259" t="s">
        <v>5084</v>
      </c>
      <c r="J947" s="259" t="s">
        <v>3567</v>
      </c>
      <c r="K947" s="259" t="s">
        <v>5</v>
      </c>
      <c r="L947" s="259" t="s">
        <v>7650</v>
      </c>
      <c r="M947" s="259" t="s">
        <v>6515</v>
      </c>
      <c r="N947" s="261" t="s">
        <v>8448</v>
      </c>
      <c r="O947" s="259"/>
    </row>
    <row r="948" spans="1:15" x14ac:dyDescent="0.3">
      <c r="A948" s="259" t="s">
        <v>5079</v>
      </c>
      <c r="B948" s="261" t="s">
        <v>5086</v>
      </c>
      <c r="C948" s="261" t="s">
        <v>71</v>
      </c>
      <c r="D948" s="261" t="s">
        <v>454</v>
      </c>
      <c r="E948" s="261" t="s">
        <v>3133</v>
      </c>
      <c r="F948" s="259" t="s">
        <v>5062</v>
      </c>
      <c r="G948" s="259" t="s">
        <v>5085</v>
      </c>
      <c r="H948" s="259" t="s">
        <v>6</v>
      </c>
      <c r="I948" s="259" t="s">
        <v>5084</v>
      </c>
      <c r="J948" s="259" t="s">
        <v>3110</v>
      </c>
      <c r="K948" s="259" t="s">
        <v>5</v>
      </c>
      <c r="L948" s="259" t="s">
        <v>7650</v>
      </c>
      <c r="M948" s="259" t="s">
        <v>6515</v>
      </c>
      <c r="N948" s="261" t="s">
        <v>8448</v>
      </c>
      <c r="O948" s="259"/>
    </row>
    <row r="949" spans="1:15" x14ac:dyDescent="0.3">
      <c r="A949" s="259" t="s">
        <v>5079</v>
      </c>
      <c r="B949" s="261" t="s">
        <v>5088</v>
      </c>
      <c r="C949" s="261" t="s">
        <v>71</v>
      </c>
      <c r="D949" s="261" t="s">
        <v>11</v>
      </c>
      <c r="E949" s="261" t="s">
        <v>3133</v>
      </c>
      <c r="F949" s="259" t="s">
        <v>5062</v>
      </c>
      <c r="G949" s="259" t="s">
        <v>5087</v>
      </c>
      <c r="H949" s="259" t="s">
        <v>6</v>
      </c>
      <c r="I949" s="259" t="s">
        <v>5084</v>
      </c>
      <c r="J949" s="259" t="s">
        <v>3118</v>
      </c>
      <c r="K949" s="259" t="s">
        <v>5</v>
      </c>
      <c r="L949" s="259" t="s">
        <v>7650</v>
      </c>
      <c r="M949" s="259" t="s">
        <v>6515</v>
      </c>
      <c r="N949" s="261" t="s">
        <v>8448</v>
      </c>
      <c r="O949" s="259"/>
    </row>
    <row r="950" spans="1:15" x14ac:dyDescent="0.3">
      <c r="A950" s="259" t="s">
        <v>5079</v>
      </c>
      <c r="B950" s="261" t="s">
        <v>5155</v>
      </c>
      <c r="C950" s="261" t="s">
        <v>3109</v>
      </c>
      <c r="D950" s="261" t="s">
        <v>454</v>
      </c>
      <c r="E950" s="261" t="s">
        <v>10</v>
      </c>
      <c r="F950" s="259" t="s">
        <v>5117</v>
      </c>
      <c r="G950" s="259" t="s">
        <v>5154</v>
      </c>
      <c r="H950" s="259" t="s">
        <v>6</v>
      </c>
      <c r="I950" s="259" t="s">
        <v>5147</v>
      </c>
      <c r="J950" s="259" t="s">
        <v>3110</v>
      </c>
      <c r="K950" s="259" t="s">
        <v>5</v>
      </c>
      <c r="L950" s="259" t="s">
        <v>7650</v>
      </c>
      <c r="M950" s="259" t="s">
        <v>8161</v>
      </c>
      <c r="N950" s="261" t="s">
        <v>8448</v>
      </c>
      <c r="O950" s="259"/>
    </row>
    <row r="951" spans="1:15" x14ac:dyDescent="0.3">
      <c r="A951" s="259" t="s">
        <v>5079</v>
      </c>
      <c r="B951" s="261" t="s">
        <v>5157</v>
      </c>
      <c r="C951" s="261" t="s">
        <v>3109</v>
      </c>
      <c r="D951" s="261" t="s">
        <v>11</v>
      </c>
      <c r="E951" s="261" t="s">
        <v>3133</v>
      </c>
      <c r="F951" s="259" t="s">
        <v>5117</v>
      </c>
      <c r="G951" s="259" t="s">
        <v>5156</v>
      </c>
      <c r="H951" s="259" t="s">
        <v>6</v>
      </c>
      <c r="I951" s="259" t="s">
        <v>5147</v>
      </c>
      <c r="J951" s="259" t="s">
        <v>3118</v>
      </c>
      <c r="K951" s="259" t="s">
        <v>5</v>
      </c>
      <c r="L951" s="259" t="s">
        <v>7650</v>
      </c>
      <c r="M951" s="259" t="s">
        <v>8161</v>
      </c>
      <c r="N951" s="261" t="s">
        <v>8448</v>
      </c>
      <c r="O951" s="259"/>
    </row>
    <row r="952" spans="1:15" x14ac:dyDescent="0.3">
      <c r="A952" s="259" t="s">
        <v>5079</v>
      </c>
      <c r="B952" s="261" t="s">
        <v>5440</v>
      </c>
      <c r="C952" s="261" t="s">
        <v>67</v>
      </c>
      <c r="D952" s="261" t="s">
        <v>11</v>
      </c>
      <c r="E952" s="261" t="s">
        <v>10</v>
      </c>
      <c r="F952" s="259" t="s">
        <v>5419</v>
      </c>
      <c r="G952" s="259" t="s">
        <v>5439</v>
      </c>
      <c r="H952" s="259" t="s">
        <v>6</v>
      </c>
      <c r="I952" s="259" t="s">
        <v>5441</v>
      </c>
      <c r="J952" s="259" t="s">
        <v>3118</v>
      </c>
      <c r="K952" s="259" t="s">
        <v>5</v>
      </c>
      <c r="L952" s="259" t="s">
        <v>7650</v>
      </c>
      <c r="M952" s="259" t="s">
        <v>8164</v>
      </c>
      <c r="N952" s="261" t="s">
        <v>8448</v>
      </c>
      <c r="O952" s="259"/>
    </row>
    <row r="953" spans="1:15" x14ac:dyDescent="0.3">
      <c r="A953" s="259" t="s">
        <v>5079</v>
      </c>
      <c r="B953" s="261" t="s">
        <v>5342</v>
      </c>
      <c r="C953" s="261" t="s">
        <v>3190</v>
      </c>
      <c r="D953" s="261" t="s">
        <v>11</v>
      </c>
      <c r="E953" s="261" t="s">
        <v>10</v>
      </c>
      <c r="F953" s="259" t="s">
        <v>5323</v>
      </c>
      <c r="G953" s="259" t="s">
        <v>5341</v>
      </c>
      <c r="H953" s="259" t="s">
        <v>6</v>
      </c>
      <c r="I953" s="259" t="s">
        <v>5343</v>
      </c>
      <c r="J953" s="259" t="s">
        <v>3118</v>
      </c>
      <c r="K953" s="259" t="s">
        <v>5</v>
      </c>
      <c r="L953" s="259" t="s">
        <v>7650</v>
      </c>
      <c r="M953" s="259" t="s">
        <v>6513</v>
      </c>
      <c r="N953" s="261" t="s">
        <v>8448</v>
      </c>
      <c r="O953" s="259"/>
    </row>
    <row r="954" spans="1:15" x14ac:dyDescent="0.3">
      <c r="A954" s="259" t="s">
        <v>5079</v>
      </c>
      <c r="B954" s="261" t="s">
        <v>5119</v>
      </c>
      <c r="C954" s="261" t="s">
        <v>67</v>
      </c>
      <c r="D954" s="261" t="s">
        <v>454</v>
      </c>
      <c r="E954" s="261" t="s">
        <v>10</v>
      </c>
      <c r="F954" s="259" t="s">
        <v>5117</v>
      </c>
      <c r="G954" s="259" t="s">
        <v>5118</v>
      </c>
      <c r="H954" s="259" t="s">
        <v>6</v>
      </c>
      <c r="I954" s="259" t="s">
        <v>5120</v>
      </c>
      <c r="J954" s="259" t="s">
        <v>3110</v>
      </c>
      <c r="K954" s="259" t="s">
        <v>5</v>
      </c>
      <c r="L954" s="259" t="s">
        <v>7650</v>
      </c>
      <c r="M954" s="259" t="s">
        <v>8162</v>
      </c>
      <c r="N954" s="261" t="s">
        <v>8448</v>
      </c>
      <c r="O954" s="259"/>
    </row>
    <row r="955" spans="1:15" x14ac:dyDescent="0.3">
      <c r="A955" s="259" t="s">
        <v>5079</v>
      </c>
      <c r="B955" s="261" t="s">
        <v>5122</v>
      </c>
      <c r="C955" s="261" t="s">
        <v>67</v>
      </c>
      <c r="D955" s="261" t="s">
        <v>11</v>
      </c>
      <c r="E955" s="261" t="s">
        <v>3133</v>
      </c>
      <c r="F955" s="259" t="s">
        <v>5117</v>
      </c>
      <c r="G955" s="259" t="s">
        <v>5121</v>
      </c>
      <c r="H955" s="259" t="s">
        <v>6</v>
      </c>
      <c r="I955" s="259" t="s">
        <v>5120</v>
      </c>
      <c r="J955" s="259" t="s">
        <v>3118</v>
      </c>
      <c r="K955" s="259" t="s">
        <v>5</v>
      </c>
      <c r="L955" s="259" t="s">
        <v>7650</v>
      </c>
      <c r="M955" s="259" t="s">
        <v>8162</v>
      </c>
      <c r="N955" s="261" t="s">
        <v>8448</v>
      </c>
      <c r="O955" s="259"/>
    </row>
    <row r="956" spans="1:15" x14ac:dyDescent="0.3">
      <c r="A956" s="259" t="s">
        <v>5079</v>
      </c>
      <c r="B956" s="261" t="s">
        <v>5423</v>
      </c>
      <c r="C956" s="261" t="s">
        <v>67</v>
      </c>
      <c r="D956" s="261" t="s">
        <v>11</v>
      </c>
      <c r="E956" s="261" t="s">
        <v>10</v>
      </c>
      <c r="F956" s="259" t="s">
        <v>5419</v>
      </c>
      <c r="G956" s="259" t="s">
        <v>5422</v>
      </c>
      <c r="H956" s="259" t="s">
        <v>6</v>
      </c>
      <c r="I956" s="259" t="s">
        <v>5424</v>
      </c>
      <c r="J956" s="259" t="s">
        <v>3118</v>
      </c>
      <c r="K956" s="259" t="s">
        <v>5</v>
      </c>
      <c r="L956" s="259" t="s">
        <v>7650</v>
      </c>
      <c r="M956" s="259" t="s">
        <v>7017</v>
      </c>
      <c r="N956" s="261" t="s">
        <v>8448</v>
      </c>
      <c r="O956" s="259"/>
    </row>
    <row r="957" spans="1:15" x14ac:dyDescent="0.3">
      <c r="A957" s="259" t="s">
        <v>5079</v>
      </c>
      <c r="B957" s="261" t="s">
        <v>5377</v>
      </c>
      <c r="C957" s="261" t="s">
        <v>67</v>
      </c>
      <c r="D957" s="261" t="s">
        <v>11</v>
      </c>
      <c r="E957" s="261" t="s">
        <v>10</v>
      </c>
      <c r="F957" s="259" t="s">
        <v>5367</v>
      </c>
      <c r="G957" s="259" t="s">
        <v>5376</v>
      </c>
      <c r="H957" s="259" t="s">
        <v>6</v>
      </c>
      <c r="I957" s="259" t="s">
        <v>5378</v>
      </c>
      <c r="J957" s="259" t="s">
        <v>3118</v>
      </c>
      <c r="K957" s="259" t="s">
        <v>5</v>
      </c>
      <c r="L957" s="259" t="s">
        <v>7650</v>
      </c>
      <c r="M957" s="259" t="s">
        <v>8511</v>
      </c>
      <c r="N957" s="261" t="s">
        <v>8448</v>
      </c>
      <c r="O957" s="259"/>
    </row>
    <row r="958" spans="1:15" x14ac:dyDescent="0.3">
      <c r="A958" s="259" t="s">
        <v>5079</v>
      </c>
      <c r="B958" s="261" t="s">
        <v>5476</v>
      </c>
      <c r="C958" s="261" t="s">
        <v>67</v>
      </c>
      <c r="D958" s="261" t="s">
        <v>11</v>
      </c>
      <c r="E958" s="261" t="s">
        <v>10</v>
      </c>
      <c r="F958" s="259" t="s">
        <v>5471</v>
      </c>
      <c r="G958" s="259" t="s">
        <v>5475</v>
      </c>
      <c r="H958" s="259" t="s">
        <v>6</v>
      </c>
      <c r="I958" s="259" t="s">
        <v>5477</v>
      </c>
      <c r="J958" s="259" t="s">
        <v>3118</v>
      </c>
      <c r="K958" s="259" t="s">
        <v>5</v>
      </c>
      <c r="L958" s="259" t="s">
        <v>7650</v>
      </c>
      <c r="M958" s="259" t="s">
        <v>8558</v>
      </c>
      <c r="N958" s="261" t="s">
        <v>8448</v>
      </c>
      <c r="O958" s="259"/>
    </row>
    <row r="959" spans="1:15" x14ac:dyDescent="0.3">
      <c r="A959" s="259" t="s">
        <v>5079</v>
      </c>
      <c r="B959" s="261" t="s">
        <v>5308</v>
      </c>
      <c r="C959" s="261" t="s">
        <v>67</v>
      </c>
      <c r="D959" s="261" t="s">
        <v>11</v>
      </c>
      <c r="E959" s="261" t="s">
        <v>10</v>
      </c>
      <c r="F959" s="259" t="s">
        <v>5268</v>
      </c>
      <c r="G959" s="259" t="s">
        <v>5307</v>
      </c>
      <c r="H959" s="259" t="s">
        <v>6</v>
      </c>
      <c r="I959" s="259" t="s">
        <v>5309</v>
      </c>
      <c r="J959" s="259" t="s">
        <v>3118</v>
      </c>
      <c r="K959" s="259" t="s">
        <v>5</v>
      </c>
      <c r="L959" s="259" t="s">
        <v>7650</v>
      </c>
      <c r="M959" s="259" t="s">
        <v>8145</v>
      </c>
      <c r="N959" s="261" t="s">
        <v>8448</v>
      </c>
      <c r="O959" s="259"/>
    </row>
    <row r="960" spans="1:15" x14ac:dyDescent="0.3">
      <c r="A960" s="259" t="s">
        <v>5079</v>
      </c>
      <c r="B960" s="261" t="s">
        <v>5263</v>
      </c>
      <c r="C960" s="261" t="s">
        <v>67</v>
      </c>
      <c r="D960" s="261" t="s">
        <v>11</v>
      </c>
      <c r="E960" s="261" t="s">
        <v>10</v>
      </c>
      <c r="F960" s="259" t="s">
        <v>5207</v>
      </c>
      <c r="G960" s="259" t="s">
        <v>5262</v>
      </c>
      <c r="H960" s="259" t="s">
        <v>6</v>
      </c>
      <c r="I960" s="259" t="s">
        <v>5264</v>
      </c>
      <c r="J960" s="259" t="s">
        <v>3118</v>
      </c>
      <c r="K960" s="259" t="s">
        <v>5</v>
      </c>
      <c r="L960" s="259" t="s">
        <v>7650</v>
      </c>
      <c r="M960" s="259" t="s">
        <v>8104</v>
      </c>
      <c r="N960" s="261" t="s">
        <v>8448</v>
      </c>
      <c r="O960" s="259"/>
    </row>
    <row r="961" spans="1:15" x14ac:dyDescent="0.3">
      <c r="A961" s="259" t="s">
        <v>5079</v>
      </c>
      <c r="B961" s="261" t="s">
        <v>5231</v>
      </c>
      <c r="C961" s="261" t="s">
        <v>7700</v>
      </c>
      <c r="D961" s="261" t="s">
        <v>11</v>
      </c>
      <c r="E961" s="261" t="s">
        <v>10</v>
      </c>
      <c r="F961" s="259" t="s">
        <v>5207</v>
      </c>
      <c r="G961" s="259" t="s">
        <v>5230</v>
      </c>
      <c r="H961" s="259" t="s">
        <v>6</v>
      </c>
      <c r="I961" s="259" t="s">
        <v>5232</v>
      </c>
      <c r="J961" s="259" t="s">
        <v>3118</v>
      </c>
      <c r="K961" s="259" t="s">
        <v>5</v>
      </c>
      <c r="L961" s="259" t="s">
        <v>7650</v>
      </c>
      <c r="M961" s="259" t="s">
        <v>6519</v>
      </c>
      <c r="N961" s="261" t="s">
        <v>8448</v>
      </c>
      <c r="O961" s="259"/>
    </row>
    <row r="962" spans="1:15" x14ac:dyDescent="0.3">
      <c r="A962" s="259" t="s">
        <v>5079</v>
      </c>
      <c r="B962" s="261" t="s">
        <v>5399</v>
      </c>
      <c r="C962" s="261" t="s">
        <v>67</v>
      </c>
      <c r="D962" s="261" t="s">
        <v>11</v>
      </c>
      <c r="E962" s="261" t="s">
        <v>10</v>
      </c>
      <c r="F962" s="259" t="s">
        <v>5367</v>
      </c>
      <c r="G962" s="259" t="s">
        <v>5398</v>
      </c>
      <c r="H962" s="259" t="s">
        <v>6</v>
      </c>
      <c r="I962" s="259" t="s">
        <v>5400</v>
      </c>
      <c r="J962" s="259" t="s">
        <v>3118</v>
      </c>
      <c r="K962" s="259" t="s">
        <v>5</v>
      </c>
      <c r="L962" s="259" t="s">
        <v>7650</v>
      </c>
      <c r="M962" s="259" t="s">
        <v>6523</v>
      </c>
      <c r="N962" s="261" t="s">
        <v>8448</v>
      </c>
      <c r="O962" s="259"/>
    </row>
    <row r="963" spans="1:15" x14ac:dyDescent="0.3">
      <c r="A963" s="259" t="s">
        <v>5079</v>
      </c>
      <c r="B963" s="261" t="s">
        <v>5294</v>
      </c>
      <c r="C963" s="261" t="s">
        <v>7700</v>
      </c>
      <c r="D963" s="261" t="s">
        <v>11</v>
      </c>
      <c r="E963" s="261" t="s">
        <v>10</v>
      </c>
      <c r="F963" s="259" t="s">
        <v>5268</v>
      </c>
      <c r="G963" s="259" t="s">
        <v>5293</v>
      </c>
      <c r="H963" s="259" t="s">
        <v>6</v>
      </c>
      <c r="I963" s="259" t="s">
        <v>5295</v>
      </c>
      <c r="J963" s="259" t="s">
        <v>3118</v>
      </c>
      <c r="K963" s="259" t="s">
        <v>5</v>
      </c>
      <c r="L963" s="259" t="s">
        <v>7650</v>
      </c>
      <c r="M963" s="259" t="s">
        <v>6507</v>
      </c>
      <c r="N963" s="261" t="s">
        <v>8448</v>
      </c>
      <c r="O963" s="259"/>
    </row>
    <row r="964" spans="1:15" x14ac:dyDescent="0.3">
      <c r="A964" s="259" t="s">
        <v>5079</v>
      </c>
      <c r="B964" s="261" t="s">
        <v>5566</v>
      </c>
      <c r="C964" s="261" t="s">
        <v>67</v>
      </c>
      <c r="D964" s="261" t="s">
        <v>11</v>
      </c>
      <c r="E964" s="261" t="s">
        <v>10</v>
      </c>
      <c r="F964" s="259" t="s">
        <v>5532</v>
      </c>
      <c r="G964" s="259" t="s">
        <v>5565</v>
      </c>
      <c r="H964" s="259" t="s">
        <v>6</v>
      </c>
      <c r="I964" s="259" t="s">
        <v>5567</v>
      </c>
      <c r="J964" s="259" t="s">
        <v>3118</v>
      </c>
      <c r="K964" s="259" t="s">
        <v>5</v>
      </c>
      <c r="L964" s="259" t="s">
        <v>7650</v>
      </c>
      <c r="M964" s="259" t="s">
        <v>6517</v>
      </c>
      <c r="N964" s="261" t="s">
        <v>8448</v>
      </c>
      <c r="O964" s="259"/>
    </row>
    <row r="965" spans="1:15" x14ac:dyDescent="0.3">
      <c r="A965" s="259" t="s">
        <v>5079</v>
      </c>
      <c r="B965" s="261" t="s">
        <v>5465</v>
      </c>
      <c r="C965" s="261" t="s">
        <v>71</v>
      </c>
      <c r="D965" s="261" t="s">
        <v>11</v>
      </c>
      <c r="E965" s="261" t="s">
        <v>10</v>
      </c>
      <c r="F965" s="259" t="s">
        <v>5419</v>
      </c>
      <c r="G965" s="259" t="s">
        <v>5464</v>
      </c>
      <c r="H965" s="259" t="s">
        <v>6</v>
      </c>
      <c r="I965" s="259" t="s">
        <v>5466</v>
      </c>
      <c r="J965" s="259" t="s">
        <v>3118</v>
      </c>
      <c r="K965" s="259" t="s">
        <v>5</v>
      </c>
      <c r="L965" s="259" t="s">
        <v>7650</v>
      </c>
      <c r="M965" s="259" t="s">
        <v>8525</v>
      </c>
      <c r="N965" s="261" t="s">
        <v>8448</v>
      </c>
      <c r="O965" s="259"/>
    </row>
    <row r="966" spans="1:15" x14ac:dyDescent="0.3">
      <c r="A966" s="259" t="s">
        <v>5079</v>
      </c>
      <c r="B966" s="261" t="s">
        <v>5389</v>
      </c>
      <c r="C966" s="261" t="s">
        <v>7700</v>
      </c>
      <c r="D966" s="261" t="s">
        <v>11</v>
      </c>
      <c r="E966" s="261" t="s">
        <v>10</v>
      </c>
      <c r="F966" s="259" t="s">
        <v>5367</v>
      </c>
      <c r="G966" s="259" t="s">
        <v>5388</v>
      </c>
      <c r="H966" s="259" t="s">
        <v>6</v>
      </c>
      <c r="I966" s="259" t="s">
        <v>5390</v>
      </c>
      <c r="J966" s="259" t="s">
        <v>3118</v>
      </c>
      <c r="K966" s="259" t="s">
        <v>5</v>
      </c>
      <c r="L966" s="259" t="s">
        <v>7650</v>
      </c>
      <c r="M966" s="259" t="s">
        <v>7020</v>
      </c>
      <c r="N966" s="261" t="s">
        <v>8448</v>
      </c>
      <c r="O966" s="259"/>
    </row>
    <row r="967" spans="1:15" x14ac:dyDescent="0.3">
      <c r="A967" s="259" t="s">
        <v>5079</v>
      </c>
      <c r="B967" s="261" t="s">
        <v>5107</v>
      </c>
      <c r="C967" s="261" t="s">
        <v>67</v>
      </c>
      <c r="D967" s="261" t="s">
        <v>2107</v>
      </c>
      <c r="E967" s="261" t="s">
        <v>10</v>
      </c>
      <c r="F967" s="259" t="s">
        <v>5062</v>
      </c>
      <c r="G967" s="259" t="s">
        <v>5106</v>
      </c>
      <c r="H967" s="259" t="s">
        <v>6</v>
      </c>
      <c r="I967" s="259" t="s">
        <v>5108</v>
      </c>
      <c r="J967" s="259" t="s">
        <v>3567</v>
      </c>
      <c r="K967" s="259" t="s">
        <v>5</v>
      </c>
      <c r="L967" s="259" t="s">
        <v>7650</v>
      </c>
      <c r="M967" s="259" t="s">
        <v>8093</v>
      </c>
      <c r="N967" s="261" t="s">
        <v>8448</v>
      </c>
      <c r="O967" s="259"/>
    </row>
    <row r="968" spans="1:15" x14ac:dyDescent="0.3">
      <c r="A968" s="259" t="s">
        <v>5079</v>
      </c>
      <c r="B968" s="261" t="s">
        <v>5164</v>
      </c>
      <c r="C968" s="261" t="s">
        <v>71</v>
      </c>
      <c r="D968" s="261" t="s">
        <v>454</v>
      </c>
      <c r="E968" s="261" t="s">
        <v>10</v>
      </c>
      <c r="F968" s="259" t="s">
        <v>5117</v>
      </c>
      <c r="G968" s="259" t="s">
        <v>5163</v>
      </c>
      <c r="H968" s="259" t="s">
        <v>6</v>
      </c>
      <c r="I968" s="259" t="s">
        <v>5108</v>
      </c>
      <c r="J968" s="259" t="s">
        <v>3110</v>
      </c>
      <c r="K968" s="259" t="s">
        <v>5</v>
      </c>
      <c r="L968" s="259" t="s">
        <v>7650</v>
      </c>
      <c r="M968" s="259" t="s">
        <v>5775</v>
      </c>
      <c r="N968" s="261" t="s">
        <v>8448</v>
      </c>
      <c r="O968" s="259"/>
    </row>
    <row r="969" spans="1:15" x14ac:dyDescent="0.3">
      <c r="A969" s="259" t="s">
        <v>5079</v>
      </c>
      <c r="B969" s="261" t="s">
        <v>5531</v>
      </c>
      <c r="C969" s="261" t="s">
        <v>71</v>
      </c>
      <c r="D969" s="261" t="s">
        <v>11</v>
      </c>
      <c r="E969" s="261" t="s">
        <v>10</v>
      </c>
      <c r="F969" s="259" t="s">
        <v>5471</v>
      </c>
      <c r="G969" s="259" t="s">
        <v>5530</v>
      </c>
      <c r="H969" s="259" t="s">
        <v>6</v>
      </c>
      <c r="I969" s="259" t="s">
        <v>5108</v>
      </c>
      <c r="J969" s="259" t="s">
        <v>3118</v>
      </c>
      <c r="K969" s="259" t="s">
        <v>5</v>
      </c>
      <c r="L969" s="259" t="s">
        <v>7650</v>
      </c>
      <c r="M969" s="259" t="s">
        <v>6532</v>
      </c>
      <c r="N969" s="261" t="s">
        <v>8448</v>
      </c>
      <c r="O969" s="259"/>
    </row>
    <row r="970" spans="1:15" x14ac:dyDescent="0.3">
      <c r="A970" s="259" t="s">
        <v>5079</v>
      </c>
      <c r="B970" s="261" t="s">
        <v>5200</v>
      </c>
      <c r="C970" s="261" t="s">
        <v>67</v>
      </c>
      <c r="D970" s="261" t="s">
        <v>454</v>
      </c>
      <c r="E970" s="261" t="s">
        <v>10</v>
      </c>
      <c r="F970" s="259" t="s">
        <v>5165</v>
      </c>
      <c r="G970" s="259" t="s">
        <v>5199</v>
      </c>
      <c r="H970" s="259" t="s">
        <v>6</v>
      </c>
      <c r="I970" s="259" t="s">
        <v>5201</v>
      </c>
      <c r="J970" s="259" t="s">
        <v>3110</v>
      </c>
      <c r="K970" s="259" t="s">
        <v>5</v>
      </c>
      <c r="L970" s="259" t="s">
        <v>7650</v>
      </c>
      <c r="M970" s="259" t="s">
        <v>6527</v>
      </c>
      <c r="N970" s="261" t="s">
        <v>8448</v>
      </c>
      <c r="O970" s="259"/>
    </row>
    <row r="971" spans="1:15" x14ac:dyDescent="0.3">
      <c r="A971" s="259" t="s">
        <v>5079</v>
      </c>
      <c r="B971" s="261" t="s">
        <v>5540</v>
      </c>
      <c r="C971" s="261" t="s">
        <v>7700</v>
      </c>
      <c r="D971" s="261" t="s">
        <v>11</v>
      </c>
      <c r="E971" s="261" t="s">
        <v>10</v>
      </c>
      <c r="F971" s="259" t="s">
        <v>5532</v>
      </c>
      <c r="G971" s="259" t="s">
        <v>5539</v>
      </c>
      <c r="H971" s="259" t="s">
        <v>6</v>
      </c>
      <c r="I971" s="259" t="s">
        <v>5541</v>
      </c>
      <c r="J971" s="259" t="s">
        <v>3118</v>
      </c>
      <c r="K971" s="259" t="s">
        <v>5</v>
      </c>
      <c r="L971" s="259" t="s">
        <v>7650</v>
      </c>
      <c r="M971" s="259" t="s">
        <v>6517</v>
      </c>
      <c r="N971" s="261" t="s">
        <v>8448</v>
      </c>
      <c r="O971" s="259"/>
    </row>
    <row r="972" spans="1:15" x14ac:dyDescent="0.3">
      <c r="A972" s="259" t="s">
        <v>5079</v>
      </c>
      <c r="B972" s="261" t="s">
        <v>5104</v>
      </c>
      <c r="C972" s="261" t="s">
        <v>67</v>
      </c>
      <c r="D972" s="261" t="s">
        <v>2107</v>
      </c>
      <c r="E972" s="261" t="s">
        <v>10</v>
      </c>
      <c r="F972" s="259" t="s">
        <v>5062</v>
      </c>
      <c r="G972" s="259" t="s">
        <v>5103</v>
      </c>
      <c r="H972" s="259" t="s">
        <v>6</v>
      </c>
      <c r="I972" s="259" t="s">
        <v>5105</v>
      </c>
      <c r="J972" s="259" t="s">
        <v>3567</v>
      </c>
      <c r="K972" s="259" t="s">
        <v>5</v>
      </c>
      <c r="L972" s="259" t="s">
        <v>7650</v>
      </c>
      <c r="M972" s="259" t="s">
        <v>6515</v>
      </c>
      <c r="N972" s="261" t="s">
        <v>8448</v>
      </c>
      <c r="O972" s="259"/>
    </row>
    <row r="973" spans="1:15" x14ac:dyDescent="0.3">
      <c r="A973" s="259" t="s">
        <v>5079</v>
      </c>
      <c r="B973" s="261" t="s">
        <v>5505</v>
      </c>
      <c r="C973" s="261" t="s">
        <v>67</v>
      </c>
      <c r="D973" s="261" t="s">
        <v>454</v>
      </c>
      <c r="E973" s="261" t="s">
        <v>3133</v>
      </c>
      <c r="F973" s="259" t="s">
        <v>5471</v>
      </c>
      <c r="G973" s="259" t="s">
        <v>5504</v>
      </c>
      <c r="H973" s="259" t="s">
        <v>6</v>
      </c>
      <c r="I973" s="259" t="s">
        <v>5105</v>
      </c>
      <c r="J973" s="259" t="s">
        <v>3110</v>
      </c>
      <c r="K973" s="259" t="s">
        <v>5</v>
      </c>
      <c r="L973" s="259" t="s">
        <v>7650</v>
      </c>
      <c r="M973" s="259" t="s">
        <v>8559</v>
      </c>
      <c r="N973" s="261" t="s">
        <v>8448</v>
      </c>
      <c r="O973" s="259"/>
    </row>
    <row r="974" spans="1:15" x14ac:dyDescent="0.3">
      <c r="A974" s="259" t="s">
        <v>5079</v>
      </c>
      <c r="B974" s="261" t="s">
        <v>5507</v>
      </c>
      <c r="C974" s="261" t="s">
        <v>71</v>
      </c>
      <c r="D974" s="261" t="s">
        <v>11</v>
      </c>
      <c r="E974" s="261" t="s">
        <v>3133</v>
      </c>
      <c r="F974" s="259" t="s">
        <v>5471</v>
      </c>
      <c r="G974" s="259" t="s">
        <v>5506</v>
      </c>
      <c r="H974" s="259" t="s">
        <v>6</v>
      </c>
      <c r="I974" s="259" t="s">
        <v>5105</v>
      </c>
      <c r="J974" s="259" t="s">
        <v>3118</v>
      </c>
      <c r="K974" s="259" t="s">
        <v>5</v>
      </c>
      <c r="L974" s="259" t="s">
        <v>7650</v>
      </c>
      <c r="M974" s="259" t="s">
        <v>8560</v>
      </c>
      <c r="N974" s="261" t="s">
        <v>8448</v>
      </c>
      <c r="O974" s="259"/>
    </row>
    <row r="975" spans="1:15" x14ac:dyDescent="0.3">
      <c r="A975" s="259" t="s">
        <v>5079</v>
      </c>
      <c r="B975" s="261" t="s">
        <v>5454</v>
      </c>
      <c r="C975" s="261" t="s">
        <v>67</v>
      </c>
      <c r="D975" s="261" t="s">
        <v>11</v>
      </c>
      <c r="E975" s="261" t="s">
        <v>10</v>
      </c>
      <c r="F975" s="259" t="s">
        <v>5419</v>
      </c>
      <c r="G975" s="259" t="s">
        <v>5453</v>
      </c>
      <c r="H975" s="259" t="s">
        <v>6</v>
      </c>
      <c r="I975" s="259" t="s">
        <v>5455</v>
      </c>
      <c r="J975" s="259" t="s">
        <v>3118</v>
      </c>
      <c r="K975" s="259" t="s">
        <v>5</v>
      </c>
      <c r="L975" s="259" t="s">
        <v>7650</v>
      </c>
      <c r="M975" s="259" t="s">
        <v>7017</v>
      </c>
      <c r="N975" s="261" t="s">
        <v>8448</v>
      </c>
      <c r="O975" s="259"/>
    </row>
    <row r="976" spans="1:15" x14ac:dyDescent="0.3">
      <c r="A976" s="259" t="s">
        <v>5079</v>
      </c>
      <c r="B976" s="261" t="s">
        <v>5451</v>
      </c>
      <c r="C976" s="261" t="s">
        <v>67</v>
      </c>
      <c r="D976" s="261" t="s">
        <v>11</v>
      </c>
      <c r="E976" s="261" t="s">
        <v>10</v>
      </c>
      <c r="F976" s="259" t="s">
        <v>5419</v>
      </c>
      <c r="G976" s="259" t="s">
        <v>5450</v>
      </c>
      <c r="H976" s="259" t="s">
        <v>6</v>
      </c>
      <c r="I976" s="259" t="s">
        <v>5452</v>
      </c>
      <c r="J976" s="259" t="s">
        <v>3118</v>
      </c>
      <c r="K976" s="259" t="s">
        <v>5</v>
      </c>
      <c r="L976" s="259" t="s">
        <v>7650</v>
      </c>
      <c r="M976" s="259" t="s">
        <v>8164</v>
      </c>
      <c r="N976" s="261" t="s">
        <v>8448</v>
      </c>
      <c r="O976" s="259"/>
    </row>
    <row r="977" spans="1:15" x14ac:dyDescent="0.3">
      <c r="A977" s="259" t="s">
        <v>5079</v>
      </c>
      <c r="B977" s="261" t="s">
        <v>5136</v>
      </c>
      <c r="C977" s="261" t="s">
        <v>7700</v>
      </c>
      <c r="D977" s="261" t="s">
        <v>454</v>
      </c>
      <c r="E977" s="261" t="s">
        <v>10</v>
      </c>
      <c r="F977" s="259" t="s">
        <v>5117</v>
      </c>
      <c r="G977" s="259" t="s">
        <v>5135</v>
      </c>
      <c r="H977" s="259" t="s">
        <v>6</v>
      </c>
      <c r="I977" s="259" t="s">
        <v>5137</v>
      </c>
      <c r="J977" s="259" t="s">
        <v>3110</v>
      </c>
      <c r="K977" s="259" t="s">
        <v>5</v>
      </c>
      <c r="L977" s="259" t="s">
        <v>7650</v>
      </c>
      <c r="M977" s="259" t="s">
        <v>7024</v>
      </c>
      <c r="N977" s="261" t="s">
        <v>8448</v>
      </c>
      <c r="O977" s="259"/>
    </row>
    <row r="978" spans="1:15" x14ac:dyDescent="0.3">
      <c r="A978" s="259" t="s">
        <v>5079</v>
      </c>
      <c r="B978" s="261" t="s">
        <v>5159</v>
      </c>
      <c r="C978" s="261" t="s">
        <v>67</v>
      </c>
      <c r="D978" s="261" t="s">
        <v>11</v>
      </c>
      <c r="E978" s="261" t="s">
        <v>3133</v>
      </c>
      <c r="F978" s="259" t="s">
        <v>5117</v>
      </c>
      <c r="G978" s="259" t="s">
        <v>5158</v>
      </c>
      <c r="H978" s="259" t="s">
        <v>6</v>
      </c>
      <c r="I978" s="259" t="s">
        <v>5137</v>
      </c>
      <c r="J978" s="259" t="s">
        <v>3118</v>
      </c>
      <c r="K978" s="259" t="s">
        <v>5</v>
      </c>
      <c r="L978" s="259" t="s">
        <v>7650</v>
      </c>
      <c r="M978" s="259" t="s">
        <v>7024</v>
      </c>
      <c r="N978" s="261" t="s">
        <v>8448</v>
      </c>
      <c r="O978" s="259"/>
    </row>
    <row r="979" spans="1:15" x14ac:dyDescent="0.3">
      <c r="A979" s="259" t="s">
        <v>5079</v>
      </c>
      <c r="B979" s="261" t="s">
        <v>5302</v>
      </c>
      <c r="C979" s="261" t="s">
        <v>67</v>
      </c>
      <c r="D979" s="261" t="s">
        <v>11</v>
      </c>
      <c r="E979" s="261" t="s">
        <v>10</v>
      </c>
      <c r="F979" s="259" t="s">
        <v>5268</v>
      </c>
      <c r="G979" s="259" t="s">
        <v>5301</v>
      </c>
      <c r="H979" s="259" t="s">
        <v>6</v>
      </c>
      <c r="I979" s="259" t="s">
        <v>5303</v>
      </c>
      <c r="J979" s="259" t="s">
        <v>3118</v>
      </c>
      <c r="K979" s="259" t="s">
        <v>5</v>
      </c>
      <c r="L979" s="259" t="s">
        <v>7650</v>
      </c>
      <c r="M979" s="259" t="s">
        <v>7012</v>
      </c>
      <c r="N979" s="261" t="s">
        <v>8448</v>
      </c>
      <c r="O979" s="259"/>
    </row>
    <row r="980" spans="1:15" x14ac:dyDescent="0.3">
      <c r="A980" s="259" t="s">
        <v>5079</v>
      </c>
      <c r="B980" s="261" t="s">
        <v>5359</v>
      </c>
      <c r="C980" s="261" t="s">
        <v>67</v>
      </c>
      <c r="D980" s="261" t="s">
        <v>11</v>
      </c>
      <c r="E980" s="261" t="s">
        <v>10</v>
      </c>
      <c r="F980" s="259" t="s">
        <v>5323</v>
      </c>
      <c r="G980" s="259" t="s">
        <v>5358</v>
      </c>
      <c r="H980" s="259" t="s">
        <v>6</v>
      </c>
      <c r="I980" s="259" t="s">
        <v>5360</v>
      </c>
      <c r="J980" s="259" t="s">
        <v>3118</v>
      </c>
      <c r="K980" s="259" t="s">
        <v>5</v>
      </c>
      <c r="L980" s="259" t="s">
        <v>7650</v>
      </c>
      <c r="M980" s="259" t="s">
        <v>8149</v>
      </c>
      <c r="N980" s="261" t="s">
        <v>8448</v>
      </c>
      <c r="O980" s="259"/>
    </row>
    <row r="981" spans="1:15" x14ac:dyDescent="0.3">
      <c r="A981" s="259" t="s">
        <v>5079</v>
      </c>
      <c r="B981" s="261" t="s">
        <v>5299</v>
      </c>
      <c r="C981" s="261" t="s">
        <v>7700</v>
      </c>
      <c r="D981" s="261" t="s">
        <v>11</v>
      </c>
      <c r="E981" s="261" t="s">
        <v>10</v>
      </c>
      <c r="F981" s="259" t="s">
        <v>5268</v>
      </c>
      <c r="G981" s="259" t="s">
        <v>5298</v>
      </c>
      <c r="H981" s="259" t="s">
        <v>6</v>
      </c>
      <c r="I981" s="259" t="s">
        <v>5300</v>
      </c>
      <c r="J981" s="259" t="s">
        <v>3118</v>
      </c>
      <c r="K981" s="259" t="s">
        <v>5</v>
      </c>
      <c r="L981" s="259" t="s">
        <v>7650</v>
      </c>
      <c r="M981" s="259" t="s">
        <v>6507</v>
      </c>
      <c r="N981" s="261" t="s">
        <v>8448</v>
      </c>
      <c r="O981" s="259"/>
    </row>
    <row r="982" spans="1:15" x14ac:dyDescent="0.3">
      <c r="A982" s="259" t="s">
        <v>5079</v>
      </c>
      <c r="B982" s="261" t="s">
        <v>5394</v>
      </c>
      <c r="C982" s="261" t="s">
        <v>7700</v>
      </c>
      <c r="D982" s="261" t="s">
        <v>11</v>
      </c>
      <c r="E982" s="261" t="s">
        <v>10</v>
      </c>
      <c r="F982" s="259" t="s">
        <v>5367</v>
      </c>
      <c r="G982" s="259" t="s">
        <v>5393</v>
      </c>
      <c r="H982" s="259" t="s">
        <v>6</v>
      </c>
      <c r="I982" s="259" t="s">
        <v>5395</v>
      </c>
      <c r="J982" s="259" t="s">
        <v>3118</v>
      </c>
      <c r="K982" s="259" t="s">
        <v>5</v>
      </c>
      <c r="L982" s="259" t="s">
        <v>7650</v>
      </c>
      <c r="M982" s="259" t="s">
        <v>7020</v>
      </c>
      <c r="N982" s="261" t="s">
        <v>8448</v>
      </c>
      <c r="O982" s="259"/>
    </row>
    <row r="983" spans="1:15" x14ac:dyDescent="0.3">
      <c r="A983" s="259" t="s">
        <v>5079</v>
      </c>
      <c r="B983" s="261" t="s">
        <v>5509</v>
      </c>
      <c r="C983" s="261" t="s">
        <v>67</v>
      </c>
      <c r="D983" s="261" t="s">
        <v>2107</v>
      </c>
      <c r="E983" s="261" t="s">
        <v>836</v>
      </c>
      <c r="F983" s="259" t="s">
        <v>5471</v>
      </c>
      <c r="G983" s="259" t="s">
        <v>5508</v>
      </c>
      <c r="H983" s="259" t="s">
        <v>701</v>
      </c>
      <c r="I983" s="259" t="s">
        <v>5492</v>
      </c>
      <c r="J983" s="259" t="s">
        <v>3567</v>
      </c>
      <c r="K983" s="259" t="s">
        <v>5</v>
      </c>
      <c r="L983" s="259" t="s">
        <v>7650</v>
      </c>
      <c r="M983" s="259" t="s">
        <v>8561</v>
      </c>
      <c r="N983" s="261" t="s">
        <v>8448</v>
      </c>
      <c r="O983" s="8" t="s">
        <v>8820</v>
      </c>
    </row>
    <row r="984" spans="1:15" x14ac:dyDescent="0.3">
      <c r="A984" s="259" t="s">
        <v>5079</v>
      </c>
      <c r="B984" s="261" t="s">
        <v>5511</v>
      </c>
      <c r="C984" s="261" t="s">
        <v>67</v>
      </c>
      <c r="D984" s="261" t="s">
        <v>454</v>
      </c>
      <c r="E984" s="261" t="s">
        <v>3133</v>
      </c>
      <c r="F984" s="259" t="s">
        <v>5471</v>
      </c>
      <c r="G984" s="259" t="s">
        <v>5510</v>
      </c>
      <c r="H984" s="259" t="s">
        <v>701</v>
      </c>
      <c r="I984" s="259" t="s">
        <v>5492</v>
      </c>
      <c r="J984" s="259" t="s">
        <v>3110</v>
      </c>
      <c r="K984" s="259" t="s">
        <v>5</v>
      </c>
      <c r="L984" s="259" t="s">
        <v>7650</v>
      </c>
      <c r="M984" s="259" t="s">
        <v>8561</v>
      </c>
      <c r="N984" s="261" t="s">
        <v>8448</v>
      </c>
      <c r="O984" s="8" t="s">
        <v>8820</v>
      </c>
    </row>
    <row r="985" spans="1:15" x14ac:dyDescent="0.3">
      <c r="A985" s="259" t="s">
        <v>5079</v>
      </c>
      <c r="B985" s="261" t="s">
        <v>5513</v>
      </c>
      <c r="C985" s="261" t="s">
        <v>71</v>
      </c>
      <c r="D985" s="261" t="s">
        <v>11</v>
      </c>
      <c r="E985" s="261" t="s">
        <v>3133</v>
      </c>
      <c r="F985" s="259" t="s">
        <v>5471</v>
      </c>
      <c r="G985" s="259" t="s">
        <v>5512</v>
      </c>
      <c r="H985" s="259" t="s">
        <v>701</v>
      </c>
      <c r="I985" s="259" t="s">
        <v>5492</v>
      </c>
      <c r="J985" s="259" t="s">
        <v>3118</v>
      </c>
      <c r="K985" s="259" t="s">
        <v>5</v>
      </c>
      <c r="L985" s="259" t="s">
        <v>7650</v>
      </c>
      <c r="M985" s="259" t="s">
        <v>8561</v>
      </c>
      <c r="N985" s="261" t="s">
        <v>8448</v>
      </c>
      <c r="O985" s="8" t="s">
        <v>8820</v>
      </c>
    </row>
    <row r="986" spans="1:15" x14ac:dyDescent="0.3">
      <c r="A986" s="259" t="s">
        <v>5079</v>
      </c>
      <c r="B986" s="261" t="s">
        <v>5181</v>
      </c>
      <c r="C986" s="261" t="s">
        <v>67</v>
      </c>
      <c r="D986" s="261" t="s">
        <v>454</v>
      </c>
      <c r="E986" s="261" t="s">
        <v>10</v>
      </c>
      <c r="F986" s="259" t="s">
        <v>5165</v>
      </c>
      <c r="G986" s="259" t="s">
        <v>5180</v>
      </c>
      <c r="H986" s="259" t="s">
        <v>6</v>
      </c>
      <c r="I986" s="259" t="s">
        <v>5182</v>
      </c>
      <c r="J986" s="259" t="s">
        <v>3110</v>
      </c>
      <c r="K986" s="259" t="s">
        <v>5</v>
      </c>
      <c r="L986" s="259" t="s">
        <v>7650</v>
      </c>
      <c r="M986" s="259" t="s">
        <v>8495</v>
      </c>
      <c r="N986" s="261" t="s">
        <v>8448</v>
      </c>
      <c r="O986" s="259"/>
    </row>
    <row r="987" spans="1:15" x14ac:dyDescent="0.3">
      <c r="A987" s="259" t="s">
        <v>5079</v>
      </c>
      <c r="B987" s="261" t="s">
        <v>5184</v>
      </c>
      <c r="C987" s="261" t="s">
        <v>67</v>
      </c>
      <c r="D987" s="261" t="s">
        <v>11</v>
      </c>
      <c r="E987" s="261" t="s">
        <v>3133</v>
      </c>
      <c r="F987" s="259" t="s">
        <v>5165</v>
      </c>
      <c r="G987" s="259" t="s">
        <v>5183</v>
      </c>
      <c r="H987" s="259" t="s">
        <v>6</v>
      </c>
      <c r="I987" s="259" t="s">
        <v>5182</v>
      </c>
      <c r="J987" s="259" t="s">
        <v>3118</v>
      </c>
      <c r="K987" s="259" t="s">
        <v>5</v>
      </c>
      <c r="L987" s="259" t="s">
        <v>7650</v>
      </c>
      <c r="M987" s="259" t="s">
        <v>8495</v>
      </c>
      <c r="N987" s="261" t="s">
        <v>8448</v>
      </c>
      <c r="O987" s="259"/>
    </row>
    <row r="988" spans="1:15" x14ac:dyDescent="0.3">
      <c r="A988" s="259" t="s">
        <v>5079</v>
      </c>
      <c r="B988" s="261" t="s">
        <v>5365</v>
      </c>
      <c r="C988" s="261" t="s">
        <v>67</v>
      </c>
      <c r="D988" s="261" t="s">
        <v>11</v>
      </c>
      <c r="E988" s="261" t="s">
        <v>10</v>
      </c>
      <c r="F988" s="259" t="s">
        <v>5323</v>
      </c>
      <c r="G988" s="259" t="s">
        <v>5364</v>
      </c>
      <c r="H988" s="259" t="s">
        <v>6</v>
      </c>
      <c r="I988" s="259" t="s">
        <v>5366</v>
      </c>
      <c r="J988" s="259" t="s">
        <v>3118</v>
      </c>
      <c r="K988" s="259" t="s">
        <v>5</v>
      </c>
      <c r="L988" s="259" t="s">
        <v>7650</v>
      </c>
      <c r="M988" s="259" t="s">
        <v>6513</v>
      </c>
      <c r="N988" s="261" t="s">
        <v>8448</v>
      </c>
      <c r="O988" s="259"/>
    </row>
    <row r="989" spans="1:15" x14ac:dyDescent="0.3">
      <c r="A989" s="259" t="s">
        <v>5079</v>
      </c>
      <c r="B989" s="261" t="s">
        <v>5569</v>
      </c>
      <c r="C989" s="261" t="s">
        <v>7700</v>
      </c>
      <c r="D989" s="261" t="s">
        <v>11</v>
      </c>
      <c r="E989" s="261" t="s">
        <v>10</v>
      </c>
      <c r="F989" s="259" t="s">
        <v>5532</v>
      </c>
      <c r="G989" s="259" t="s">
        <v>5568</v>
      </c>
      <c r="H989" s="259" t="s">
        <v>6</v>
      </c>
      <c r="I989" s="259" t="s">
        <v>5570</v>
      </c>
      <c r="J989" s="259" t="s">
        <v>3118</v>
      </c>
      <c r="K989" s="259" t="s">
        <v>5</v>
      </c>
      <c r="L989" s="259" t="s">
        <v>7650</v>
      </c>
      <c r="M989" s="259" t="s">
        <v>6517</v>
      </c>
      <c r="N989" s="261" t="s">
        <v>8448</v>
      </c>
      <c r="O989" s="259"/>
    </row>
    <row r="990" spans="1:15" x14ac:dyDescent="0.3">
      <c r="A990" s="259" t="s">
        <v>5079</v>
      </c>
      <c r="B990" s="261" t="s">
        <v>5416</v>
      </c>
      <c r="C990" s="261" t="s">
        <v>67</v>
      </c>
      <c r="D990" s="261" t="s">
        <v>11</v>
      </c>
      <c r="E990" s="261" t="s">
        <v>10</v>
      </c>
      <c r="F990" s="259" t="s">
        <v>5367</v>
      </c>
      <c r="G990" s="259" t="s">
        <v>5415</v>
      </c>
      <c r="H990" s="259" t="s">
        <v>6</v>
      </c>
      <c r="I990" s="259" t="s">
        <v>5417</v>
      </c>
      <c r="J990" s="259" t="s">
        <v>3118</v>
      </c>
      <c r="K990" s="259" t="s">
        <v>5</v>
      </c>
      <c r="L990" s="259" t="s">
        <v>7650</v>
      </c>
      <c r="M990" s="259" t="s">
        <v>8526</v>
      </c>
      <c r="N990" s="261" t="s">
        <v>8448</v>
      </c>
      <c r="O990" s="259"/>
    </row>
    <row r="991" spans="1:15" x14ac:dyDescent="0.3">
      <c r="A991" s="259" t="s">
        <v>5079</v>
      </c>
      <c r="B991" s="261" t="s">
        <v>5311</v>
      </c>
      <c r="C991" s="261" t="s">
        <v>7700</v>
      </c>
      <c r="D991" s="261" t="s">
        <v>11</v>
      </c>
      <c r="E991" s="261" t="s">
        <v>10</v>
      </c>
      <c r="F991" s="259" t="s">
        <v>5268</v>
      </c>
      <c r="G991" s="259" t="s">
        <v>5310</v>
      </c>
      <c r="H991" s="259" t="s">
        <v>6</v>
      </c>
      <c r="I991" s="259" t="s">
        <v>5312</v>
      </c>
      <c r="J991" s="259" t="s">
        <v>3118</v>
      </c>
      <c r="K991" s="259" t="s">
        <v>5</v>
      </c>
      <c r="L991" s="259" t="s">
        <v>7650</v>
      </c>
      <c r="M991" s="259" t="s">
        <v>6507</v>
      </c>
      <c r="N991" s="261" t="s">
        <v>8448</v>
      </c>
      <c r="O991" s="259"/>
    </row>
    <row r="992" spans="1:15" x14ac:dyDescent="0.3">
      <c r="A992" s="259" t="s">
        <v>5079</v>
      </c>
      <c r="B992" s="261" t="s">
        <v>5518</v>
      </c>
      <c r="C992" s="261" t="s">
        <v>67</v>
      </c>
      <c r="D992" s="261" t="s">
        <v>11</v>
      </c>
      <c r="E992" s="261" t="s">
        <v>10</v>
      </c>
      <c r="F992" s="259" t="s">
        <v>5471</v>
      </c>
      <c r="G992" s="259" t="s">
        <v>5517</v>
      </c>
      <c r="H992" s="259" t="s">
        <v>6</v>
      </c>
      <c r="I992" s="259" t="s">
        <v>5519</v>
      </c>
      <c r="J992" s="259" t="s">
        <v>3118</v>
      </c>
      <c r="K992" s="259" t="s">
        <v>5</v>
      </c>
      <c r="L992" s="259" t="s">
        <v>7650</v>
      </c>
      <c r="M992" s="259" t="s">
        <v>7961</v>
      </c>
      <c r="N992" s="261" t="s">
        <v>8448</v>
      </c>
      <c r="O992" s="259"/>
    </row>
    <row r="993" spans="1:15" x14ac:dyDescent="0.3">
      <c r="A993" s="259" t="s">
        <v>5079</v>
      </c>
      <c r="B993" s="261" t="s">
        <v>5462</v>
      </c>
      <c r="C993" s="261" t="s">
        <v>67</v>
      </c>
      <c r="D993" s="261" t="s">
        <v>11</v>
      </c>
      <c r="E993" s="261" t="s">
        <v>10</v>
      </c>
      <c r="F993" s="259" t="s">
        <v>5419</v>
      </c>
      <c r="G993" s="259" t="s">
        <v>5461</v>
      </c>
      <c r="H993" s="259" t="s">
        <v>6</v>
      </c>
      <c r="I993" s="259" t="s">
        <v>5463</v>
      </c>
      <c r="J993" s="259" t="s">
        <v>3118</v>
      </c>
      <c r="K993" s="259" t="s">
        <v>5</v>
      </c>
      <c r="L993" s="259" t="s">
        <v>7650</v>
      </c>
      <c r="M993" s="259" t="s">
        <v>8164</v>
      </c>
      <c r="N993" s="261" t="s">
        <v>8448</v>
      </c>
      <c r="O993" s="259"/>
    </row>
    <row r="994" spans="1:15" x14ac:dyDescent="0.3">
      <c r="A994" s="259" t="s">
        <v>5079</v>
      </c>
      <c r="B994" s="261" t="s">
        <v>5459</v>
      </c>
      <c r="C994" s="261" t="s">
        <v>67</v>
      </c>
      <c r="D994" s="261" t="s">
        <v>11</v>
      </c>
      <c r="E994" s="261" t="s">
        <v>10</v>
      </c>
      <c r="F994" s="259" t="s">
        <v>5419</v>
      </c>
      <c r="G994" s="259" t="s">
        <v>5458</v>
      </c>
      <c r="H994" s="259" t="s">
        <v>6</v>
      </c>
      <c r="I994" s="259" t="s">
        <v>5460</v>
      </c>
      <c r="J994" s="259" t="s">
        <v>3118</v>
      </c>
      <c r="K994" s="259" t="s">
        <v>5</v>
      </c>
      <c r="L994" s="259" t="s">
        <v>7650</v>
      </c>
      <c r="M994" s="259" t="s">
        <v>8164</v>
      </c>
      <c r="N994" s="261" t="s">
        <v>8448</v>
      </c>
      <c r="O994" s="259"/>
    </row>
    <row r="995" spans="1:15" x14ac:dyDescent="0.3">
      <c r="A995" s="259" t="s">
        <v>5079</v>
      </c>
      <c r="B995" s="261" t="s">
        <v>5206</v>
      </c>
      <c r="C995" s="261" t="s">
        <v>67</v>
      </c>
      <c r="D995" s="261" t="s">
        <v>11</v>
      </c>
      <c r="E995" s="261" t="s">
        <v>3133</v>
      </c>
      <c r="F995" s="259" t="s">
        <v>5165</v>
      </c>
      <c r="G995" s="259" t="s">
        <v>5205</v>
      </c>
      <c r="H995" s="259" t="s">
        <v>6</v>
      </c>
      <c r="I995" s="259" t="s">
        <v>5201</v>
      </c>
      <c r="J995" s="259" t="s">
        <v>3118</v>
      </c>
      <c r="K995" s="259" t="s">
        <v>5</v>
      </c>
      <c r="L995" s="259" t="s">
        <v>7650</v>
      </c>
      <c r="M995" s="259" t="s">
        <v>6527</v>
      </c>
      <c r="N995" s="261" t="s">
        <v>8448</v>
      </c>
      <c r="O995" s="259"/>
    </row>
    <row r="996" spans="1:15" x14ac:dyDescent="0.3">
      <c r="A996" s="259" t="s">
        <v>5079</v>
      </c>
      <c r="B996" s="261" t="s">
        <v>5190</v>
      </c>
      <c r="C996" s="261" t="s">
        <v>7700</v>
      </c>
      <c r="D996" s="261" t="s">
        <v>454</v>
      </c>
      <c r="E996" s="261" t="s">
        <v>10</v>
      </c>
      <c r="F996" s="259" t="s">
        <v>5165</v>
      </c>
      <c r="G996" s="259" t="s">
        <v>5189</v>
      </c>
      <c r="H996" s="259" t="s">
        <v>6</v>
      </c>
      <c r="I996" s="259" t="s">
        <v>5191</v>
      </c>
      <c r="J996" s="259" t="s">
        <v>3110</v>
      </c>
      <c r="K996" s="259" t="s">
        <v>5</v>
      </c>
      <c r="L996" s="259" t="s">
        <v>7650</v>
      </c>
      <c r="M996" s="259" t="s">
        <v>6527</v>
      </c>
      <c r="N996" s="261" t="s">
        <v>8448</v>
      </c>
      <c r="O996" s="259"/>
    </row>
    <row r="997" spans="1:15" x14ac:dyDescent="0.3">
      <c r="A997" s="259" t="s">
        <v>5079</v>
      </c>
      <c r="B997" s="261" t="s">
        <v>5193</v>
      </c>
      <c r="C997" s="261" t="s">
        <v>7700</v>
      </c>
      <c r="D997" s="261" t="s">
        <v>11</v>
      </c>
      <c r="E997" s="261" t="s">
        <v>3133</v>
      </c>
      <c r="F997" s="259" t="s">
        <v>5165</v>
      </c>
      <c r="G997" s="259" t="s">
        <v>5192</v>
      </c>
      <c r="H997" s="259" t="s">
        <v>6</v>
      </c>
      <c r="I997" s="259" t="s">
        <v>5191</v>
      </c>
      <c r="J997" s="259" t="s">
        <v>3118</v>
      </c>
      <c r="K997" s="259" t="s">
        <v>5</v>
      </c>
      <c r="L997" s="259" t="s">
        <v>7650</v>
      </c>
      <c r="M997" s="259" t="s">
        <v>6527</v>
      </c>
      <c r="N997" s="261" t="s">
        <v>8448</v>
      </c>
      <c r="O997" s="259"/>
    </row>
    <row r="998" spans="1:15" x14ac:dyDescent="0.3">
      <c r="A998" s="259" t="s">
        <v>5281</v>
      </c>
      <c r="B998" s="261" t="s">
        <v>5282</v>
      </c>
      <c r="C998" s="261" t="s">
        <v>7700</v>
      </c>
      <c r="D998" s="261" t="s">
        <v>11</v>
      </c>
      <c r="E998" s="261" t="s">
        <v>10</v>
      </c>
      <c r="F998" s="259" t="s">
        <v>5268</v>
      </c>
      <c r="G998" s="259" t="s">
        <v>5280</v>
      </c>
      <c r="H998" s="259" t="s">
        <v>6</v>
      </c>
      <c r="I998" s="259" t="s">
        <v>5283</v>
      </c>
      <c r="J998" s="259" t="s">
        <v>3118</v>
      </c>
      <c r="K998" s="259" t="s">
        <v>5</v>
      </c>
      <c r="L998" s="259" t="s">
        <v>7650</v>
      </c>
      <c r="M998" s="259" t="s">
        <v>7015</v>
      </c>
      <c r="N998" s="261" t="s">
        <v>8448</v>
      </c>
      <c r="O998" s="259"/>
    </row>
    <row r="999" spans="1:15" x14ac:dyDescent="0.3">
      <c r="A999" s="259" t="s">
        <v>5443</v>
      </c>
      <c r="B999" s="261" t="s">
        <v>3247</v>
      </c>
      <c r="C999" s="261" t="s">
        <v>3109</v>
      </c>
      <c r="D999" s="261" t="s">
        <v>11</v>
      </c>
      <c r="E999" s="261" t="s">
        <v>10</v>
      </c>
      <c r="F999" s="259" t="s">
        <v>5419</v>
      </c>
      <c r="G999" s="259" t="s">
        <v>5469</v>
      </c>
      <c r="H999" s="259" t="s">
        <v>6</v>
      </c>
      <c r="I999" s="259" t="s">
        <v>5444</v>
      </c>
      <c r="J999" s="259" t="s">
        <v>3118</v>
      </c>
      <c r="K999" s="259" t="s">
        <v>5</v>
      </c>
      <c r="L999" s="259" t="s">
        <v>7650</v>
      </c>
      <c r="M999" s="259" t="s">
        <v>6525</v>
      </c>
      <c r="N999" s="261" t="s">
        <v>8448</v>
      </c>
      <c r="O999" s="259"/>
    </row>
    <row r="1000" spans="1:15" x14ac:dyDescent="0.3">
      <c r="A1000" s="259" t="s">
        <v>5443</v>
      </c>
      <c r="B1000" s="261" t="s">
        <v>3250</v>
      </c>
      <c r="C1000" s="261" t="s">
        <v>67</v>
      </c>
      <c r="D1000" s="261" t="s">
        <v>11</v>
      </c>
      <c r="E1000" s="261" t="s">
        <v>10</v>
      </c>
      <c r="F1000" s="259" t="s">
        <v>5419</v>
      </c>
      <c r="G1000" s="259" t="s">
        <v>5442</v>
      </c>
      <c r="H1000" s="259" t="s">
        <v>6</v>
      </c>
      <c r="I1000" s="259" t="s">
        <v>5444</v>
      </c>
      <c r="J1000" s="259" t="s">
        <v>3118</v>
      </c>
      <c r="K1000" s="259" t="s">
        <v>5</v>
      </c>
      <c r="L1000" s="259" t="s">
        <v>7650</v>
      </c>
      <c r="M1000" s="259" t="s">
        <v>6525</v>
      </c>
      <c r="N1000" s="261" t="s">
        <v>8448</v>
      </c>
      <c r="O1000" s="259"/>
    </row>
    <row r="1001" spans="1:15" x14ac:dyDescent="0.3">
      <c r="A1001" s="259" t="s">
        <v>5443</v>
      </c>
      <c r="B1001" s="261" t="s">
        <v>5446</v>
      </c>
      <c r="C1001" s="261" t="s">
        <v>67</v>
      </c>
      <c r="D1001" s="261" t="s">
        <v>11</v>
      </c>
      <c r="E1001" s="261" t="s">
        <v>10</v>
      </c>
      <c r="F1001" s="259" t="s">
        <v>5419</v>
      </c>
      <c r="G1001" s="259" t="s">
        <v>5445</v>
      </c>
      <c r="H1001" s="259" t="s">
        <v>6</v>
      </c>
      <c r="I1001" s="259" t="s">
        <v>5447</v>
      </c>
      <c r="J1001" s="259" t="s">
        <v>3118</v>
      </c>
      <c r="K1001" s="259" t="s">
        <v>5</v>
      </c>
      <c r="L1001" s="259" t="s">
        <v>7650</v>
      </c>
      <c r="M1001" s="259" t="s">
        <v>6525</v>
      </c>
      <c r="N1001" s="261" t="s">
        <v>8448</v>
      </c>
      <c r="O1001" s="259"/>
    </row>
    <row r="1002" spans="1:15" x14ac:dyDescent="0.3">
      <c r="A1002" s="259" t="s">
        <v>3198</v>
      </c>
      <c r="B1002" s="261" t="s">
        <v>1087</v>
      </c>
      <c r="C1002" s="261" t="s">
        <v>71</v>
      </c>
      <c r="D1002" s="261" t="s">
        <v>11</v>
      </c>
      <c r="E1002" s="261" t="s">
        <v>10</v>
      </c>
      <c r="F1002" s="259" t="s">
        <v>3193</v>
      </c>
      <c r="G1002" s="259" t="s">
        <v>3197</v>
      </c>
      <c r="H1002" s="259" t="s">
        <v>6</v>
      </c>
      <c r="I1002" s="259" t="s">
        <v>3199</v>
      </c>
      <c r="J1002" s="259" t="s">
        <v>3118</v>
      </c>
      <c r="K1002" s="259" t="s">
        <v>5</v>
      </c>
      <c r="L1002" s="259" t="s">
        <v>7663</v>
      </c>
      <c r="M1002" s="259" t="s">
        <v>6513</v>
      </c>
      <c r="N1002" s="261" t="s">
        <v>8448</v>
      </c>
      <c r="O1002" s="259"/>
    </row>
    <row r="1003" spans="1:15" x14ac:dyDescent="0.3">
      <c r="A1003" s="259" t="s">
        <v>3198</v>
      </c>
      <c r="B1003" s="261" t="s">
        <v>1126</v>
      </c>
      <c r="C1003" s="261" t="s">
        <v>71</v>
      </c>
      <c r="D1003" s="261" t="s">
        <v>11</v>
      </c>
      <c r="E1003" s="261" t="s">
        <v>10</v>
      </c>
      <c r="F1003" s="259" t="s">
        <v>3331</v>
      </c>
      <c r="G1003" s="259" t="s">
        <v>3335</v>
      </c>
      <c r="H1003" s="259" t="s">
        <v>6</v>
      </c>
      <c r="I1003" s="259" t="s">
        <v>3336</v>
      </c>
      <c r="J1003" s="259" t="s">
        <v>3118</v>
      </c>
      <c r="K1003" s="259" t="s">
        <v>5</v>
      </c>
      <c r="L1003" s="259" t="s">
        <v>7663</v>
      </c>
      <c r="M1003" s="259" t="s">
        <v>6525</v>
      </c>
      <c r="N1003" s="261" t="s">
        <v>8448</v>
      </c>
      <c r="O1003" s="259"/>
    </row>
    <row r="1004" spans="1:15" x14ac:dyDescent="0.3">
      <c r="A1004" s="259" t="s">
        <v>3246</v>
      </c>
      <c r="B1004" s="261" t="s">
        <v>3247</v>
      </c>
      <c r="C1004" s="261" t="s">
        <v>71</v>
      </c>
      <c r="D1004" s="261" t="s">
        <v>454</v>
      </c>
      <c r="E1004" s="261" t="s">
        <v>10</v>
      </c>
      <c r="F1004" s="259" t="s">
        <v>3212</v>
      </c>
      <c r="G1004" s="259" t="s">
        <v>3245</v>
      </c>
      <c r="H1004" s="259" t="s">
        <v>6</v>
      </c>
      <c r="I1004" s="259" t="s">
        <v>3248</v>
      </c>
      <c r="J1004" s="259" t="s">
        <v>2799</v>
      </c>
      <c r="K1004" s="259" t="s">
        <v>5</v>
      </c>
      <c r="L1004" s="259" t="s">
        <v>7663</v>
      </c>
      <c r="M1004" s="259" t="s">
        <v>7651</v>
      </c>
      <c r="N1004" s="261" t="s">
        <v>8448</v>
      </c>
      <c r="O1004" s="259"/>
    </row>
    <row r="1005" spans="1:15" x14ac:dyDescent="0.3">
      <c r="A1005" s="259" t="s">
        <v>3246</v>
      </c>
      <c r="B1005" s="261" t="s">
        <v>3250</v>
      </c>
      <c r="C1005" s="261" t="s">
        <v>71</v>
      </c>
      <c r="D1005" s="261" t="s">
        <v>11</v>
      </c>
      <c r="E1005" s="261" t="s">
        <v>3133</v>
      </c>
      <c r="F1005" s="259" t="s">
        <v>3212</v>
      </c>
      <c r="G1005" s="259" t="s">
        <v>3249</v>
      </c>
      <c r="H1005" s="259" t="s">
        <v>6</v>
      </c>
      <c r="I1005" s="259" t="s">
        <v>3248</v>
      </c>
      <c r="J1005" s="259" t="s">
        <v>260</v>
      </c>
      <c r="K1005" s="259" t="s">
        <v>5</v>
      </c>
      <c r="L1005" s="259" t="s">
        <v>7663</v>
      </c>
      <c r="M1005" s="259" t="s">
        <v>7651</v>
      </c>
      <c r="N1005" s="261" t="s">
        <v>8448</v>
      </c>
      <c r="O1005" s="259"/>
    </row>
    <row r="1006" spans="1:15" x14ac:dyDescent="0.3">
      <c r="A1006" s="259" t="s">
        <v>3107</v>
      </c>
      <c r="B1006" s="261" t="s">
        <v>2343</v>
      </c>
      <c r="C1006" s="261" t="s">
        <v>71</v>
      </c>
      <c r="D1006" s="261" t="s">
        <v>11</v>
      </c>
      <c r="E1006" s="261" t="s">
        <v>10</v>
      </c>
      <c r="F1006" s="259" t="s">
        <v>3183</v>
      </c>
      <c r="G1006" s="259" t="s">
        <v>3187</v>
      </c>
      <c r="H1006" s="259" t="s">
        <v>6</v>
      </c>
      <c r="I1006" s="259" t="s">
        <v>3186</v>
      </c>
      <c r="J1006" s="259" t="s">
        <v>3118</v>
      </c>
      <c r="K1006" s="259" t="s">
        <v>5</v>
      </c>
      <c r="L1006" s="259" t="s">
        <v>7663</v>
      </c>
      <c r="M1006" s="259" t="s">
        <v>6511</v>
      </c>
      <c r="N1006" s="261" t="s">
        <v>8448</v>
      </c>
      <c r="O1006" s="259"/>
    </row>
    <row r="1007" spans="1:15" x14ac:dyDescent="0.3">
      <c r="A1007" s="259" t="s">
        <v>3107</v>
      </c>
      <c r="B1007" s="261" t="s">
        <v>1032</v>
      </c>
      <c r="C1007" s="261" t="s">
        <v>3109</v>
      </c>
      <c r="D1007" s="261" t="s">
        <v>454</v>
      </c>
      <c r="E1007" s="261" t="s">
        <v>10</v>
      </c>
      <c r="F1007" s="259" t="s">
        <v>3212</v>
      </c>
      <c r="G1007" s="259" t="s">
        <v>3251</v>
      </c>
      <c r="H1007" s="259" t="s">
        <v>6</v>
      </c>
      <c r="I1007" s="259" t="s">
        <v>3248</v>
      </c>
      <c r="J1007" s="259" t="s">
        <v>3110</v>
      </c>
      <c r="K1007" s="259" t="s">
        <v>5</v>
      </c>
      <c r="L1007" s="259" t="s">
        <v>7663</v>
      </c>
      <c r="M1007" s="259" t="s">
        <v>7651</v>
      </c>
      <c r="N1007" s="261" t="s">
        <v>8448</v>
      </c>
      <c r="O1007" s="259"/>
    </row>
    <row r="1008" spans="1:15" x14ac:dyDescent="0.3">
      <c r="A1008" s="259" t="s">
        <v>3107</v>
      </c>
      <c r="B1008" s="261" t="s">
        <v>2379</v>
      </c>
      <c r="C1008" s="261" t="s">
        <v>3109</v>
      </c>
      <c r="D1008" s="261" t="s">
        <v>11</v>
      </c>
      <c r="E1008" s="261" t="s">
        <v>3133</v>
      </c>
      <c r="F1008" s="259" t="s">
        <v>3212</v>
      </c>
      <c r="G1008" s="259" t="s">
        <v>3252</v>
      </c>
      <c r="H1008" s="259" t="s">
        <v>6</v>
      </c>
      <c r="I1008" s="259" t="s">
        <v>3248</v>
      </c>
      <c r="J1008" s="259" t="s">
        <v>3118</v>
      </c>
      <c r="K1008" s="259" t="s">
        <v>5</v>
      </c>
      <c r="L1008" s="259" t="s">
        <v>7663</v>
      </c>
      <c r="M1008" s="259" t="s">
        <v>7651</v>
      </c>
      <c r="N1008" s="261" t="s">
        <v>8448</v>
      </c>
      <c r="O1008" s="259"/>
    </row>
    <row r="1009" spans="1:15" x14ac:dyDescent="0.3">
      <c r="A1009" s="259" t="s">
        <v>3107</v>
      </c>
      <c r="B1009" s="261" t="s">
        <v>2394</v>
      </c>
      <c r="C1009" s="261" t="s">
        <v>71</v>
      </c>
      <c r="D1009" s="261" t="s">
        <v>11</v>
      </c>
      <c r="E1009" s="261" t="s">
        <v>10</v>
      </c>
      <c r="F1009" s="259" t="s">
        <v>3127</v>
      </c>
      <c r="G1009" s="259" t="s">
        <v>3134</v>
      </c>
      <c r="H1009" s="259" t="s">
        <v>6</v>
      </c>
      <c r="I1009" s="259" t="s">
        <v>3135</v>
      </c>
      <c r="J1009" s="259" t="s">
        <v>3118</v>
      </c>
      <c r="K1009" s="259" t="s">
        <v>5</v>
      </c>
      <c r="L1009" s="259" t="s">
        <v>7663</v>
      </c>
      <c r="M1009" s="259" t="s">
        <v>6503</v>
      </c>
      <c r="N1009" s="261" t="s">
        <v>8448</v>
      </c>
      <c r="O1009" s="259"/>
    </row>
    <row r="1010" spans="1:15" x14ac:dyDescent="0.3">
      <c r="A1010" s="259" t="s">
        <v>3107</v>
      </c>
      <c r="B1010" s="261" t="s">
        <v>3129</v>
      </c>
      <c r="C1010" s="261" t="s">
        <v>71</v>
      </c>
      <c r="D1010" s="261" t="s">
        <v>454</v>
      </c>
      <c r="E1010" s="261" t="s">
        <v>10</v>
      </c>
      <c r="F1010" s="259" t="s">
        <v>3127</v>
      </c>
      <c r="G1010" s="259" t="s">
        <v>3128</v>
      </c>
      <c r="H1010" s="259" t="s">
        <v>6</v>
      </c>
      <c r="I1010" s="259" t="s">
        <v>3130</v>
      </c>
      <c r="J1010" s="259" t="s">
        <v>3110</v>
      </c>
      <c r="K1010" s="259" t="s">
        <v>5</v>
      </c>
      <c r="L1010" s="259" t="s">
        <v>7663</v>
      </c>
      <c r="M1010" s="259" t="s">
        <v>6503</v>
      </c>
      <c r="N1010" s="261" t="s">
        <v>8448</v>
      </c>
      <c r="O1010" s="259"/>
    </row>
    <row r="1011" spans="1:15" x14ac:dyDescent="0.3">
      <c r="A1011" s="259" t="s">
        <v>3107</v>
      </c>
      <c r="B1011" s="261" t="s">
        <v>3132</v>
      </c>
      <c r="C1011" s="261" t="s">
        <v>71</v>
      </c>
      <c r="D1011" s="261" t="s">
        <v>11</v>
      </c>
      <c r="E1011" s="261" t="s">
        <v>3133</v>
      </c>
      <c r="F1011" s="259" t="s">
        <v>3127</v>
      </c>
      <c r="G1011" s="259" t="s">
        <v>3131</v>
      </c>
      <c r="H1011" s="259" t="s">
        <v>6</v>
      </c>
      <c r="I1011" s="259" t="s">
        <v>3130</v>
      </c>
      <c r="J1011" s="259" t="s">
        <v>3118</v>
      </c>
      <c r="K1011" s="259" t="s">
        <v>5</v>
      </c>
      <c r="L1011" s="259" t="s">
        <v>7663</v>
      </c>
      <c r="M1011" s="259" t="s">
        <v>6503</v>
      </c>
      <c r="N1011" s="261" t="s">
        <v>8448</v>
      </c>
      <c r="O1011" s="259"/>
    </row>
    <row r="1012" spans="1:15" x14ac:dyDescent="0.3">
      <c r="A1012" s="259" t="s">
        <v>3107</v>
      </c>
      <c r="B1012" s="261" t="s">
        <v>3117</v>
      </c>
      <c r="C1012" s="261" t="s">
        <v>3109</v>
      </c>
      <c r="D1012" s="261" t="s">
        <v>11</v>
      </c>
      <c r="E1012" s="261" t="s">
        <v>10</v>
      </c>
      <c r="F1012" s="259" t="s">
        <v>3105</v>
      </c>
      <c r="G1012" s="259" t="s">
        <v>3116</v>
      </c>
      <c r="H1012" s="259" t="s">
        <v>6</v>
      </c>
      <c r="I1012" s="259" t="s">
        <v>3111</v>
      </c>
      <c r="J1012" s="259" t="s">
        <v>3118</v>
      </c>
      <c r="K1012" s="259" t="s">
        <v>5</v>
      </c>
      <c r="L1012" s="259" t="s">
        <v>7663</v>
      </c>
      <c r="M1012" s="259" t="s">
        <v>8527</v>
      </c>
      <c r="N1012" s="261" t="s">
        <v>8448</v>
      </c>
      <c r="O1012" s="259"/>
    </row>
    <row r="1013" spans="1:15" x14ac:dyDescent="0.3">
      <c r="A1013" s="259" t="s">
        <v>3107</v>
      </c>
      <c r="B1013" s="261" t="s">
        <v>3108</v>
      </c>
      <c r="C1013" s="261" t="s">
        <v>3109</v>
      </c>
      <c r="D1013" s="261" t="s">
        <v>454</v>
      </c>
      <c r="E1013" s="261" t="s">
        <v>10</v>
      </c>
      <c r="F1013" s="259" t="s">
        <v>3105</v>
      </c>
      <c r="G1013" s="259" t="s">
        <v>3106</v>
      </c>
      <c r="H1013" s="259" t="s">
        <v>6</v>
      </c>
      <c r="I1013" s="259" t="s">
        <v>3111</v>
      </c>
      <c r="J1013" s="259" t="s">
        <v>3110</v>
      </c>
      <c r="K1013" s="259" t="s">
        <v>5</v>
      </c>
      <c r="L1013" s="259" t="s">
        <v>7663</v>
      </c>
      <c r="M1013" s="259" t="s">
        <v>6499</v>
      </c>
      <c r="N1013" s="261" t="s">
        <v>8448</v>
      </c>
      <c r="O1013" s="259"/>
    </row>
    <row r="1014" spans="1:15" x14ac:dyDescent="0.3">
      <c r="A1014" s="259" t="s">
        <v>3107</v>
      </c>
      <c r="B1014" s="261" t="s">
        <v>3151</v>
      </c>
      <c r="C1014" s="261" t="s">
        <v>71</v>
      </c>
      <c r="D1014" s="261" t="s">
        <v>11</v>
      </c>
      <c r="E1014" s="261" t="s">
        <v>10</v>
      </c>
      <c r="F1014" s="259" t="s">
        <v>3149</v>
      </c>
      <c r="G1014" s="259" t="s">
        <v>3150</v>
      </c>
      <c r="H1014" s="259" t="s">
        <v>6</v>
      </c>
      <c r="I1014" s="259" t="s">
        <v>3152</v>
      </c>
      <c r="J1014" s="259" t="s">
        <v>3118</v>
      </c>
      <c r="K1014" s="259" t="s">
        <v>5</v>
      </c>
      <c r="L1014" s="259" t="s">
        <v>7663</v>
      </c>
      <c r="M1014" s="259" t="s">
        <v>6507</v>
      </c>
      <c r="N1014" s="261" t="s">
        <v>8448</v>
      </c>
      <c r="O1014" s="259"/>
    </row>
    <row r="1015" spans="1:15" x14ac:dyDescent="0.3">
      <c r="A1015" s="259" t="s">
        <v>3107</v>
      </c>
      <c r="B1015" s="261" t="s">
        <v>3299</v>
      </c>
      <c r="C1015" s="261" t="s">
        <v>71</v>
      </c>
      <c r="D1015" s="261" t="s">
        <v>11</v>
      </c>
      <c r="E1015" s="261" t="s">
        <v>10</v>
      </c>
      <c r="F1015" s="259" t="s">
        <v>3297</v>
      </c>
      <c r="G1015" s="259" t="s">
        <v>3298</v>
      </c>
      <c r="H1015" s="259" t="s">
        <v>6</v>
      </c>
      <c r="I1015" s="259" t="s">
        <v>3300</v>
      </c>
      <c r="J1015" s="259" t="s">
        <v>3118</v>
      </c>
      <c r="K1015" s="259" t="s">
        <v>5</v>
      </c>
      <c r="L1015" s="259" t="s">
        <v>7663</v>
      </c>
      <c r="M1015" s="259" t="s">
        <v>8163</v>
      </c>
      <c r="N1015" s="261" t="s">
        <v>8448</v>
      </c>
      <c r="O1015" s="259"/>
    </row>
    <row r="1016" spans="1:15" x14ac:dyDescent="0.3">
      <c r="A1016" s="259" t="s">
        <v>3107</v>
      </c>
      <c r="B1016" s="261" t="s">
        <v>3169</v>
      </c>
      <c r="C1016" s="261" t="s">
        <v>7700</v>
      </c>
      <c r="D1016" s="261" t="s">
        <v>454</v>
      </c>
      <c r="E1016" s="261" t="s">
        <v>10</v>
      </c>
      <c r="F1016" s="259" t="s">
        <v>3161</v>
      </c>
      <c r="G1016" s="259" t="s">
        <v>3168</v>
      </c>
      <c r="H1016" s="259" t="s">
        <v>6</v>
      </c>
      <c r="I1016" s="259" t="s">
        <v>3170</v>
      </c>
      <c r="J1016" s="259" t="s">
        <v>3110</v>
      </c>
      <c r="K1016" s="259" t="s">
        <v>5</v>
      </c>
      <c r="L1016" s="259" t="s">
        <v>7663</v>
      </c>
      <c r="M1016" s="259" t="s">
        <v>6509</v>
      </c>
      <c r="N1016" s="261" t="s">
        <v>8448</v>
      </c>
      <c r="O1016" s="259"/>
    </row>
    <row r="1017" spans="1:15" x14ac:dyDescent="0.3">
      <c r="A1017" s="259" t="s">
        <v>3107</v>
      </c>
      <c r="B1017" s="261" t="s">
        <v>3172</v>
      </c>
      <c r="C1017" s="261" t="s">
        <v>7700</v>
      </c>
      <c r="D1017" s="261" t="s">
        <v>11</v>
      </c>
      <c r="E1017" s="261" t="s">
        <v>3133</v>
      </c>
      <c r="F1017" s="259" t="s">
        <v>3161</v>
      </c>
      <c r="G1017" s="259" t="s">
        <v>3171</v>
      </c>
      <c r="H1017" s="259" t="s">
        <v>6</v>
      </c>
      <c r="I1017" s="259" t="s">
        <v>3170</v>
      </c>
      <c r="J1017" s="259" t="s">
        <v>3118</v>
      </c>
      <c r="K1017" s="259" t="s">
        <v>5</v>
      </c>
      <c r="L1017" s="259" t="s">
        <v>7663</v>
      </c>
      <c r="M1017" s="259" t="s">
        <v>6509</v>
      </c>
      <c r="N1017" s="261" t="s">
        <v>8448</v>
      </c>
      <c r="O1017" s="259"/>
    </row>
    <row r="1018" spans="1:15" x14ac:dyDescent="0.3">
      <c r="A1018" s="259" t="s">
        <v>3107</v>
      </c>
      <c r="B1018" s="261" t="s">
        <v>3322</v>
      </c>
      <c r="C1018" s="261" t="s">
        <v>67</v>
      </c>
      <c r="D1018" s="261" t="s">
        <v>11</v>
      </c>
      <c r="E1018" s="261" t="s">
        <v>10</v>
      </c>
      <c r="F1018" s="259" t="s">
        <v>3320</v>
      </c>
      <c r="G1018" s="259" t="s">
        <v>3321</v>
      </c>
      <c r="H1018" s="259" t="s">
        <v>6</v>
      </c>
      <c r="I1018" s="259" t="s">
        <v>3323</v>
      </c>
      <c r="J1018" s="259" t="s">
        <v>3118</v>
      </c>
      <c r="K1018" s="259" t="s">
        <v>5</v>
      </c>
      <c r="L1018" s="259" t="s">
        <v>7663</v>
      </c>
      <c r="M1018" s="259" t="s">
        <v>6521</v>
      </c>
      <c r="N1018" s="261" t="s">
        <v>8448</v>
      </c>
      <c r="O1018" s="259"/>
    </row>
    <row r="1019" spans="1:15" x14ac:dyDescent="0.3">
      <c r="A1019" s="259" t="s">
        <v>3254</v>
      </c>
      <c r="B1019" s="261" t="s">
        <v>3255</v>
      </c>
      <c r="C1019" s="261" t="s">
        <v>71</v>
      </c>
      <c r="D1019" s="261" t="s">
        <v>454</v>
      </c>
      <c r="E1019" s="261" t="s">
        <v>10</v>
      </c>
      <c r="F1019" s="259" t="s">
        <v>3212</v>
      </c>
      <c r="G1019" s="259" t="s">
        <v>3253</v>
      </c>
      <c r="H1019" s="259" t="s">
        <v>6</v>
      </c>
      <c r="I1019" s="259" t="s">
        <v>3256</v>
      </c>
      <c r="J1019" s="259" t="s">
        <v>455</v>
      </c>
      <c r="K1019" s="259" t="s">
        <v>5</v>
      </c>
      <c r="L1019" s="259" t="s">
        <v>7663</v>
      </c>
      <c r="M1019" s="259" t="s">
        <v>7651</v>
      </c>
      <c r="N1019" s="261" t="s">
        <v>8448</v>
      </c>
      <c r="O1019" s="259"/>
    </row>
    <row r="1020" spans="1:15" x14ac:dyDescent="0.3">
      <c r="A1020" s="259" t="s">
        <v>3254</v>
      </c>
      <c r="B1020" s="261" t="s">
        <v>3258</v>
      </c>
      <c r="C1020" s="261" t="s">
        <v>71</v>
      </c>
      <c r="D1020" s="261" t="s">
        <v>11</v>
      </c>
      <c r="E1020" s="261" t="s">
        <v>3133</v>
      </c>
      <c r="F1020" s="259" t="s">
        <v>3212</v>
      </c>
      <c r="G1020" s="259" t="s">
        <v>3257</v>
      </c>
      <c r="H1020" s="259" t="s">
        <v>6</v>
      </c>
      <c r="I1020" s="259" t="s">
        <v>3259</v>
      </c>
      <c r="J1020" s="259" t="s">
        <v>260</v>
      </c>
      <c r="K1020" s="259" t="s">
        <v>5</v>
      </c>
      <c r="L1020" s="259" t="s">
        <v>7663</v>
      </c>
      <c r="M1020" s="259" t="s">
        <v>7651</v>
      </c>
      <c r="N1020" s="261" t="s">
        <v>8448</v>
      </c>
      <c r="O1020" s="259"/>
    </row>
    <row r="1021" spans="1:15" x14ac:dyDescent="0.3">
      <c r="A1021" s="259" t="s">
        <v>3113</v>
      </c>
      <c r="B1021" s="261" t="s">
        <v>3189</v>
      </c>
      <c r="C1021" s="261" t="s">
        <v>3190</v>
      </c>
      <c r="D1021" s="261" t="s">
        <v>11</v>
      </c>
      <c r="E1021" s="261" t="s">
        <v>10</v>
      </c>
      <c r="F1021" s="259" t="s">
        <v>3183</v>
      </c>
      <c r="G1021" s="259" t="s">
        <v>3188</v>
      </c>
      <c r="H1021" s="259" t="s">
        <v>6</v>
      </c>
      <c r="I1021" s="259" t="s">
        <v>3186</v>
      </c>
      <c r="J1021" s="259" t="s">
        <v>3118</v>
      </c>
      <c r="K1021" s="259" t="s">
        <v>5</v>
      </c>
      <c r="L1021" s="259" t="s">
        <v>7663</v>
      </c>
      <c r="M1021" s="259" t="s">
        <v>6511</v>
      </c>
      <c r="N1021" s="261" t="s">
        <v>8448</v>
      </c>
      <c r="O1021" s="259"/>
    </row>
    <row r="1022" spans="1:15" x14ac:dyDescent="0.3">
      <c r="A1022" s="259" t="s">
        <v>3113</v>
      </c>
      <c r="B1022" s="261" t="s">
        <v>3344</v>
      </c>
      <c r="C1022" s="261" t="s">
        <v>71</v>
      </c>
      <c r="D1022" s="261" t="s">
        <v>454</v>
      </c>
      <c r="E1022" s="261" t="s">
        <v>10</v>
      </c>
      <c r="F1022" s="259" t="s">
        <v>3337</v>
      </c>
      <c r="G1022" s="259" t="s">
        <v>3343</v>
      </c>
      <c r="H1022" s="259" t="s">
        <v>6</v>
      </c>
      <c r="I1022" s="259" t="s">
        <v>3345</v>
      </c>
      <c r="J1022" s="259" t="s">
        <v>3115</v>
      </c>
      <c r="K1022" s="259" t="s">
        <v>5</v>
      </c>
      <c r="L1022" s="259" t="s">
        <v>7663</v>
      </c>
      <c r="M1022" s="259" t="s">
        <v>6527</v>
      </c>
      <c r="N1022" s="261" t="s">
        <v>8448</v>
      </c>
      <c r="O1022" s="259"/>
    </row>
    <row r="1023" spans="1:15" x14ac:dyDescent="0.3">
      <c r="A1023" s="259" t="s">
        <v>3113</v>
      </c>
      <c r="B1023" s="261" t="s">
        <v>3353</v>
      </c>
      <c r="C1023" s="261" t="s">
        <v>71</v>
      </c>
      <c r="D1023" s="261" t="s">
        <v>11</v>
      </c>
      <c r="E1023" s="261" t="s">
        <v>3133</v>
      </c>
      <c r="F1023" s="259" t="s">
        <v>3337</v>
      </c>
      <c r="G1023" s="259" t="s">
        <v>3352</v>
      </c>
      <c r="H1023" s="259" t="s">
        <v>6</v>
      </c>
      <c r="I1023" s="259" t="s">
        <v>3345</v>
      </c>
      <c r="J1023" s="259" t="s">
        <v>3118</v>
      </c>
      <c r="K1023" s="259" t="s">
        <v>5</v>
      </c>
      <c r="L1023" s="259" t="s">
        <v>7663</v>
      </c>
      <c r="M1023" s="259" t="s">
        <v>6527</v>
      </c>
      <c r="N1023" s="261" t="s">
        <v>8448</v>
      </c>
      <c r="O1023" s="259"/>
    </row>
    <row r="1024" spans="1:15" x14ac:dyDescent="0.3">
      <c r="A1024" s="259" t="s">
        <v>3113</v>
      </c>
      <c r="B1024" s="261" t="s">
        <v>3163</v>
      </c>
      <c r="C1024" s="261" t="s">
        <v>71</v>
      </c>
      <c r="D1024" s="261" t="s">
        <v>11</v>
      </c>
      <c r="E1024" s="261" t="s">
        <v>10</v>
      </c>
      <c r="F1024" s="259" t="s">
        <v>3161</v>
      </c>
      <c r="G1024" s="259" t="s">
        <v>3162</v>
      </c>
      <c r="H1024" s="259" t="s">
        <v>6</v>
      </c>
      <c r="I1024" s="259" t="s">
        <v>3164</v>
      </c>
      <c r="J1024" s="259" t="s">
        <v>3118</v>
      </c>
      <c r="K1024" s="259" t="s">
        <v>5</v>
      </c>
      <c r="L1024" s="259" t="s">
        <v>7663</v>
      </c>
      <c r="M1024" s="259" t="s">
        <v>7015</v>
      </c>
      <c r="N1024" s="261" t="s">
        <v>8448</v>
      </c>
      <c r="O1024" s="259"/>
    </row>
    <row r="1025" spans="1:15" x14ac:dyDescent="0.3">
      <c r="A1025" s="259" t="s">
        <v>3113</v>
      </c>
      <c r="B1025" s="261" t="s">
        <v>3120</v>
      </c>
      <c r="C1025" s="261" t="s">
        <v>71</v>
      </c>
      <c r="D1025" s="261" t="s">
        <v>11</v>
      </c>
      <c r="E1025" s="261" t="s">
        <v>10</v>
      </c>
      <c r="F1025" s="259" t="s">
        <v>3105</v>
      </c>
      <c r="G1025" s="259" t="s">
        <v>3119</v>
      </c>
      <c r="H1025" s="259" t="s">
        <v>6</v>
      </c>
      <c r="I1025" s="259" t="s">
        <v>3121</v>
      </c>
      <c r="J1025" s="259" t="s">
        <v>3118</v>
      </c>
      <c r="K1025" s="259" t="s">
        <v>5</v>
      </c>
      <c r="L1025" s="259" t="s">
        <v>7663</v>
      </c>
      <c r="M1025" s="259" t="s">
        <v>8527</v>
      </c>
      <c r="N1025" s="261" t="s">
        <v>8448</v>
      </c>
      <c r="O1025" s="259"/>
    </row>
    <row r="1026" spans="1:15" x14ac:dyDescent="0.3">
      <c r="A1026" s="259" t="s">
        <v>3113</v>
      </c>
      <c r="B1026" s="261" t="s">
        <v>3261</v>
      </c>
      <c r="C1026" s="261" t="s">
        <v>71</v>
      </c>
      <c r="D1026" s="261" t="s">
        <v>454</v>
      </c>
      <c r="E1026" s="261" t="s">
        <v>10</v>
      </c>
      <c r="F1026" s="259" t="s">
        <v>3212</v>
      </c>
      <c r="G1026" s="259" t="s">
        <v>3260</v>
      </c>
      <c r="H1026" s="259" t="s">
        <v>6</v>
      </c>
      <c r="I1026" s="259" t="s">
        <v>3259</v>
      </c>
      <c r="J1026" s="259" t="s">
        <v>3115</v>
      </c>
      <c r="K1026" s="259" t="s">
        <v>5</v>
      </c>
      <c r="L1026" s="259" t="s">
        <v>7663</v>
      </c>
      <c r="M1026" s="259" t="s">
        <v>7651</v>
      </c>
      <c r="N1026" s="261" t="s">
        <v>8448</v>
      </c>
      <c r="O1026" s="259"/>
    </row>
    <row r="1027" spans="1:15" x14ac:dyDescent="0.3">
      <c r="A1027" s="259" t="s">
        <v>3113</v>
      </c>
      <c r="B1027" s="261" t="s">
        <v>3263</v>
      </c>
      <c r="C1027" s="261" t="s">
        <v>71</v>
      </c>
      <c r="D1027" s="261" t="s">
        <v>11</v>
      </c>
      <c r="E1027" s="261" t="s">
        <v>3133</v>
      </c>
      <c r="F1027" s="259" t="s">
        <v>3212</v>
      </c>
      <c r="G1027" s="259" t="s">
        <v>3262</v>
      </c>
      <c r="H1027" s="259" t="s">
        <v>6</v>
      </c>
      <c r="I1027" s="259" t="s">
        <v>3256</v>
      </c>
      <c r="J1027" s="259" t="s">
        <v>3118</v>
      </c>
      <c r="K1027" s="259" t="s">
        <v>5</v>
      </c>
      <c r="L1027" s="259" t="s">
        <v>7663</v>
      </c>
      <c r="M1027" s="259" t="s">
        <v>7651</v>
      </c>
      <c r="N1027" s="261" t="s">
        <v>8448</v>
      </c>
      <c r="O1027" s="259"/>
    </row>
    <row r="1028" spans="1:15" x14ac:dyDescent="0.3">
      <c r="A1028" s="259" t="s">
        <v>3113</v>
      </c>
      <c r="B1028" s="261" t="s">
        <v>3381</v>
      </c>
      <c r="C1028" s="261" t="s">
        <v>71</v>
      </c>
      <c r="D1028" s="261" t="s">
        <v>11</v>
      </c>
      <c r="E1028" s="261" t="s">
        <v>836</v>
      </c>
      <c r="F1028" s="259" t="s">
        <v>3374</v>
      </c>
      <c r="G1028" s="259" t="s">
        <v>3380</v>
      </c>
      <c r="H1028" s="259" t="s">
        <v>6</v>
      </c>
      <c r="I1028" s="259" t="s">
        <v>3382</v>
      </c>
      <c r="J1028" s="259" t="s">
        <v>3118</v>
      </c>
      <c r="K1028" s="259" t="s">
        <v>5</v>
      </c>
      <c r="L1028" s="259" t="s">
        <v>7663</v>
      </c>
      <c r="M1028" s="259" t="s">
        <v>6532</v>
      </c>
      <c r="N1028" s="261" t="s">
        <v>8448</v>
      </c>
      <c r="O1028" s="259"/>
    </row>
    <row r="1029" spans="1:15" x14ac:dyDescent="0.3">
      <c r="A1029" s="259" t="s">
        <v>3113</v>
      </c>
      <c r="B1029" s="261" t="s">
        <v>3114</v>
      </c>
      <c r="C1029" s="261" t="s">
        <v>3109</v>
      </c>
      <c r="D1029" s="261" t="s">
        <v>454</v>
      </c>
      <c r="E1029" s="261" t="s">
        <v>10</v>
      </c>
      <c r="F1029" s="259" t="s">
        <v>3105</v>
      </c>
      <c r="G1029" s="259" t="s">
        <v>3112</v>
      </c>
      <c r="H1029" s="259" t="s">
        <v>6</v>
      </c>
      <c r="I1029" s="259" t="s">
        <v>3111</v>
      </c>
      <c r="J1029" s="259" t="s">
        <v>3115</v>
      </c>
      <c r="K1029" s="259" t="s">
        <v>5</v>
      </c>
      <c r="L1029" s="259" t="s">
        <v>7663</v>
      </c>
      <c r="M1029" s="259" t="s">
        <v>6499</v>
      </c>
      <c r="N1029" s="261" t="s">
        <v>8448</v>
      </c>
      <c r="O1029" s="259"/>
    </row>
    <row r="1030" spans="1:15" x14ac:dyDescent="0.3">
      <c r="A1030" s="259" t="s">
        <v>3113</v>
      </c>
      <c r="B1030" s="261" t="s">
        <v>3154</v>
      </c>
      <c r="C1030" s="261" t="s">
        <v>71</v>
      </c>
      <c r="D1030" s="261" t="s">
        <v>11</v>
      </c>
      <c r="E1030" s="261" t="s">
        <v>10</v>
      </c>
      <c r="F1030" s="259" t="s">
        <v>3149</v>
      </c>
      <c r="G1030" s="259" t="s">
        <v>3153</v>
      </c>
      <c r="H1030" s="259" t="s">
        <v>6</v>
      </c>
      <c r="I1030" s="259" t="s">
        <v>3155</v>
      </c>
      <c r="J1030" s="259" t="s">
        <v>3118</v>
      </c>
      <c r="K1030" s="259" t="s">
        <v>5</v>
      </c>
      <c r="L1030" s="259" t="s">
        <v>7663</v>
      </c>
      <c r="M1030" s="259" t="s">
        <v>6507</v>
      </c>
      <c r="N1030" s="261" t="s">
        <v>8448</v>
      </c>
      <c r="O1030" s="259"/>
    </row>
    <row r="1031" spans="1:15" x14ac:dyDescent="0.3">
      <c r="A1031" s="259" t="s">
        <v>3113</v>
      </c>
      <c r="B1031" s="261" t="s">
        <v>3347</v>
      </c>
      <c r="C1031" s="261" t="s">
        <v>71</v>
      </c>
      <c r="D1031" s="261" t="s">
        <v>454</v>
      </c>
      <c r="E1031" s="261" t="s">
        <v>10</v>
      </c>
      <c r="F1031" s="259" t="s">
        <v>3337</v>
      </c>
      <c r="G1031" s="259" t="s">
        <v>3346</v>
      </c>
      <c r="H1031" s="259" t="s">
        <v>6</v>
      </c>
      <c r="I1031" s="259" t="s">
        <v>3348</v>
      </c>
      <c r="J1031" s="259" t="s">
        <v>3115</v>
      </c>
      <c r="K1031" s="259" t="s">
        <v>5</v>
      </c>
      <c r="L1031" s="259" t="s">
        <v>7663</v>
      </c>
      <c r="M1031" s="259" t="s">
        <v>6527</v>
      </c>
      <c r="N1031" s="261" t="s">
        <v>8448</v>
      </c>
      <c r="O1031" s="259"/>
    </row>
    <row r="1032" spans="1:15" x14ac:dyDescent="0.3">
      <c r="A1032" s="259" t="s">
        <v>3113</v>
      </c>
      <c r="B1032" s="261" t="s">
        <v>3355</v>
      </c>
      <c r="C1032" s="261" t="s">
        <v>71</v>
      </c>
      <c r="D1032" s="261" t="s">
        <v>11</v>
      </c>
      <c r="E1032" s="261" t="s">
        <v>3133</v>
      </c>
      <c r="F1032" s="259" t="s">
        <v>3337</v>
      </c>
      <c r="G1032" s="259" t="s">
        <v>3354</v>
      </c>
      <c r="H1032" s="259" t="s">
        <v>6</v>
      </c>
      <c r="I1032" s="259" t="s">
        <v>3348</v>
      </c>
      <c r="J1032" s="259" t="s">
        <v>3118</v>
      </c>
      <c r="K1032" s="259" t="s">
        <v>5</v>
      </c>
      <c r="L1032" s="259" t="s">
        <v>7663</v>
      </c>
      <c r="M1032" s="259" t="s">
        <v>6527</v>
      </c>
      <c r="N1032" s="261" t="s">
        <v>8448</v>
      </c>
      <c r="O1032" s="259"/>
    </row>
    <row r="1033" spans="1:15" x14ac:dyDescent="0.3">
      <c r="A1033" s="259" t="s">
        <v>3113</v>
      </c>
      <c r="B1033" s="261" t="s">
        <v>3350</v>
      </c>
      <c r="C1033" s="261" t="s">
        <v>71</v>
      </c>
      <c r="D1033" s="261" t="s">
        <v>454</v>
      </c>
      <c r="E1033" s="261" t="s">
        <v>10</v>
      </c>
      <c r="F1033" s="259" t="s">
        <v>3337</v>
      </c>
      <c r="G1033" s="259" t="s">
        <v>3349</v>
      </c>
      <c r="H1033" s="259" t="s">
        <v>6</v>
      </c>
      <c r="I1033" s="259" t="s">
        <v>3351</v>
      </c>
      <c r="J1033" s="259" t="s">
        <v>3115</v>
      </c>
      <c r="K1033" s="259" t="s">
        <v>5</v>
      </c>
      <c r="L1033" s="259" t="s">
        <v>7663</v>
      </c>
      <c r="M1033" s="259" t="s">
        <v>6527</v>
      </c>
      <c r="N1033" s="261" t="s">
        <v>8448</v>
      </c>
      <c r="O1033" s="259"/>
    </row>
    <row r="1034" spans="1:15" x14ac:dyDescent="0.3">
      <c r="A1034" s="259" t="s">
        <v>3113</v>
      </c>
      <c r="B1034" s="261" t="s">
        <v>3357</v>
      </c>
      <c r="C1034" s="261" t="s">
        <v>71</v>
      </c>
      <c r="D1034" s="261" t="s">
        <v>11</v>
      </c>
      <c r="E1034" s="261" t="s">
        <v>3133</v>
      </c>
      <c r="F1034" s="259" t="s">
        <v>3337</v>
      </c>
      <c r="G1034" s="259" t="s">
        <v>3356</v>
      </c>
      <c r="H1034" s="259" t="s">
        <v>6</v>
      </c>
      <c r="I1034" s="259" t="s">
        <v>3351</v>
      </c>
      <c r="J1034" s="259" t="s">
        <v>3118</v>
      </c>
      <c r="K1034" s="259" t="s">
        <v>5</v>
      </c>
      <c r="L1034" s="259" t="s">
        <v>7663</v>
      </c>
      <c r="M1034" s="259" t="s">
        <v>6527</v>
      </c>
      <c r="N1034" s="261" t="s">
        <v>8448</v>
      </c>
      <c r="O1034" s="259"/>
    </row>
    <row r="1035" spans="1:15" x14ac:dyDescent="0.3">
      <c r="A1035" s="259" t="s">
        <v>3113</v>
      </c>
      <c r="B1035" s="261" t="s">
        <v>3279</v>
      </c>
      <c r="C1035" s="261" t="s">
        <v>71</v>
      </c>
      <c r="D1035" s="261" t="s">
        <v>11</v>
      </c>
      <c r="E1035" s="261" t="s">
        <v>10</v>
      </c>
      <c r="F1035" s="259" t="s">
        <v>3212</v>
      </c>
      <c r="G1035" s="259" t="s">
        <v>3278</v>
      </c>
      <c r="H1035" s="259" t="s">
        <v>6</v>
      </c>
      <c r="I1035" s="259" t="s">
        <v>3280</v>
      </c>
      <c r="J1035" s="259" t="s">
        <v>3118</v>
      </c>
      <c r="K1035" s="259" t="s">
        <v>5</v>
      </c>
      <c r="L1035" s="259" t="s">
        <v>7663</v>
      </c>
      <c r="M1035" s="259" t="s">
        <v>7961</v>
      </c>
      <c r="N1035" s="261" t="s">
        <v>8448</v>
      </c>
      <c r="O1035" s="259"/>
    </row>
    <row r="1036" spans="1:15" x14ac:dyDescent="0.3">
      <c r="A1036" s="259" t="s">
        <v>3113</v>
      </c>
      <c r="B1036" s="261" t="s">
        <v>3217</v>
      </c>
      <c r="C1036" s="261" t="s">
        <v>3109</v>
      </c>
      <c r="D1036" s="261" t="s">
        <v>11</v>
      </c>
      <c r="E1036" s="261" t="s">
        <v>10</v>
      </c>
      <c r="F1036" s="259" t="s">
        <v>3212</v>
      </c>
      <c r="G1036" s="259" t="s">
        <v>3216</v>
      </c>
      <c r="H1036" s="259" t="s">
        <v>6</v>
      </c>
      <c r="I1036" s="259" t="s">
        <v>3218</v>
      </c>
      <c r="J1036" s="259" t="s">
        <v>3118</v>
      </c>
      <c r="K1036" s="259" t="s">
        <v>5</v>
      </c>
      <c r="L1036" s="259" t="s">
        <v>7663</v>
      </c>
      <c r="M1036" s="259" t="s">
        <v>7961</v>
      </c>
      <c r="N1036" s="261" t="s">
        <v>8448</v>
      </c>
      <c r="O1036" s="259"/>
    </row>
    <row r="1037" spans="1:15" x14ac:dyDescent="0.3">
      <c r="A1037" s="259" t="s">
        <v>3113</v>
      </c>
      <c r="B1037" s="261" t="s">
        <v>3302</v>
      </c>
      <c r="C1037" s="261" t="s">
        <v>71</v>
      </c>
      <c r="D1037" s="261" t="s">
        <v>11</v>
      </c>
      <c r="E1037" s="261" t="s">
        <v>10</v>
      </c>
      <c r="F1037" s="259" t="s">
        <v>3297</v>
      </c>
      <c r="G1037" s="259" t="s">
        <v>3301</v>
      </c>
      <c r="H1037" s="259" t="s">
        <v>6</v>
      </c>
      <c r="I1037" s="259" t="s">
        <v>3300</v>
      </c>
      <c r="J1037" s="259" t="s">
        <v>3118</v>
      </c>
      <c r="K1037" s="259" t="s">
        <v>5</v>
      </c>
      <c r="L1037" s="259" t="s">
        <v>7663</v>
      </c>
      <c r="M1037" s="259" t="s">
        <v>8163</v>
      </c>
      <c r="N1037" s="261" t="s">
        <v>8448</v>
      </c>
      <c r="O1037" s="259"/>
    </row>
    <row r="1038" spans="1:15" x14ac:dyDescent="0.3">
      <c r="A1038" s="259" t="s">
        <v>3113</v>
      </c>
      <c r="B1038" s="261" t="s">
        <v>3179</v>
      </c>
      <c r="C1038" s="261" t="s">
        <v>67</v>
      </c>
      <c r="D1038" s="261" t="s">
        <v>454</v>
      </c>
      <c r="E1038" s="261" t="s">
        <v>10</v>
      </c>
      <c r="F1038" s="259" t="s">
        <v>3161</v>
      </c>
      <c r="G1038" s="259" t="s">
        <v>3178</v>
      </c>
      <c r="H1038" s="259" t="s">
        <v>6</v>
      </c>
      <c r="I1038" s="259" t="s">
        <v>3180</v>
      </c>
      <c r="J1038" s="259" t="s">
        <v>3115</v>
      </c>
      <c r="K1038" s="259" t="s">
        <v>5</v>
      </c>
      <c r="L1038" s="259" t="s">
        <v>7663</v>
      </c>
      <c r="M1038" s="259" t="s">
        <v>6509</v>
      </c>
      <c r="N1038" s="261" t="s">
        <v>8448</v>
      </c>
      <c r="O1038" s="259"/>
    </row>
    <row r="1039" spans="1:15" x14ac:dyDescent="0.3">
      <c r="A1039" s="259" t="s">
        <v>3113</v>
      </c>
      <c r="B1039" s="261" t="s">
        <v>3182</v>
      </c>
      <c r="C1039" s="261" t="s">
        <v>67</v>
      </c>
      <c r="D1039" s="261" t="s">
        <v>11</v>
      </c>
      <c r="E1039" s="261" t="s">
        <v>3133</v>
      </c>
      <c r="F1039" s="259" t="s">
        <v>3161</v>
      </c>
      <c r="G1039" s="259" t="s">
        <v>3181</v>
      </c>
      <c r="H1039" s="259" t="s">
        <v>6</v>
      </c>
      <c r="I1039" s="259" t="s">
        <v>3180</v>
      </c>
      <c r="J1039" s="259" t="s">
        <v>3118</v>
      </c>
      <c r="K1039" s="259" t="s">
        <v>5</v>
      </c>
      <c r="L1039" s="259" t="s">
        <v>7663</v>
      </c>
      <c r="M1039" s="259" t="s">
        <v>6509</v>
      </c>
      <c r="N1039" s="261" t="s">
        <v>8448</v>
      </c>
      <c r="O1039" s="259"/>
    </row>
    <row r="1040" spans="1:15" x14ac:dyDescent="0.3">
      <c r="A1040" s="259" t="s">
        <v>3113</v>
      </c>
      <c r="B1040" s="261" t="s">
        <v>3386</v>
      </c>
      <c r="C1040" s="261" t="s">
        <v>7700</v>
      </c>
      <c r="D1040" s="261" t="s">
        <v>454</v>
      </c>
      <c r="E1040" s="261" t="s">
        <v>10</v>
      </c>
      <c r="F1040" s="259" t="s">
        <v>3374</v>
      </c>
      <c r="G1040" s="259" t="s">
        <v>3385</v>
      </c>
      <c r="H1040" s="259" t="s">
        <v>6</v>
      </c>
      <c r="I1040" s="259" t="s">
        <v>3387</v>
      </c>
      <c r="J1040" s="259" t="s">
        <v>3115</v>
      </c>
      <c r="K1040" s="259" t="s">
        <v>5</v>
      </c>
      <c r="L1040" s="259" t="s">
        <v>7663</v>
      </c>
      <c r="M1040" s="259" t="s">
        <v>5775</v>
      </c>
      <c r="N1040" s="261" t="s">
        <v>8448</v>
      </c>
      <c r="O1040" s="259"/>
    </row>
    <row r="1041" spans="1:15" x14ac:dyDescent="0.3">
      <c r="A1041" s="259" t="s">
        <v>3113</v>
      </c>
      <c r="B1041" s="261" t="s">
        <v>3389</v>
      </c>
      <c r="C1041" s="261" t="s">
        <v>7700</v>
      </c>
      <c r="D1041" s="261" t="s">
        <v>11</v>
      </c>
      <c r="E1041" s="261" t="s">
        <v>3133</v>
      </c>
      <c r="F1041" s="259" t="s">
        <v>3374</v>
      </c>
      <c r="G1041" s="259" t="s">
        <v>3388</v>
      </c>
      <c r="H1041" s="259" t="s">
        <v>6</v>
      </c>
      <c r="I1041" s="259" t="s">
        <v>3387</v>
      </c>
      <c r="J1041" s="259" t="s">
        <v>3118</v>
      </c>
      <c r="K1041" s="259" t="s">
        <v>5</v>
      </c>
      <c r="L1041" s="259" t="s">
        <v>7663</v>
      </c>
      <c r="M1041" s="259" t="s">
        <v>5775</v>
      </c>
      <c r="N1041" s="261" t="s">
        <v>8448</v>
      </c>
      <c r="O1041" s="259"/>
    </row>
    <row r="1042" spans="1:15" x14ac:dyDescent="0.3">
      <c r="A1042" s="259" t="s">
        <v>3305</v>
      </c>
      <c r="B1042" s="261" t="s">
        <v>3306</v>
      </c>
      <c r="C1042" s="261" t="s">
        <v>67</v>
      </c>
      <c r="D1042" s="261" t="s">
        <v>11</v>
      </c>
      <c r="E1042" s="261" t="s">
        <v>10</v>
      </c>
      <c r="F1042" s="259" t="s">
        <v>3303</v>
      </c>
      <c r="G1042" s="259" t="s">
        <v>3304</v>
      </c>
      <c r="H1042" s="259" t="s">
        <v>6</v>
      </c>
      <c r="I1042" s="259" t="s">
        <v>3307</v>
      </c>
      <c r="J1042" s="259" t="s">
        <v>3118</v>
      </c>
      <c r="K1042" s="259" t="s">
        <v>5</v>
      </c>
      <c r="L1042" s="259" t="s">
        <v>7663</v>
      </c>
      <c r="M1042" s="259" t="s">
        <v>6519</v>
      </c>
      <c r="N1042" s="261" t="s">
        <v>8448</v>
      </c>
      <c r="O1042" s="259"/>
    </row>
    <row r="1043" spans="1:15" x14ac:dyDescent="0.3">
      <c r="A1043" s="259" t="s">
        <v>3305</v>
      </c>
      <c r="B1043" s="261" t="s">
        <v>3311</v>
      </c>
      <c r="C1043" s="261" t="s">
        <v>67</v>
      </c>
      <c r="D1043" s="261" t="s">
        <v>454</v>
      </c>
      <c r="E1043" s="261" t="s">
        <v>10</v>
      </c>
      <c r="F1043" s="259" t="s">
        <v>3303</v>
      </c>
      <c r="G1043" s="259" t="s">
        <v>3310</v>
      </c>
      <c r="H1043" s="259" t="s">
        <v>6</v>
      </c>
      <c r="I1043" s="259" t="s">
        <v>3313</v>
      </c>
      <c r="J1043" s="259" t="s">
        <v>3312</v>
      </c>
      <c r="K1043" s="259" t="s">
        <v>5</v>
      </c>
      <c r="L1043" s="259" t="s">
        <v>7663</v>
      </c>
      <c r="M1043" s="259" t="s">
        <v>8114</v>
      </c>
      <c r="N1043" s="261" t="s">
        <v>8448</v>
      </c>
      <c r="O1043" s="259"/>
    </row>
    <row r="1044" spans="1:15" x14ac:dyDescent="0.3">
      <c r="A1044" s="259" t="s">
        <v>3305</v>
      </c>
      <c r="B1044" s="261" t="s">
        <v>3317</v>
      </c>
      <c r="C1044" s="261" t="s">
        <v>67</v>
      </c>
      <c r="D1044" s="261" t="s">
        <v>11</v>
      </c>
      <c r="E1044" s="261" t="s">
        <v>10</v>
      </c>
      <c r="F1044" s="259" t="s">
        <v>3303</v>
      </c>
      <c r="G1044" s="259" t="s">
        <v>3316</v>
      </c>
      <c r="H1044" s="259" t="s">
        <v>6</v>
      </c>
      <c r="I1044" s="259" t="s">
        <v>3313</v>
      </c>
      <c r="J1044" s="259" t="s">
        <v>3118</v>
      </c>
      <c r="K1044" s="259" t="s">
        <v>5</v>
      </c>
      <c r="L1044" s="259" t="s">
        <v>7663</v>
      </c>
      <c r="M1044" s="259" t="s">
        <v>6519</v>
      </c>
      <c r="N1044" s="261" t="s">
        <v>8448</v>
      </c>
      <c r="O1044" s="259"/>
    </row>
    <row r="1045" spans="1:15" x14ac:dyDescent="0.3">
      <c r="A1045" s="259" t="s">
        <v>3265</v>
      </c>
      <c r="B1045" s="261" t="s">
        <v>3247</v>
      </c>
      <c r="C1045" s="261" t="s">
        <v>67</v>
      </c>
      <c r="D1045" s="261" t="s">
        <v>454</v>
      </c>
      <c r="E1045" s="261" t="s">
        <v>10</v>
      </c>
      <c r="F1045" s="259" t="s">
        <v>3212</v>
      </c>
      <c r="G1045" s="259" t="s">
        <v>3264</v>
      </c>
      <c r="H1045" s="259" t="s">
        <v>6</v>
      </c>
      <c r="I1045" s="259" t="s">
        <v>3242</v>
      </c>
      <c r="J1045" s="259" t="s">
        <v>2799</v>
      </c>
      <c r="K1045" s="259" t="s">
        <v>5</v>
      </c>
      <c r="L1045" s="259" t="s">
        <v>7663</v>
      </c>
      <c r="M1045" s="259" t="s">
        <v>7651</v>
      </c>
      <c r="N1045" s="261" t="s">
        <v>8448</v>
      </c>
      <c r="O1045" s="259"/>
    </row>
    <row r="1046" spans="1:15" x14ac:dyDescent="0.3">
      <c r="A1046" s="259" t="s">
        <v>3138</v>
      </c>
      <c r="B1046" s="261" t="s">
        <v>803</v>
      </c>
      <c r="C1046" s="261" t="s">
        <v>67</v>
      </c>
      <c r="D1046" s="261" t="s">
        <v>454</v>
      </c>
      <c r="E1046" s="261" t="s">
        <v>10</v>
      </c>
      <c r="F1046" s="259" t="s">
        <v>3337</v>
      </c>
      <c r="G1046" s="259" t="s">
        <v>3358</v>
      </c>
      <c r="H1046" s="259" t="s">
        <v>6</v>
      </c>
      <c r="I1046" s="259" t="s">
        <v>3340</v>
      </c>
      <c r="J1046" s="259" t="s">
        <v>3115</v>
      </c>
      <c r="K1046" s="259" t="s">
        <v>5</v>
      </c>
      <c r="L1046" s="259" t="s">
        <v>7663</v>
      </c>
      <c r="M1046" s="259" t="s">
        <v>6527</v>
      </c>
      <c r="N1046" s="261" t="s">
        <v>8448</v>
      </c>
      <c r="O1046" s="259"/>
    </row>
    <row r="1047" spans="1:15" x14ac:dyDescent="0.3">
      <c r="A1047" s="259" t="s">
        <v>3138</v>
      </c>
      <c r="B1047" s="261" t="s">
        <v>2485</v>
      </c>
      <c r="C1047" s="261" t="s">
        <v>67</v>
      </c>
      <c r="D1047" s="261" t="s">
        <v>454</v>
      </c>
      <c r="E1047" s="261" t="s">
        <v>10</v>
      </c>
      <c r="F1047" s="259" t="s">
        <v>3212</v>
      </c>
      <c r="G1047" s="259" t="s">
        <v>3266</v>
      </c>
      <c r="H1047" s="259" t="s">
        <v>6</v>
      </c>
      <c r="I1047" s="259" t="s">
        <v>3242</v>
      </c>
      <c r="J1047" s="259" t="s">
        <v>3115</v>
      </c>
      <c r="K1047" s="259" t="s">
        <v>5</v>
      </c>
      <c r="L1047" s="259" t="s">
        <v>7663</v>
      </c>
      <c r="M1047" s="259" t="s">
        <v>7651</v>
      </c>
      <c r="N1047" s="261" t="s">
        <v>8448</v>
      </c>
      <c r="O1047" s="259"/>
    </row>
    <row r="1048" spans="1:15" x14ac:dyDescent="0.3">
      <c r="A1048" s="259" t="s">
        <v>3138</v>
      </c>
      <c r="B1048" s="261" t="s">
        <v>251</v>
      </c>
      <c r="C1048" s="261" t="s">
        <v>71</v>
      </c>
      <c r="D1048" s="261" t="s">
        <v>2107</v>
      </c>
      <c r="E1048" s="261" t="s">
        <v>10</v>
      </c>
      <c r="F1048" s="259" t="s">
        <v>3136</v>
      </c>
      <c r="G1048" s="259" t="s">
        <v>3137</v>
      </c>
      <c r="H1048" s="259" t="s">
        <v>6</v>
      </c>
      <c r="I1048" s="259" t="s">
        <v>3140</v>
      </c>
      <c r="J1048" s="259" t="s">
        <v>3139</v>
      </c>
      <c r="K1048" s="259" t="s">
        <v>5</v>
      </c>
      <c r="L1048" s="259" t="s">
        <v>7663</v>
      </c>
      <c r="M1048" s="259" t="s">
        <v>6505</v>
      </c>
      <c r="N1048" s="261" t="s">
        <v>8448</v>
      </c>
      <c r="O1048" s="259"/>
    </row>
    <row r="1049" spans="1:15" x14ac:dyDescent="0.3">
      <c r="A1049" s="259" t="s">
        <v>3138</v>
      </c>
      <c r="B1049" s="261" t="s">
        <v>3142</v>
      </c>
      <c r="C1049" s="261" t="s">
        <v>71</v>
      </c>
      <c r="D1049" s="261" t="s">
        <v>454</v>
      </c>
      <c r="E1049" s="261" t="s">
        <v>3133</v>
      </c>
      <c r="F1049" s="259" t="s">
        <v>3136</v>
      </c>
      <c r="G1049" s="259" t="s">
        <v>3141</v>
      </c>
      <c r="H1049" s="259" t="s">
        <v>6</v>
      </c>
      <c r="I1049" s="259" t="s">
        <v>3140</v>
      </c>
      <c r="J1049" s="259" t="s">
        <v>3115</v>
      </c>
      <c r="K1049" s="259" t="s">
        <v>5</v>
      </c>
      <c r="L1049" s="259" t="s">
        <v>7663</v>
      </c>
      <c r="M1049" s="259" t="s">
        <v>6505</v>
      </c>
      <c r="N1049" s="261" t="s">
        <v>8448</v>
      </c>
      <c r="O1049" s="259"/>
    </row>
    <row r="1050" spans="1:15" x14ac:dyDescent="0.3">
      <c r="A1050" s="259" t="s">
        <v>3138</v>
      </c>
      <c r="B1050" s="261" t="s">
        <v>3360</v>
      </c>
      <c r="C1050" s="261" t="s">
        <v>71</v>
      </c>
      <c r="D1050" s="261" t="s">
        <v>454</v>
      </c>
      <c r="E1050" s="261" t="s">
        <v>10</v>
      </c>
      <c r="F1050" s="259" t="s">
        <v>3337</v>
      </c>
      <c r="G1050" s="259" t="s">
        <v>3359</v>
      </c>
      <c r="H1050" s="259" t="s">
        <v>6</v>
      </c>
      <c r="I1050" s="259" t="s">
        <v>3361</v>
      </c>
      <c r="J1050" s="259" t="s">
        <v>3115</v>
      </c>
      <c r="K1050" s="259" t="s">
        <v>5</v>
      </c>
      <c r="L1050" s="259" t="s">
        <v>7663</v>
      </c>
      <c r="M1050" s="259" t="s">
        <v>6527</v>
      </c>
      <c r="N1050" s="261" t="s">
        <v>8448</v>
      </c>
      <c r="O1050" s="259"/>
    </row>
    <row r="1051" spans="1:15" x14ac:dyDescent="0.3">
      <c r="A1051" s="259" t="s">
        <v>3138</v>
      </c>
      <c r="B1051" s="261" t="s">
        <v>3144</v>
      </c>
      <c r="C1051" s="261" t="s">
        <v>71</v>
      </c>
      <c r="D1051" s="261" t="s">
        <v>2107</v>
      </c>
      <c r="E1051" s="261" t="s">
        <v>10</v>
      </c>
      <c r="F1051" s="259" t="s">
        <v>3136</v>
      </c>
      <c r="G1051" s="259" t="s">
        <v>3143</v>
      </c>
      <c r="H1051" s="259" t="s">
        <v>6</v>
      </c>
      <c r="I1051" s="259" t="s">
        <v>3145</v>
      </c>
      <c r="J1051" s="259" t="s">
        <v>3139</v>
      </c>
      <c r="K1051" s="259" t="s">
        <v>5</v>
      </c>
      <c r="L1051" s="259" t="s">
        <v>7663</v>
      </c>
      <c r="M1051" s="259" t="s">
        <v>6505</v>
      </c>
      <c r="N1051" s="261" t="s">
        <v>8448</v>
      </c>
      <c r="O1051" s="259"/>
    </row>
    <row r="1052" spans="1:15" x14ac:dyDescent="0.3">
      <c r="A1052" s="259" t="s">
        <v>3138</v>
      </c>
      <c r="B1052" s="261" t="s">
        <v>3147</v>
      </c>
      <c r="C1052" s="261" t="s">
        <v>71</v>
      </c>
      <c r="D1052" s="261" t="s">
        <v>454</v>
      </c>
      <c r="E1052" s="261" t="s">
        <v>3133</v>
      </c>
      <c r="F1052" s="259" t="s">
        <v>3136</v>
      </c>
      <c r="G1052" s="259" t="s">
        <v>3146</v>
      </c>
      <c r="H1052" s="259" t="s">
        <v>6</v>
      </c>
      <c r="I1052" s="259" t="s">
        <v>3145</v>
      </c>
      <c r="J1052" s="259" t="s">
        <v>3115</v>
      </c>
      <c r="K1052" s="259" t="s">
        <v>5</v>
      </c>
      <c r="L1052" s="259" t="s">
        <v>7663</v>
      </c>
      <c r="M1052" s="259" t="s">
        <v>6505</v>
      </c>
      <c r="N1052" s="261" t="s">
        <v>8448</v>
      </c>
      <c r="O1052" s="259"/>
    </row>
    <row r="1053" spans="1:15" x14ac:dyDescent="0.3">
      <c r="A1053" s="259" t="s">
        <v>3291</v>
      </c>
      <c r="B1053" s="261" t="s">
        <v>3292</v>
      </c>
      <c r="C1053" s="261" t="s">
        <v>67</v>
      </c>
      <c r="D1053" s="261" t="s">
        <v>454</v>
      </c>
      <c r="E1053" s="261" t="s">
        <v>10</v>
      </c>
      <c r="F1053" s="259" t="s">
        <v>3212</v>
      </c>
      <c r="G1053" s="259" t="s">
        <v>3290</v>
      </c>
      <c r="H1053" s="259" t="s">
        <v>6</v>
      </c>
      <c r="I1053" s="259" t="s">
        <v>3289</v>
      </c>
      <c r="J1053" s="259" t="s">
        <v>2847</v>
      </c>
      <c r="K1053" s="259" t="s">
        <v>5</v>
      </c>
      <c r="L1053" s="259" t="s">
        <v>7663</v>
      </c>
      <c r="M1053" s="259" t="s">
        <v>7651</v>
      </c>
      <c r="N1053" s="261" t="s">
        <v>8448</v>
      </c>
      <c r="O1053" s="259"/>
    </row>
    <row r="1054" spans="1:15" x14ac:dyDescent="0.3">
      <c r="A1054" s="259" t="s">
        <v>3291</v>
      </c>
      <c r="B1054" s="261" t="s">
        <v>3294</v>
      </c>
      <c r="C1054" s="261" t="s">
        <v>67</v>
      </c>
      <c r="D1054" s="261" t="s">
        <v>11</v>
      </c>
      <c r="E1054" s="261" t="s">
        <v>3133</v>
      </c>
      <c r="F1054" s="259" t="s">
        <v>3212</v>
      </c>
      <c r="G1054" s="259" t="s">
        <v>3293</v>
      </c>
      <c r="H1054" s="259" t="s">
        <v>6</v>
      </c>
      <c r="I1054" s="259" t="s">
        <v>3289</v>
      </c>
      <c r="J1054" s="259" t="s">
        <v>3118</v>
      </c>
      <c r="K1054" s="259" t="s">
        <v>5</v>
      </c>
      <c r="L1054" s="259" t="s">
        <v>7663</v>
      </c>
      <c r="M1054" s="259" t="s">
        <v>7651</v>
      </c>
      <c r="N1054" s="261" t="s">
        <v>8448</v>
      </c>
      <c r="O1054" s="259"/>
    </row>
    <row r="1055" spans="1:15" x14ac:dyDescent="0.3">
      <c r="A1055" s="259" t="s">
        <v>3268</v>
      </c>
      <c r="B1055" s="261" t="s">
        <v>3269</v>
      </c>
      <c r="C1055" s="261" t="s">
        <v>71</v>
      </c>
      <c r="D1055" s="261" t="s">
        <v>454</v>
      </c>
      <c r="E1055" s="261" t="s">
        <v>10</v>
      </c>
      <c r="F1055" s="259" t="s">
        <v>3212</v>
      </c>
      <c r="G1055" s="259" t="s">
        <v>3267</v>
      </c>
      <c r="H1055" s="259" t="s">
        <v>6</v>
      </c>
      <c r="I1055" s="259" t="s">
        <v>3270</v>
      </c>
      <c r="J1055" s="259" t="s">
        <v>2799</v>
      </c>
      <c r="K1055" s="259" t="s">
        <v>5</v>
      </c>
      <c r="L1055" s="259" t="s">
        <v>7663</v>
      </c>
      <c r="M1055" s="259" t="s">
        <v>7651</v>
      </c>
      <c r="N1055" s="261" t="s">
        <v>8448</v>
      </c>
      <c r="O1055" s="259"/>
    </row>
    <row r="1056" spans="1:15" x14ac:dyDescent="0.3">
      <c r="A1056" s="259" t="s">
        <v>3268</v>
      </c>
      <c r="B1056" s="261" t="s">
        <v>3272</v>
      </c>
      <c r="C1056" s="261" t="s">
        <v>71</v>
      </c>
      <c r="D1056" s="261" t="s">
        <v>11</v>
      </c>
      <c r="E1056" s="261" t="s">
        <v>3133</v>
      </c>
      <c r="F1056" s="259" t="s">
        <v>3212</v>
      </c>
      <c r="G1056" s="259" t="s">
        <v>3271</v>
      </c>
      <c r="H1056" s="259" t="s">
        <v>6</v>
      </c>
      <c r="I1056" s="259" t="s">
        <v>3270</v>
      </c>
      <c r="J1056" s="259" t="s">
        <v>222</v>
      </c>
      <c r="K1056" s="259" t="s">
        <v>5</v>
      </c>
      <c r="L1056" s="259" t="s">
        <v>7663</v>
      </c>
      <c r="M1056" s="259" t="s">
        <v>7651</v>
      </c>
      <c r="N1056" s="261" t="s">
        <v>8448</v>
      </c>
      <c r="O1056" s="259"/>
    </row>
    <row r="1057" spans="1:15" x14ac:dyDescent="0.3">
      <c r="A1057" s="259" t="s">
        <v>3157</v>
      </c>
      <c r="B1057" s="261" t="s">
        <v>3192</v>
      </c>
      <c r="C1057" s="261" t="s">
        <v>71</v>
      </c>
      <c r="D1057" s="261" t="s">
        <v>11</v>
      </c>
      <c r="E1057" s="261" t="s">
        <v>10</v>
      </c>
      <c r="F1057" s="259" t="s">
        <v>3183</v>
      </c>
      <c r="G1057" s="259" t="s">
        <v>3191</v>
      </c>
      <c r="H1057" s="259" t="s">
        <v>6</v>
      </c>
      <c r="I1057" s="259" t="s">
        <v>3186</v>
      </c>
      <c r="J1057" s="259" t="s">
        <v>3118</v>
      </c>
      <c r="K1057" s="259" t="s">
        <v>5</v>
      </c>
      <c r="L1057" s="259" t="s">
        <v>7663</v>
      </c>
      <c r="M1057" s="259" t="s">
        <v>6511</v>
      </c>
      <c r="N1057" s="261" t="s">
        <v>8448</v>
      </c>
      <c r="O1057" s="259"/>
    </row>
    <row r="1058" spans="1:15" x14ac:dyDescent="0.3">
      <c r="A1058" s="259" t="s">
        <v>3157</v>
      </c>
      <c r="B1058" s="261" t="s">
        <v>3288</v>
      </c>
      <c r="C1058" s="261" t="s">
        <v>3109</v>
      </c>
      <c r="D1058" s="261" t="s">
        <v>11</v>
      </c>
      <c r="E1058" s="261" t="s">
        <v>3133</v>
      </c>
      <c r="F1058" s="259" t="s">
        <v>3212</v>
      </c>
      <c r="G1058" s="259" t="s">
        <v>3287</v>
      </c>
      <c r="H1058" s="259" t="s">
        <v>6</v>
      </c>
      <c r="I1058" s="259" t="s">
        <v>3289</v>
      </c>
      <c r="J1058" s="259" t="s">
        <v>3159</v>
      </c>
      <c r="K1058" s="259" t="s">
        <v>5</v>
      </c>
      <c r="L1058" s="259" t="s">
        <v>7663</v>
      </c>
      <c r="M1058" s="259" t="s">
        <v>7651</v>
      </c>
      <c r="N1058" s="261" t="s">
        <v>8448</v>
      </c>
      <c r="O1058" s="259"/>
    </row>
    <row r="1059" spans="1:15" x14ac:dyDescent="0.3">
      <c r="A1059" s="259" t="s">
        <v>3157</v>
      </c>
      <c r="B1059" s="261" t="s">
        <v>3274</v>
      </c>
      <c r="C1059" s="261" t="s">
        <v>71</v>
      </c>
      <c r="D1059" s="261" t="s">
        <v>454</v>
      </c>
      <c r="E1059" s="261" t="s">
        <v>10</v>
      </c>
      <c r="F1059" s="259" t="s">
        <v>3212</v>
      </c>
      <c r="G1059" s="259" t="s">
        <v>3273</v>
      </c>
      <c r="H1059" s="259" t="s">
        <v>6</v>
      </c>
      <c r="I1059" s="259" t="s">
        <v>3275</v>
      </c>
      <c r="J1059" s="259" t="s">
        <v>3115</v>
      </c>
      <c r="K1059" s="259" t="s">
        <v>5</v>
      </c>
      <c r="L1059" s="259" t="s">
        <v>7663</v>
      </c>
      <c r="M1059" s="259" t="s">
        <v>7651</v>
      </c>
      <c r="N1059" s="261" t="s">
        <v>8448</v>
      </c>
      <c r="O1059" s="259"/>
    </row>
    <row r="1060" spans="1:15" x14ac:dyDescent="0.3">
      <c r="A1060" s="259" t="s">
        <v>3157</v>
      </c>
      <c r="B1060" s="261" t="s">
        <v>3277</v>
      </c>
      <c r="C1060" s="261" t="s">
        <v>71</v>
      </c>
      <c r="D1060" s="261" t="s">
        <v>11</v>
      </c>
      <c r="E1060" s="261" t="s">
        <v>3133</v>
      </c>
      <c r="F1060" s="259" t="s">
        <v>3212</v>
      </c>
      <c r="G1060" s="259" t="s">
        <v>3276</v>
      </c>
      <c r="H1060" s="259" t="s">
        <v>6</v>
      </c>
      <c r="I1060" s="259" t="s">
        <v>3275</v>
      </c>
      <c r="J1060" s="259" t="s">
        <v>3159</v>
      </c>
      <c r="K1060" s="259" t="s">
        <v>5</v>
      </c>
      <c r="L1060" s="259" t="s">
        <v>7663</v>
      </c>
      <c r="M1060" s="259" t="s">
        <v>7651</v>
      </c>
      <c r="N1060" s="261" t="s">
        <v>8448</v>
      </c>
      <c r="O1060" s="259"/>
    </row>
    <row r="1061" spans="1:15" x14ac:dyDescent="0.3">
      <c r="A1061" s="259" t="s">
        <v>3157</v>
      </c>
      <c r="B1061" s="261" t="s">
        <v>3166</v>
      </c>
      <c r="C1061" s="261" t="s">
        <v>71</v>
      </c>
      <c r="D1061" s="261" t="s">
        <v>11</v>
      </c>
      <c r="E1061" s="261" t="s">
        <v>10</v>
      </c>
      <c r="F1061" s="259" t="s">
        <v>3161</v>
      </c>
      <c r="G1061" s="259" t="s">
        <v>3165</v>
      </c>
      <c r="H1061" s="259" t="s">
        <v>6</v>
      </c>
      <c r="I1061" s="259" t="s">
        <v>3167</v>
      </c>
      <c r="J1061" s="259" t="s">
        <v>3159</v>
      </c>
      <c r="K1061" s="259" t="s">
        <v>5</v>
      </c>
      <c r="L1061" s="259" t="s">
        <v>7663</v>
      </c>
      <c r="M1061" s="259" t="s">
        <v>7015</v>
      </c>
      <c r="N1061" s="261" t="s">
        <v>8448</v>
      </c>
      <c r="O1061" s="259"/>
    </row>
    <row r="1062" spans="1:15" x14ac:dyDescent="0.3">
      <c r="A1062" s="259" t="s">
        <v>3157</v>
      </c>
      <c r="B1062" s="261" t="s">
        <v>3326</v>
      </c>
      <c r="C1062" s="261" t="s">
        <v>71</v>
      </c>
      <c r="D1062" s="261" t="s">
        <v>11</v>
      </c>
      <c r="E1062" s="261" t="s">
        <v>10</v>
      </c>
      <c r="F1062" s="259" t="s">
        <v>3324</v>
      </c>
      <c r="G1062" s="259" t="s">
        <v>3325</v>
      </c>
      <c r="H1062" s="259" t="s">
        <v>6</v>
      </c>
      <c r="I1062" s="259" t="s">
        <v>3327</v>
      </c>
      <c r="J1062" s="259" t="s">
        <v>3159</v>
      </c>
      <c r="K1062" s="259" t="s">
        <v>5</v>
      </c>
      <c r="L1062" s="259" t="s">
        <v>7663</v>
      </c>
      <c r="M1062" s="259" t="s">
        <v>6523</v>
      </c>
      <c r="N1062" s="261" t="s">
        <v>8448</v>
      </c>
      <c r="O1062" s="259"/>
    </row>
    <row r="1063" spans="1:15" x14ac:dyDescent="0.3">
      <c r="A1063" s="259" t="s">
        <v>3157</v>
      </c>
      <c r="B1063" s="261" t="s">
        <v>3201</v>
      </c>
      <c r="C1063" s="261" t="s">
        <v>71</v>
      </c>
      <c r="D1063" s="261" t="s">
        <v>11</v>
      </c>
      <c r="E1063" s="261" t="s">
        <v>10</v>
      </c>
      <c r="F1063" s="259" t="s">
        <v>3193</v>
      </c>
      <c r="G1063" s="259" t="s">
        <v>3200</v>
      </c>
      <c r="H1063" s="259" t="s">
        <v>6</v>
      </c>
      <c r="I1063" s="259" t="s">
        <v>3202</v>
      </c>
      <c r="J1063" s="259" t="s">
        <v>3159</v>
      </c>
      <c r="K1063" s="259" t="s">
        <v>5</v>
      </c>
      <c r="L1063" s="259" t="s">
        <v>7663</v>
      </c>
      <c r="M1063" s="259" t="s">
        <v>6513</v>
      </c>
      <c r="N1063" s="261" t="s">
        <v>8448</v>
      </c>
      <c r="O1063" s="259"/>
    </row>
    <row r="1064" spans="1:15" x14ac:dyDescent="0.3">
      <c r="A1064" s="259" t="s">
        <v>3157</v>
      </c>
      <c r="B1064" s="261" t="s">
        <v>3363</v>
      </c>
      <c r="C1064" s="261" t="s">
        <v>3190</v>
      </c>
      <c r="D1064" s="261" t="s">
        <v>454</v>
      </c>
      <c r="E1064" s="261" t="s">
        <v>10</v>
      </c>
      <c r="F1064" s="259" t="s">
        <v>3337</v>
      </c>
      <c r="G1064" s="259" t="s">
        <v>3362</v>
      </c>
      <c r="H1064" s="259" t="s">
        <v>6</v>
      </c>
      <c r="I1064" s="259" t="s">
        <v>3364</v>
      </c>
      <c r="J1064" s="259" t="s">
        <v>3115</v>
      </c>
      <c r="K1064" s="259" t="s">
        <v>5</v>
      </c>
      <c r="L1064" s="259" t="s">
        <v>7663</v>
      </c>
      <c r="M1064" s="259" t="s">
        <v>6527</v>
      </c>
      <c r="N1064" s="261" t="s">
        <v>8448</v>
      </c>
      <c r="O1064" s="259"/>
    </row>
    <row r="1065" spans="1:15" x14ac:dyDescent="0.3">
      <c r="A1065" s="259" t="s">
        <v>3157</v>
      </c>
      <c r="B1065" s="261" t="s">
        <v>3366</v>
      </c>
      <c r="C1065" s="261" t="s">
        <v>3109</v>
      </c>
      <c r="D1065" s="261" t="s">
        <v>11</v>
      </c>
      <c r="E1065" s="261" t="s">
        <v>3133</v>
      </c>
      <c r="F1065" s="259" t="s">
        <v>3337</v>
      </c>
      <c r="G1065" s="259" t="s">
        <v>3365</v>
      </c>
      <c r="H1065" s="259" t="s">
        <v>6</v>
      </c>
      <c r="I1065" s="259" t="s">
        <v>3364</v>
      </c>
      <c r="J1065" s="259" t="s">
        <v>3159</v>
      </c>
      <c r="K1065" s="259" t="s">
        <v>5</v>
      </c>
      <c r="L1065" s="259" t="s">
        <v>7663</v>
      </c>
      <c r="M1065" s="259" t="s">
        <v>6527</v>
      </c>
      <c r="N1065" s="261" t="s">
        <v>8448</v>
      </c>
      <c r="O1065" s="259"/>
    </row>
    <row r="1066" spans="1:15" x14ac:dyDescent="0.3">
      <c r="A1066" s="259" t="s">
        <v>3157</v>
      </c>
      <c r="B1066" s="261" t="s">
        <v>3158</v>
      </c>
      <c r="C1066" s="261" t="s">
        <v>71</v>
      </c>
      <c r="D1066" s="261" t="s">
        <v>11</v>
      </c>
      <c r="E1066" s="261" t="s">
        <v>10</v>
      </c>
      <c r="F1066" s="259" t="s">
        <v>3149</v>
      </c>
      <c r="G1066" s="259" t="s">
        <v>3156</v>
      </c>
      <c r="H1066" s="259" t="s">
        <v>6</v>
      </c>
      <c r="I1066" s="259" t="s">
        <v>3160</v>
      </c>
      <c r="J1066" s="259" t="s">
        <v>3159</v>
      </c>
      <c r="K1066" s="259" t="s">
        <v>5</v>
      </c>
      <c r="L1066" s="259" t="s">
        <v>7663</v>
      </c>
      <c r="M1066" s="259" t="s">
        <v>6507</v>
      </c>
      <c r="N1066" s="261" t="s">
        <v>8448</v>
      </c>
      <c r="O1066" s="259"/>
    </row>
    <row r="1067" spans="1:15" x14ac:dyDescent="0.3">
      <c r="A1067" s="259" t="s">
        <v>3157</v>
      </c>
      <c r="B1067" s="261" t="s">
        <v>3333</v>
      </c>
      <c r="C1067" s="261" t="s">
        <v>71</v>
      </c>
      <c r="D1067" s="261" t="s">
        <v>11</v>
      </c>
      <c r="E1067" s="261" t="s">
        <v>10</v>
      </c>
      <c r="F1067" s="259" t="s">
        <v>3331</v>
      </c>
      <c r="G1067" s="259" t="s">
        <v>3332</v>
      </c>
      <c r="H1067" s="259" t="s">
        <v>6</v>
      </c>
      <c r="I1067" s="259" t="s">
        <v>3334</v>
      </c>
      <c r="J1067" s="259" t="s">
        <v>3159</v>
      </c>
      <c r="K1067" s="259" t="s">
        <v>5</v>
      </c>
      <c r="L1067" s="259" t="s">
        <v>7663</v>
      </c>
      <c r="M1067" s="259" t="s">
        <v>6525</v>
      </c>
      <c r="N1067" s="261" t="s">
        <v>8448</v>
      </c>
      <c r="O1067" s="259"/>
    </row>
    <row r="1068" spans="1:15" x14ac:dyDescent="0.3">
      <c r="A1068" s="259" t="s">
        <v>3157</v>
      </c>
      <c r="B1068" s="261" t="s">
        <v>3384</v>
      </c>
      <c r="C1068" s="261" t="s">
        <v>71</v>
      </c>
      <c r="D1068" s="261" t="s">
        <v>11</v>
      </c>
      <c r="E1068" s="261" t="s">
        <v>10</v>
      </c>
      <c r="F1068" s="259" t="s">
        <v>3374</v>
      </c>
      <c r="G1068" s="259" t="s">
        <v>3383</v>
      </c>
      <c r="H1068" s="259" t="s">
        <v>6</v>
      </c>
      <c r="I1068" s="259" t="s">
        <v>3379</v>
      </c>
      <c r="J1068" s="259" t="s">
        <v>3159</v>
      </c>
      <c r="K1068" s="259" t="s">
        <v>5</v>
      </c>
      <c r="L1068" s="259" t="s">
        <v>7663</v>
      </c>
      <c r="M1068" s="259" t="s">
        <v>6532</v>
      </c>
      <c r="N1068" s="261" t="s">
        <v>8448</v>
      </c>
      <c r="O1068" s="259"/>
    </row>
    <row r="1069" spans="1:15" x14ac:dyDescent="0.3">
      <c r="A1069" s="259" t="s">
        <v>3157</v>
      </c>
      <c r="B1069" s="261" t="s">
        <v>3220</v>
      </c>
      <c r="C1069" s="261" t="s">
        <v>71</v>
      </c>
      <c r="D1069" s="261" t="s">
        <v>2107</v>
      </c>
      <c r="E1069" s="261" t="s">
        <v>10</v>
      </c>
      <c r="F1069" s="259" t="s">
        <v>3212</v>
      </c>
      <c r="G1069" s="259" t="s">
        <v>3219</v>
      </c>
      <c r="H1069" s="259" t="s">
        <v>6</v>
      </c>
      <c r="I1069" s="259" t="s">
        <v>3222</v>
      </c>
      <c r="J1069" s="259" t="s">
        <v>3221</v>
      </c>
      <c r="K1069" s="259" t="s">
        <v>5</v>
      </c>
      <c r="L1069" s="259" t="s">
        <v>7663</v>
      </c>
      <c r="M1069" s="259" t="s">
        <v>6515</v>
      </c>
      <c r="N1069" s="261" t="s">
        <v>8448</v>
      </c>
      <c r="O1069" s="259"/>
    </row>
    <row r="1070" spans="1:15" x14ac:dyDescent="0.3">
      <c r="A1070" s="259" t="s">
        <v>3157</v>
      </c>
      <c r="B1070" s="261" t="s">
        <v>3224</v>
      </c>
      <c r="C1070" s="261" t="s">
        <v>71</v>
      </c>
      <c r="D1070" s="261" t="s">
        <v>454</v>
      </c>
      <c r="E1070" s="261" t="s">
        <v>3133</v>
      </c>
      <c r="F1070" s="259" t="s">
        <v>3212</v>
      </c>
      <c r="G1070" s="259" t="s">
        <v>3223</v>
      </c>
      <c r="H1070" s="259" t="s">
        <v>6</v>
      </c>
      <c r="I1070" s="259" t="s">
        <v>3222</v>
      </c>
      <c r="J1070" s="259" t="s">
        <v>3115</v>
      </c>
      <c r="K1070" s="259" t="s">
        <v>5</v>
      </c>
      <c r="L1070" s="259" t="s">
        <v>7663</v>
      </c>
      <c r="M1070" s="259" t="s">
        <v>6515</v>
      </c>
      <c r="N1070" s="261" t="s">
        <v>8448</v>
      </c>
      <c r="O1070" s="259"/>
    </row>
    <row r="1071" spans="1:15" x14ac:dyDescent="0.3">
      <c r="A1071" s="259" t="s">
        <v>3157</v>
      </c>
      <c r="B1071" s="261" t="s">
        <v>3226</v>
      </c>
      <c r="C1071" s="261" t="s">
        <v>71</v>
      </c>
      <c r="D1071" s="261" t="s">
        <v>11</v>
      </c>
      <c r="E1071" s="261" t="s">
        <v>3133</v>
      </c>
      <c r="F1071" s="259" t="s">
        <v>3212</v>
      </c>
      <c r="G1071" s="259" t="s">
        <v>3225</v>
      </c>
      <c r="H1071" s="259" t="s">
        <v>6</v>
      </c>
      <c r="I1071" s="259" t="s">
        <v>3222</v>
      </c>
      <c r="J1071" s="259" t="s">
        <v>3159</v>
      </c>
      <c r="K1071" s="259" t="s">
        <v>5</v>
      </c>
      <c r="L1071" s="259" t="s">
        <v>7663</v>
      </c>
      <c r="M1071" s="259" t="s">
        <v>6515</v>
      </c>
      <c r="N1071" s="261" t="s">
        <v>8448</v>
      </c>
      <c r="O1071" s="259"/>
    </row>
    <row r="1072" spans="1:15" x14ac:dyDescent="0.3">
      <c r="A1072" s="259" t="s">
        <v>3157</v>
      </c>
      <c r="B1072" s="261" t="s">
        <v>3204</v>
      </c>
      <c r="C1072" s="261" t="s">
        <v>71</v>
      </c>
      <c r="D1072" s="261" t="s">
        <v>11</v>
      </c>
      <c r="E1072" s="261" t="s">
        <v>10</v>
      </c>
      <c r="F1072" s="259" t="s">
        <v>3193</v>
      </c>
      <c r="G1072" s="259" t="s">
        <v>3203</v>
      </c>
      <c r="H1072" s="259" t="s">
        <v>6</v>
      </c>
      <c r="I1072" s="259" t="s">
        <v>3205</v>
      </c>
      <c r="J1072" s="259" t="s">
        <v>3159</v>
      </c>
      <c r="K1072" s="259" t="s">
        <v>5</v>
      </c>
      <c r="L1072" s="259" t="s">
        <v>7663</v>
      </c>
      <c r="M1072" s="259" t="s">
        <v>6513</v>
      </c>
      <c r="N1072" s="261" t="s">
        <v>8448</v>
      </c>
      <c r="O1072" s="259"/>
    </row>
    <row r="1073" spans="1:15" x14ac:dyDescent="0.3">
      <c r="A1073" s="259" t="s">
        <v>3157</v>
      </c>
      <c r="B1073" s="261" t="s">
        <v>3210</v>
      </c>
      <c r="C1073" s="261" t="s">
        <v>67</v>
      </c>
      <c r="D1073" s="261" t="s">
        <v>11</v>
      </c>
      <c r="E1073" s="261" t="s">
        <v>10</v>
      </c>
      <c r="F1073" s="259" t="s">
        <v>3193</v>
      </c>
      <c r="G1073" s="259" t="s">
        <v>3209</v>
      </c>
      <c r="H1073" s="259" t="s">
        <v>6</v>
      </c>
      <c r="I1073" s="259" t="s">
        <v>3211</v>
      </c>
      <c r="J1073" s="259" t="s">
        <v>3159</v>
      </c>
      <c r="K1073" s="259" t="s">
        <v>5</v>
      </c>
      <c r="L1073" s="259" t="s">
        <v>7663</v>
      </c>
      <c r="M1073" s="259" t="s">
        <v>6513</v>
      </c>
      <c r="N1073" s="261" t="s">
        <v>8448</v>
      </c>
      <c r="O1073" s="259"/>
    </row>
    <row r="1074" spans="1:15" x14ac:dyDescent="0.3">
      <c r="A1074" s="259" t="s">
        <v>3157</v>
      </c>
      <c r="B1074" s="261" t="s">
        <v>3329</v>
      </c>
      <c r="C1074" s="261" t="s">
        <v>7700</v>
      </c>
      <c r="D1074" s="261" t="s">
        <v>11</v>
      </c>
      <c r="E1074" s="261" t="s">
        <v>10</v>
      </c>
      <c r="F1074" s="259" t="s">
        <v>3324</v>
      </c>
      <c r="G1074" s="259" t="s">
        <v>3328</v>
      </c>
      <c r="H1074" s="259" t="s">
        <v>6</v>
      </c>
      <c r="I1074" s="259" t="s">
        <v>3330</v>
      </c>
      <c r="J1074" s="259" t="s">
        <v>3159</v>
      </c>
      <c r="K1074" s="259" t="s">
        <v>5</v>
      </c>
      <c r="L1074" s="259" t="s">
        <v>7663</v>
      </c>
      <c r="M1074" s="259" t="s">
        <v>6523</v>
      </c>
      <c r="N1074" s="261" t="s">
        <v>8448</v>
      </c>
      <c r="O1074" s="259"/>
    </row>
    <row r="1075" spans="1:15" x14ac:dyDescent="0.3">
      <c r="A1075" s="259" t="s">
        <v>3157</v>
      </c>
      <c r="B1075" s="261" t="s">
        <v>3309</v>
      </c>
      <c r="C1075" s="261" t="s">
        <v>67</v>
      </c>
      <c r="D1075" s="261" t="s">
        <v>11</v>
      </c>
      <c r="E1075" s="261" t="s">
        <v>10</v>
      </c>
      <c r="F1075" s="259" t="s">
        <v>3303</v>
      </c>
      <c r="G1075" s="259" t="s">
        <v>3308</v>
      </c>
      <c r="H1075" s="259" t="s">
        <v>6</v>
      </c>
      <c r="I1075" s="259" t="s">
        <v>3307</v>
      </c>
      <c r="J1075" s="259" t="s">
        <v>3159</v>
      </c>
      <c r="K1075" s="259" t="s">
        <v>5</v>
      </c>
      <c r="L1075" s="259" t="s">
        <v>7663</v>
      </c>
      <c r="M1075" s="259" t="s">
        <v>6519</v>
      </c>
      <c r="N1075" s="261" t="s">
        <v>8448</v>
      </c>
      <c r="O1075" s="259"/>
    </row>
    <row r="1076" spans="1:15" x14ac:dyDescent="0.3">
      <c r="A1076" s="259" t="s">
        <v>3157</v>
      </c>
      <c r="B1076" s="261" t="s">
        <v>3315</v>
      </c>
      <c r="C1076" s="261" t="s">
        <v>67</v>
      </c>
      <c r="D1076" s="261" t="s">
        <v>454</v>
      </c>
      <c r="E1076" s="261" t="s">
        <v>10</v>
      </c>
      <c r="F1076" s="259" t="s">
        <v>3303</v>
      </c>
      <c r="G1076" s="259" t="s">
        <v>3314</v>
      </c>
      <c r="H1076" s="259" t="s">
        <v>6</v>
      </c>
      <c r="I1076" s="259" t="s">
        <v>3313</v>
      </c>
      <c r="J1076" s="259" t="s">
        <v>3115</v>
      </c>
      <c r="K1076" s="259" t="s">
        <v>5</v>
      </c>
      <c r="L1076" s="259" t="s">
        <v>7663</v>
      </c>
      <c r="M1076" s="259" t="s">
        <v>8114</v>
      </c>
      <c r="N1076" s="261" t="s">
        <v>8448</v>
      </c>
      <c r="O1076" s="259"/>
    </row>
    <row r="1077" spans="1:15" x14ac:dyDescent="0.3">
      <c r="A1077" s="259" t="s">
        <v>3157</v>
      </c>
      <c r="B1077" s="261" t="s">
        <v>3319</v>
      </c>
      <c r="C1077" s="261" t="s">
        <v>67</v>
      </c>
      <c r="D1077" s="261" t="s">
        <v>11</v>
      </c>
      <c r="E1077" s="261" t="s">
        <v>10</v>
      </c>
      <c r="F1077" s="259" t="s">
        <v>3303</v>
      </c>
      <c r="G1077" s="259" t="s">
        <v>3318</v>
      </c>
      <c r="H1077" s="259" t="s">
        <v>6</v>
      </c>
      <c r="I1077" s="259" t="s">
        <v>3313</v>
      </c>
      <c r="J1077" s="259" t="s">
        <v>3159</v>
      </c>
      <c r="K1077" s="259" t="s">
        <v>5</v>
      </c>
      <c r="L1077" s="259" t="s">
        <v>7663</v>
      </c>
      <c r="M1077" s="259" t="s">
        <v>6519</v>
      </c>
      <c r="N1077" s="261" t="s">
        <v>8448</v>
      </c>
      <c r="O1077" s="259"/>
    </row>
    <row r="1078" spans="1:15" x14ac:dyDescent="0.3">
      <c r="A1078" s="259" t="s">
        <v>3157</v>
      </c>
      <c r="B1078" s="261" t="s">
        <v>3296</v>
      </c>
      <c r="C1078" s="261" t="s">
        <v>3109</v>
      </c>
      <c r="D1078" s="261" t="s">
        <v>454</v>
      </c>
      <c r="E1078" s="261" t="s">
        <v>10</v>
      </c>
      <c r="F1078" s="259" t="s">
        <v>3212</v>
      </c>
      <c r="G1078" s="259" t="s">
        <v>3295</v>
      </c>
      <c r="H1078" s="259" t="s">
        <v>6</v>
      </c>
      <c r="I1078" s="259" t="s">
        <v>3289</v>
      </c>
      <c r="J1078" s="259" t="s">
        <v>3115</v>
      </c>
      <c r="K1078" s="259" t="s">
        <v>5</v>
      </c>
      <c r="L1078" s="259" t="s">
        <v>7663</v>
      </c>
      <c r="M1078" s="259" t="s">
        <v>7651</v>
      </c>
      <c r="N1078" s="261" t="s">
        <v>8448</v>
      </c>
      <c r="O1078" s="259"/>
    </row>
    <row r="1079" spans="1:15" x14ac:dyDescent="0.3">
      <c r="A1079" s="259" t="s">
        <v>23</v>
      </c>
      <c r="B1079" s="261" t="s">
        <v>2210</v>
      </c>
      <c r="C1079" s="261" t="s">
        <v>7700</v>
      </c>
      <c r="D1079" s="261" t="s">
        <v>11</v>
      </c>
      <c r="E1079" s="261" t="s">
        <v>10</v>
      </c>
      <c r="F1079" s="259" t="s">
        <v>2208</v>
      </c>
      <c r="G1079" s="259" t="s">
        <v>2209</v>
      </c>
      <c r="H1079" s="259" t="s">
        <v>6</v>
      </c>
      <c r="I1079" s="259" t="s">
        <v>2211</v>
      </c>
      <c r="J1079" s="259" t="s">
        <v>17</v>
      </c>
      <c r="K1079" s="259" t="s">
        <v>5</v>
      </c>
      <c r="L1079" s="259" t="s">
        <v>5861</v>
      </c>
      <c r="M1079" s="259" t="s">
        <v>8090</v>
      </c>
      <c r="N1079" s="261" t="s">
        <v>8448</v>
      </c>
      <c r="O1079" s="259"/>
    </row>
    <row r="1080" spans="1:15" x14ac:dyDescent="0.3">
      <c r="A1080" s="259" t="s">
        <v>23</v>
      </c>
      <c r="B1080" s="261" t="s">
        <v>1435</v>
      </c>
      <c r="C1080" s="261" t="s">
        <v>67</v>
      </c>
      <c r="D1080" s="261" t="s">
        <v>11</v>
      </c>
      <c r="E1080" s="261" t="s">
        <v>10</v>
      </c>
      <c r="F1080" s="259" t="s">
        <v>1415</v>
      </c>
      <c r="G1080" s="259" t="s">
        <v>1434</v>
      </c>
      <c r="H1080" s="259" t="s">
        <v>6</v>
      </c>
      <c r="I1080" s="259" t="s">
        <v>1436</v>
      </c>
      <c r="J1080" s="259" t="s">
        <v>17</v>
      </c>
      <c r="K1080" s="259" t="s">
        <v>5</v>
      </c>
      <c r="L1080" s="259" t="s">
        <v>5861</v>
      </c>
      <c r="M1080" s="259" t="s">
        <v>6130</v>
      </c>
      <c r="N1080" s="261" t="s">
        <v>8448</v>
      </c>
      <c r="O1080" s="259"/>
    </row>
    <row r="1081" spans="1:15" x14ac:dyDescent="0.3">
      <c r="A1081" s="259" t="s">
        <v>23</v>
      </c>
      <c r="B1081" s="261" t="s">
        <v>436</v>
      </c>
      <c r="C1081" s="261" t="s">
        <v>67</v>
      </c>
      <c r="D1081" s="261" t="s">
        <v>11</v>
      </c>
      <c r="E1081" s="261" t="s">
        <v>10</v>
      </c>
      <c r="F1081" s="259" t="s">
        <v>422</v>
      </c>
      <c r="G1081" s="259" t="s">
        <v>435</v>
      </c>
      <c r="H1081" s="259" t="s">
        <v>6</v>
      </c>
      <c r="I1081" s="259" t="s">
        <v>437</v>
      </c>
      <c r="J1081" s="259" t="s">
        <v>17</v>
      </c>
      <c r="K1081" s="259" t="s">
        <v>5</v>
      </c>
      <c r="L1081" s="259" t="s">
        <v>5861</v>
      </c>
      <c r="M1081" s="259" t="s">
        <v>5892</v>
      </c>
      <c r="N1081" s="261" t="s">
        <v>8448</v>
      </c>
      <c r="O1081" s="259"/>
    </row>
    <row r="1082" spans="1:15" x14ac:dyDescent="0.3">
      <c r="A1082" s="259" t="s">
        <v>23</v>
      </c>
      <c r="B1082" s="261" t="s">
        <v>2219</v>
      </c>
      <c r="C1082" s="261" t="s">
        <v>7700</v>
      </c>
      <c r="D1082" s="261" t="s">
        <v>11</v>
      </c>
      <c r="E1082" s="261" t="s">
        <v>10</v>
      </c>
      <c r="F1082" s="259" t="s">
        <v>2208</v>
      </c>
      <c r="G1082" s="259" t="s">
        <v>2218</v>
      </c>
      <c r="H1082" s="259" t="s">
        <v>6</v>
      </c>
      <c r="I1082" s="259" t="s">
        <v>2220</v>
      </c>
      <c r="J1082" s="259" t="s">
        <v>17</v>
      </c>
      <c r="K1082" s="259" t="s">
        <v>5</v>
      </c>
      <c r="L1082" s="259" t="s">
        <v>5861</v>
      </c>
      <c r="M1082" s="259" t="s">
        <v>8090</v>
      </c>
      <c r="N1082" s="261" t="s">
        <v>8448</v>
      </c>
      <c r="O1082" s="259"/>
    </row>
    <row r="1083" spans="1:15" x14ac:dyDescent="0.3">
      <c r="A1083" s="259" t="s">
        <v>23</v>
      </c>
      <c r="B1083" s="261" t="s">
        <v>24</v>
      </c>
      <c r="C1083" s="261" t="s">
        <v>7700</v>
      </c>
      <c r="D1083" s="261" t="s">
        <v>11</v>
      </c>
      <c r="E1083" s="261" t="s">
        <v>10</v>
      </c>
      <c r="F1083" s="259" t="s">
        <v>3</v>
      </c>
      <c r="G1083" s="259" t="s">
        <v>22</v>
      </c>
      <c r="H1083" s="259" t="s">
        <v>6</v>
      </c>
      <c r="I1083" s="259" t="s">
        <v>25</v>
      </c>
      <c r="J1083" s="259" t="s">
        <v>17</v>
      </c>
      <c r="K1083" s="259" t="s">
        <v>5</v>
      </c>
      <c r="L1083" s="259" t="s">
        <v>5861</v>
      </c>
      <c r="M1083" s="259" t="s">
        <v>6032</v>
      </c>
      <c r="N1083" s="261" t="s">
        <v>8448</v>
      </c>
      <c r="O1083" s="259"/>
    </row>
    <row r="1084" spans="1:15" x14ac:dyDescent="0.3">
      <c r="A1084" s="259" t="s">
        <v>23</v>
      </c>
      <c r="B1084" s="261" t="s">
        <v>2222</v>
      </c>
      <c r="C1084" s="261" t="s">
        <v>7700</v>
      </c>
      <c r="D1084" s="261" t="s">
        <v>11</v>
      </c>
      <c r="E1084" s="261" t="s">
        <v>10</v>
      </c>
      <c r="F1084" s="259" t="s">
        <v>2208</v>
      </c>
      <c r="G1084" s="259" t="s">
        <v>2221</v>
      </c>
      <c r="H1084" s="259" t="s">
        <v>6</v>
      </c>
      <c r="I1084" s="259" t="s">
        <v>2223</v>
      </c>
      <c r="J1084" s="259" t="s">
        <v>17</v>
      </c>
      <c r="K1084" s="259" t="s">
        <v>5</v>
      </c>
      <c r="L1084" s="259" t="s">
        <v>5861</v>
      </c>
      <c r="M1084" s="259" t="s">
        <v>8090</v>
      </c>
      <c r="N1084" s="261" t="s">
        <v>8448</v>
      </c>
      <c r="O1084" s="259"/>
    </row>
    <row r="1085" spans="1:15" x14ac:dyDescent="0.3">
      <c r="A1085" s="259" t="s">
        <v>23</v>
      </c>
      <c r="B1085" s="261" t="s">
        <v>3077</v>
      </c>
      <c r="C1085" s="261" t="s">
        <v>67</v>
      </c>
      <c r="D1085" s="261" t="s">
        <v>11</v>
      </c>
      <c r="E1085" s="261" t="s">
        <v>10</v>
      </c>
      <c r="F1085" s="259" t="s">
        <v>2988</v>
      </c>
      <c r="G1085" s="259" t="s">
        <v>3076</v>
      </c>
      <c r="H1085" s="259" t="s">
        <v>6</v>
      </c>
      <c r="I1085" s="259" t="s">
        <v>3078</v>
      </c>
      <c r="J1085" s="259" t="s">
        <v>17</v>
      </c>
      <c r="K1085" s="259" t="s">
        <v>5</v>
      </c>
      <c r="L1085" s="259" t="s">
        <v>5861</v>
      </c>
      <c r="M1085" s="259" t="s">
        <v>8168</v>
      </c>
      <c r="N1085" s="261" t="s">
        <v>8448</v>
      </c>
      <c r="O1085" s="259"/>
    </row>
    <row r="1086" spans="1:15" x14ac:dyDescent="0.3">
      <c r="A1086" s="259" t="s">
        <v>23</v>
      </c>
      <c r="B1086" s="261" t="s">
        <v>3017</v>
      </c>
      <c r="C1086" s="261" t="s">
        <v>7700</v>
      </c>
      <c r="D1086" s="261" t="s">
        <v>11</v>
      </c>
      <c r="E1086" s="261" t="s">
        <v>10</v>
      </c>
      <c r="F1086" s="259" t="s">
        <v>2988</v>
      </c>
      <c r="G1086" s="259" t="s">
        <v>3016</v>
      </c>
      <c r="H1086" s="259" t="s">
        <v>6</v>
      </c>
      <c r="I1086" s="259" t="s">
        <v>3018</v>
      </c>
      <c r="J1086" s="259" t="s">
        <v>17</v>
      </c>
      <c r="K1086" s="259" t="s">
        <v>5</v>
      </c>
      <c r="L1086" s="259" t="s">
        <v>5861</v>
      </c>
      <c r="M1086" s="259" t="s">
        <v>8167</v>
      </c>
      <c r="N1086" s="261" t="s">
        <v>8448</v>
      </c>
      <c r="O1086" s="259"/>
    </row>
    <row r="1087" spans="1:15" x14ac:dyDescent="0.3">
      <c r="A1087" s="259" t="s">
        <v>23</v>
      </c>
      <c r="B1087" s="261" t="s">
        <v>3020</v>
      </c>
      <c r="C1087" s="261" t="s">
        <v>7700</v>
      </c>
      <c r="D1087" s="261" t="s">
        <v>11</v>
      </c>
      <c r="E1087" s="261" t="s">
        <v>10</v>
      </c>
      <c r="F1087" s="259" t="s">
        <v>2988</v>
      </c>
      <c r="G1087" s="259" t="s">
        <v>3019</v>
      </c>
      <c r="H1087" s="259" t="s">
        <v>6</v>
      </c>
      <c r="I1087" s="259" t="s">
        <v>3021</v>
      </c>
      <c r="J1087" s="259" t="s">
        <v>17</v>
      </c>
      <c r="K1087" s="259" t="s">
        <v>5</v>
      </c>
      <c r="L1087" s="259" t="s">
        <v>5861</v>
      </c>
      <c r="M1087" s="259" t="s">
        <v>8167</v>
      </c>
      <c r="N1087" s="261" t="s">
        <v>8448</v>
      </c>
      <c r="O1087" s="259"/>
    </row>
    <row r="1088" spans="1:15" x14ac:dyDescent="0.3">
      <c r="A1088" s="259" t="s">
        <v>23</v>
      </c>
      <c r="B1088" s="261" t="s">
        <v>3023</v>
      </c>
      <c r="C1088" s="261" t="s">
        <v>7700</v>
      </c>
      <c r="D1088" s="261" t="s">
        <v>11</v>
      </c>
      <c r="E1088" s="261" t="s">
        <v>10</v>
      </c>
      <c r="F1088" s="259" t="s">
        <v>2988</v>
      </c>
      <c r="G1088" s="259" t="s">
        <v>3022</v>
      </c>
      <c r="H1088" s="259" t="s">
        <v>6</v>
      </c>
      <c r="I1088" s="259" t="s">
        <v>3024</v>
      </c>
      <c r="J1088" s="259" t="s">
        <v>17</v>
      </c>
      <c r="K1088" s="259" t="s">
        <v>5</v>
      </c>
      <c r="L1088" s="259" t="s">
        <v>5861</v>
      </c>
      <c r="M1088" s="259" t="s">
        <v>8167</v>
      </c>
      <c r="N1088" s="261" t="s">
        <v>8448</v>
      </c>
      <c r="O1088" s="259"/>
    </row>
    <row r="1089" spans="1:15" x14ac:dyDescent="0.3">
      <c r="A1089" s="259" t="s">
        <v>23</v>
      </c>
      <c r="B1089" s="261" t="s">
        <v>706</v>
      </c>
      <c r="C1089" s="261" t="s">
        <v>7700</v>
      </c>
      <c r="D1089" s="261" t="s">
        <v>11</v>
      </c>
      <c r="E1089" s="261" t="s">
        <v>10</v>
      </c>
      <c r="F1089" s="259" t="s">
        <v>704</v>
      </c>
      <c r="G1089" s="259" t="s">
        <v>705</v>
      </c>
      <c r="H1089" s="259" t="s">
        <v>6</v>
      </c>
      <c r="I1089" s="259" t="s">
        <v>707</v>
      </c>
      <c r="J1089" s="259" t="s">
        <v>17</v>
      </c>
      <c r="K1089" s="259" t="s">
        <v>5</v>
      </c>
      <c r="L1089" s="259" t="s">
        <v>5861</v>
      </c>
      <c r="M1089" s="259" t="s">
        <v>6088</v>
      </c>
      <c r="N1089" s="261" t="s">
        <v>8448</v>
      </c>
      <c r="O1089" s="259"/>
    </row>
    <row r="1090" spans="1:15" x14ac:dyDescent="0.3">
      <c r="A1090" s="259" t="s">
        <v>23</v>
      </c>
      <c r="B1090" s="261" t="s">
        <v>1300</v>
      </c>
      <c r="C1090" s="261" t="s">
        <v>7700</v>
      </c>
      <c r="D1090" s="261" t="s">
        <v>11</v>
      </c>
      <c r="E1090" s="261" t="s">
        <v>10</v>
      </c>
      <c r="F1090" s="259" t="s">
        <v>1295</v>
      </c>
      <c r="G1090" s="259" t="s">
        <v>1299</v>
      </c>
      <c r="H1090" s="259" t="s">
        <v>6</v>
      </c>
      <c r="I1090" s="259" t="s">
        <v>1301</v>
      </c>
      <c r="J1090" s="259" t="s">
        <v>17</v>
      </c>
      <c r="K1090" s="259" t="s">
        <v>5</v>
      </c>
      <c r="L1090" s="259" t="s">
        <v>5861</v>
      </c>
      <c r="M1090" s="259" t="s">
        <v>6120</v>
      </c>
      <c r="N1090" s="261" t="s">
        <v>8448</v>
      </c>
      <c r="O1090" s="259"/>
    </row>
    <row r="1091" spans="1:15" x14ac:dyDescent="0.3">
      <c r="A1091" s="259" t="s">
        <v>23</v>
      </c>
      <c r="B1091" s="261" t="s">
        <v>196</v>
      </c>
      <c r="C1091" s="261" t="s">
        <v>7700</v>
      </c>
      <c r="D1091" s="261" t="s">
        <v>11</v>
      </c>
      <c r="E1091" s="261" t="s">
        <v>10</v>
      </c>
      <c r="F1091" s="259" t="s">
        <v>189</v>
      </c>
      <c r="G1091" s="259" t="s">
        <v>195</v>
      </c>
      <c r="H1091" s="259" t="s">
        <v>6</v>
      </c>
      <c r="I1091" s="259" t="s">
        <v>197</v>
      </c>
      <c r="J1091" s="259" t="s">
        <v>17</v>
      </c>
      <c r="K1091" s="259" t="s">
        <v>5</v>
      </c>
      <c r="L1091" s="259" t="s">
        <v>5861</v>
      </c>
      <c r="M1091" s="259" t="s">
        <v>6039</v>
      </c>
      <c r="N1091" s="261" t="s">
        <v>8448</v>
      </c>
      <c r="O1091" s="259"/>
    </row>
    <row r="1092" spans="1:15" x14ac:dyDescent="0.3">
      <c r="A1092" s="259" t="s">
        <v>23</v>
      </c>
      <c r="B1092" s="261" t="s">
        <v>2291</v>
      </c>
      <c r="C1092" s="261" t="s">
        <v>67</v>
      </c>
      <c r="D1092" s="261" t="s">
        <v>11</v>
      </c>
      <c r="E1092" s="261" t="s">
        <v>10</v>
      </c>
      <c r="F1092" s="259" t="s">
        <v>2208</v>
      </c>
      <c r="G1092" s="259" t="s">
        <v>2290</v>
      </c>
      <c r="H1092" s="259" t="s">
        <v>6</v>
      </c>
      <c r="I1092" s="259" t="s">
        <v>2292</v>
      </c>
      <c r="J1092" s="259" t="s">
        <v>17</v>
      </c>
      <c r="K1092" s="259" t="s">
        <v>5</v>
      </c>
      <c r="L1092" s="259" t="s">
        <v>5861</v>
      </c>
      <c r="M1092" s="259" t="s">
        <v>8090</v>
      </c>
      <c r="N1092" s="261" t="s">
        <v>8448</v>
      </c>
      <c r="O1092" s="259"/>
    </row>
    <row r="1093" spans="1:15" x14ac:dyDescent="0.3">
      <c r="A1093" s="259" t="s">
        <v>23</v>
      </c>
      <c r="B1093" s="261" t="s">
        <v>2856</v>
      </c>
      <c r="C1093" s="261" t="s">
        <v>67</v>
      </c>
      <c r="D1093" s="261" t="s">
        <v>11</v>
      </c>
      <c r="E1093" s="261" t="s">
        <v>10</v>
      </c>
      <c r="F1093" s="259" t="s">
        <v>2792</v>
      </c>
      <c r="G1093" s="259" t="s">
        <v>2855</v>
      </c>
      <c r="H1093" s="259" t="s">
        <v>6</v>
      </c>
      <c r="I1093" s="259" t="s">
        <v>2857</v>
      </c>
      <c r="J1093" s="259" t="s">
        <v>17</v>
      </c>
      <c r="K1093" s="259" t="s">
        <v>5</v>
      </c>
      <c r="L1093" s="259" t="s">
        <v>5861</v>
      </c>
      <c r="M1093" s="259" t="s">
        <v>8169</v>
      </c>
      <c r="N1093" s="261" t="s">
        <v>8448</v>
      </c>
      <c r="O1093" s="259"/>
    </row>
    <row r="1094" spans="1:15" x14ac:dyDescent="0.3">
      <c r="A1094" s="259" t="s">
        <v>23</v>
      </c>
      <c r="B1094" s="261" t="s">
        <v>39</v>
      </c>
      <c r="C1094" s="261" t="s">
        <v>7700</v>
      </c>
      <c r="D1094" s="261" t="s">
        <v>11</v>
      </c>
      <c r="E1094" s="261" t="s">
        <v>10</v>
      </c>
      <c r="F1094" s="259" t="s">
        <v>3</v>
      </c>
      <c r="G1094" s="259" t="s">
        <v>38</v>
      </c>
      <c r="H1094" s="259" t="s">
        <v>6</v>
      </c>
      <c r="I1094" s="259" t="s">
        <v>40</v>
      </c>
      <c r="J1094" s="259" t="s">
        <v>17</v>
      </c>
      <c r="K1094" s="259" t="s">
        <v>5</v>
      </c>
      <c r="L1094" s="259" t="s">
        <v>5861</v>
      </c>
      <c r="M1094" s="259" t="s">
        <v>6032</v>
      </c>
      <c r="N1094" s="261" t="s">
        <v>8448</v>
      </c>
      <c r="O1094" s="259"/>
    </row>
    <row r="1095" spans="1:15" x14ac:dyDescent="0.3">
      <c r="A1095" s="259" t="s">
        <v>23</v>
      </c>
      <c r="B1095" s="261" t="s">
        <v>1309</v>
      </c>
      <c r="C1095" s="261" t="s">
        <v>67</v>
      </c>
      <c r="D1095" s="261" t="s">
        <v>11</v>
      </c>
      <c r="E1095" s="261" t="s">
        <v>10</v>
      </c>
      <c r="F1095" s="259" t="s">
        <v>1295</v>
      </c>
      <c r="G1095" s="259" t="s">
        <v>1308</v>
      </c>
      <c r="H1095" s="259" t="s">
        <v>6</v>
      </c>
      <c r="I1095" s="259" t="s">
        <v>1310</v>
      </c>
      <c r="J1095" s="259" t="s">
        <v>17</v>
      </c>
      <c r="K1095" s="259" t="s">
        <v>5</v>
      </c>
      <c r="L1095" s="259" t="s">
        <v>5861</v>
      </c>
      <c r="M1095" s="259" t="s">
        <v>6120</v>
      </c>
      <c r="N1095" s="261" t="s">
        <v>8448</v>
      </c>
      <c r="O1095" s="259"/>
    </row>
    <row r="1096" spans="1:15" x14ac:dyDescent="0.3">
      <c r="A1096" s="259" t="s">
        <v>23</v>
      </c>
      <c r="B1096" s="261" t="s">
        <v>1312</v>
      </c>
      <c r="C1096" s="261" t="s">
        <v>67</v>
      </c>
      <c r="D1096" s="261" t="s">
        <v>11</v>
      </c>
      <c r="E1096" s="261" t="s">
        <v>10</v>
      </c>
      <c r="F1096" s="259" t="s">
        <v>1295</v>
      </c>
      <c r="G1096" s="259" t="s">
        <v>1311</v>
      </c>
      <c r="H1096" s="259" t="s">
        <v>6</v>
      </c>
      <c r="I1096" s="259" t="s">
        <v>1313</v>
      </c>
      <c r="J1096" s="259" t="s">
        <v>17</v>
      </c>
      <c r="K1096" s="259" t="s">
        <v>5</v>
      </c>
      <c r="L1096" s="259" t="s">
        <v>5861</v>
      </c>
      <c r="M1096" s="259" t="s">
        <v>6120</v>
      </c>
      <c r="N1096" s="261" t="s">
        <v>8448</v>
      </c>
      <c r="O1096" s="259"/>
    </row>
    <row r="1097" spans="1:15" x14ac:dyDescent="0.3">
      <c r="A1097" s="259" t="s">
        <v>23</v>
      </c>
      <c r="B1097" s="261" t="s">
        <v>1315</v>
      </c>
      <c r="C1097" s="261" t="s">
        <v>67</v>
      </c>
      <c r="D1097" s="261" t="s">
        <v>11</v>
      </c>
      <c r="E1097" s="261" t="s">
        <v>10</v>
      </c>
      <c r="F1097" s="259" t="s">
        <v>1295</v>
      </c>
      <c r="G1097" s="259" t="s">
        <v>1314</v>
      </c>
      <c r="H1097" s="259" t="s">
        <v>6</v>
      </c>
      <c r="I1097" s="259" t="s">
        <v>1316</v>
      </c>
      <c r="J1097" s="259" t="s">
        <v>17</v>
      </c>
      <c r="K1097" s="259" t="s">
        <v>5</v>
      </c>
      <c r="L1097" s="259" t="s">
        <v>5861</v>
      </c>
      <c r="M1097" s="259" t="s">
        <v>6120</v>
      </c>
      <c r="N1097" s="261" t="s">
        <v>8448</v>
      </c>
      <c r="O1097" s="259"/>
    </row>
    <row r="1098" spans="1:15" x14ac:dyDescent="0.3">
      <c r="A1098" s="259" t="s">
        <v>23</v>
      </c>
      <c r="B1098" s="261" t="s">
        <v>1303</v>
      </c>
      <c r="C1098" s="261" t="s">
        <v>7700</v>
      </c>
      <c r="D1098" s="261" t="s">
        <v>11</v>
      </c>
      <c r="E1098" s="261" t="s">
        <v>10</v>
      </c>
      <c r="F1098" s="259" t="s">
        <v>1295</v>
      </c>
      <c r="G1098" s="259" t="s">
        <v>1302</v>
      </c>
      <c r="H1098" s="259" t="s">
        <v>6</v>
      </c>
      <c r="I1098" s="259" t="s">
        <v>1304</v>
      </c>
      <c r="J1098" s="259" t="s">
        <v>17</v>
      </c>
      <c r="K1098" s="259" t="s">
        <v>5</v>
      </c>
      <c r="L1098" s="259" t="s">
        <v>5861</v>
      </c>
      <c r="M1098" s="259" t="s">
        <v>6120</v>
      </c>
      <c r="N1098" s="261" t="s">
        <v>8448</v>
      </c>
      <c r="O1098" s="259"/>
    </row>
    <row r="1099" spans="1:15" x14ac:dyDescent="0.3">
      <c r="A1099" s="259" t="s">
        <v>23</v>
      </c>
      <c r="B1099" s="261" t="s">
        <v>1306</v>
      </c>
      <c r="C1099" s="261" t="s">
        <v>67</v>
      </c>
      <c r="D1099" s="261" t="s">
        <v>11</v>
      </c>
      <c r="E1099" s="261" t="s">
        <v>10</v>
      </c>
      <c r="F1099" s="259" t="s">
        <v>1295</v>
      </c>
      <c r="G1099" s="259" t="s">
        <v>1305</v>
      </c>
      <c r="H1099" s="259" t="s">
        <v>6</v>
      </c>
      <c r="I1099" s="259" t="s">
        <v>1307</v>
      </c>
      <c r="J1099" s="259" t="s">
        <v>17</v>
      </c>
      <c r="K1099" s="259" t="s">
        <v>5</v>
      </c>
      <c r="L1099" s="259" t="s">
        <v>5861</v>
      </c>
      <c r="M1099" s="259" t="s">
        <v>6120</v>
      </c>
      <c r="N1099" s="261" t="s">
        <v>8448</v>
      </c>
      <c r="O1099" s="259"/>
    </row>
    <row r="1100" spans="1:15" x14ac:dyDescent="0.3">
      <c r="A1100" s="259" t="s">
        <v>23</v>
      </c>
      <c r="B1100" s="261" t="s">
        <v>2234</v>
      </c>
      <c r="C1100" s="261" t="s">
        <v>7700</v>
      </c>
      <c r="D1100" s="261" t="s">
        <v>11</v>
      </c>
      <c r="E1100" s="261" t="s">
        <v>10</v>
      </c>
      <c r="F1100" s="259" t="s">
        <v>2208</v>
      </c>
      <c r="G1100" s="259" t="s">
        <v>2233</v>
      </c>
      <c r="H1100" s="259" t="s">
        <v>6</v>
      </c>
      <c r="I1100" s="259" t="s">
        <v>2235</v>
      </c>
      <c r="J1100" s="259" t="s">
        <v>17</v>
      </c>
      <c r="K1100" s="259" t="s">
        <v>5</v>
      </c>
      <c r="L1100" s="259" t="s">
        <v>5861</v>
      </c>
      <c r="M1100" s="259" t="s">
        <v>8090</v>
      </c>
      <c r="N1100" s="261" t="s">
        <v>8448</v>
      </c>
      <c r="O1100" s="259"/>
    </row>
    <row r="1101" spans="1:15" x14ac:dyDescent="0.3">
      <c r="A1101" s="259" t="s">
        <v>23</v>
      </c>
      <c r="B1101" s="261" t="s">
        <v>1445</v>
      </c>
      <c r="C1101" s="261" t="s">
        <v>67</v>
      </c>
      <c r="D1101" s="261" t="s">
        <v>11</v>
      </c>
      <c r="E1101" s="261" t="s">
        <v>10</v>
      </c>
      <c r="F1101" s="259" t="s">
        <v>1437</v>
      </c>
      <c r="G1101" s="259" t="s">
        <v>1444</v>
      </c>
      <c r="H1101" s="259" t="s">
        <v>6</v>
      </c>
      <c r="I1101" s="259" t="s">
        <v>1446</v>
      </c>
      <c r="J1101" s="259" t="s">
        <v>17</v>
      </c>
      <c r="K1101" s="259" t="s">
        <v>5</v>
      </c>
      <c r="L1101" s="259" t="s">
        <v>5861</v>
      </c>
      <c r="M1101" s="259" t="s">
        <v>6133</v>
      </c>
      <c r="N1101" s="261" t="s">
        <v>8448</v>
      </c>
      <c r="O1101" s="259"/>
    </row>
    <row r="1102" spans="1:15" x14ac:dyDescent="0.3">
      <c r="A1102" s="259" t="s">
        <v>23</v>
      </c>
      <c r="B1102" s="261" t="s">
        <v>1448</v>
      </c>
      <c r="C1102" s="261" t="s">
        <v>67</v>
      </c>
      <c r="D1102" s="261" t="s">
        <v>11</v>
      </c>
      <c r="E1102" s="261" t="s">
        <v>10</v>
      </c>
      <c r="F1102" s="259" t="s">
        <v>1437</v>
      </c>
      <c r="G1102" s="259" t="s">
        <v>1447</v>
      </c>
      <c r="H1102" s="259" t="s">
        <v>6</v>
      </c>
      <c r="I1102" s="259" t="s">
        <v>1449</v>
      </c>
      <c r="J1102" s="259" t="s">
        <v>17</v>
      </c>
      <c r="K1102" s="259" t="s">
        <v>5</v>
      </c>
      <c r="L1102" s="259" t="s">
        <v>5861</v>
      </c>
      <c r="M1102" s="259" t="s">
        <v>6133</v>
      </c>
      <c r="N1102" s="261" t="s">
        <v>8448</v>
      </c>
      <c r="O1102" s="259"/>
    </row>
    <row r="1103" spans="1:15" x14ac:dyDescent="0.3">
      <c r="A1103" s="259" t="s">
        <v>23</v>
      </c>
      <c r="B1103" s="261" t="s">
        <v>1454</v>
      </c>
      <c r="C1103" s="261" t="s">
        <v>67</v>
      </c>
      <c r="D1103" s="261" t="s">
        <v>11</v>
      </c>
      <c r="E1103" s="261" t="s">
        <v>10</v>
      </c>
      <c r="F1103" s="259" t="s">
        <v>1437</v>
      </c>
      <c r="G1103" s="259" t="s">
        <v>1453</v>
      </c>
      <c r="H1103" s="259" t="s">
        <v>6</v>
      </c>
      <c r="I1103" s="259" t="s">
        <v>1455</v>
      </c>
      <c r="J1103" s="259" t="s">
        <v>17</v>
      </c>
      <c r="K1103" s="259" t="s">
        <v>5</v>
      </c>
      <c r="L1103" s="259" t="s">
        <v>5861</v>
      </c>
      <c r="M1103" s="259" t="s">
        <v>6133</v>
      </c>
      <c r="N1103" s="261" t="s">
        <v>8448</v>
      </c>
      <c r="O1103" s="259"/>
    </row>
    <row r="1104" spans="1:15" x14ac:dyDescent="0.3">
      <c r="A1104" s="259" t="s">
        <v>23</v>
      </c>
      <c r="B1104" s="261" t="s">
        <v>1451</v>
      </c>
      <c r="C1104" s="261" t="s">
        <v>67</v>
      </c>
      <c r="D1104" s="261" t="s">
        <v>11</v>
      </c>
      <c r="E1104" s="261" t="s">
        <v>10</v>
      </c>
      <c r="F1104" s="259" t="s">
        <v>1437</v>
      </c>
      <c r="G1104" s="259" t="s">
        <v>1450</v>
      </c>
      <c r="H1104" s="259" t="s">
        <v>6</v>
      </c>
      <c r="I1104" s="259" t="s">
        <v>1452</v>
      </c>
      <c r="J1104" s="259" t="s">
        <v>17</v>
      </c>
      <c r="K1104" s="259" t="s">
        <v>5</v>
      </c>
      <c r="L1104" s="259" t="s">
        <v>5861</v>
      </c>
      <c r="M1104" s="259" t="s">
        <v>6133</v>
      </c>
      <c r="N1104" s="261" t="s">
        <v>8448</v>
      </c>
      <c r="O1104" s="259"/>
    </row>
    <row r="1105" spans="1:15" x14ac:dyDescent="0.3">
      <c r="A1105" s="259" t="s">
        <v>23</v>
      </c>
      <c r="B1105" s="261" t="s">
        <v>657</v>
      </c>
      <c r="C1105" s="261" t="s">
        <v>7700</v>
      </c>
      <c r="D1105" s="261" t="s">
        <v>11</v>
      </c>
      <c r="E1105" s="261" t="s">
        <v>10</v>
      </c>
      <c r="F1105" s="259" t="s">
        <v>655</v>
      </c>
      <c r="G1105" s="259" t="s">
        <v>656</v>
      </c>
      <c r="H1105" s="259" t="s">
        <v>6</v>
      </c>
      <c r="I1105" s="259" t="s">
        <v>658</v>
      </c>
      <c r="J1105" s="259" t="s">
        <v>17</v>
      </c>
      <c r="K1105" s="259" t="s">
        <v>5</v>
      </c>
      <c r="L1105" s="259" t="s">
        <v>5861</v>
      </c>
      <c r="M1105" s="259" t="s">
        <v>6079</v>
      </c>
      <c r="N1105" s="261" t="s">
        <v>8448</v>
      </c>
      <c r="O1105" s="259"/>
    </row>
    <row r="1106" spans="1:15" x14ac:dyDescent="0.3">
      <c r="A1106" s="259" t="s">
        <v>23</v>
      </c>
      <c r="B1106" s="261" t="s">
        <v>1439</v>
      </c>
      <c r="C1106" s="261" t="s">
        <v>7700</v>
      </c>
      <c r="D1106" s="261" t="s">
        <v>11</v>
      </c>
      <c r="E1106" s="261" t="s">
        <v>10</v>
      </c>
      <c r="F1106" s="259" t="s">
        <v>1437</v>
      </c>
      <c r="G1106" s="259" t="s">
        <v>1438</v>
      </c>
      <c r="H1106" s="259" t="s">
        <v>6</v>
      </c>
      <c r="I1106" s="259" t="s">
        <v>1440</v>
      </c>
      <c r="J1106" s="259" t="s">
        <v>17</v>
      </c>
      <c r="K1106" s="259" t="s">
        <v>5</v>
      </c>
      <c r="L1106" s="259" t="s">
        <v>5861</v>
      </c>
      <c r="M1106" s="259" t="s">
        <v>6133</v>
      </c>
      <c r="N1106" s="261" t="s">
        <v>8448</v>
      </c>
      <c r="O1106" s="259"/>
    </row>
    <row r="1107" spans="1:15" x14ac:dyDescent="0.3">
      <c r="A1107" s="259" t="s">
        <v>23</v>
      </c>
      <c r="B1107" s="261" t="s">
        <v>1442</v>
      </c>
      <c r="C1107" s="261" t="s">
        <v>7700</v>
      </c>
      <c r="D1107" s="261" t="s">
        <v>11</v>
      </c>
      <c r="E1107" s="261" t="s">
        <v>10</v>
      </c>
      <c r="F1107" s="259" t="s">
        <v>1437</v>
      </c>
      <c r="G1107" s="259" t="s">
        <v>1441</v>
      </c>
      <c r="H1107" s="259" t="s">
        <v>6</v>
      </c>
      <c r="I1107" s="259" t="s">
        <v>1443</v>
      </c>
      <c r="J1107" s="259" t="s">
        <v>17</v>
      </c>
      <c r="K1107" s="259" t="s">
        <v>5</v>
      </c>
      <c r="L1107" s="259" t="s">
        <v>5861</v>
      </c>
      <c r="M1107" s="259" t="s">
        <v>6133</v>
      </c>
      <c r="N1107" s="261" t="s">
        <v>8448</v>
      </c>
      <c r="O1107" s="259"/>
    </row>
    <row r="1108" spans="1:15" x14ac:dyDescent="0.3">
      <c r="A1108" s="259" t="s">
        <v>23</v>
      </c>
      <c r="B1108" s="261" t="s">
        <v>949</v>
      </c>
      <c r="C1108" s="261" t="s">
        <v>67</v>
      </c>
      <c r="D1108" s="261" t="s">
        <v>11</v>
      </c>
      <c r="E1108" s="261" t="s">
        <v>10</v>
      </c>
      <c r="F1108" s="259" t="s">
        <v>935</v>
      </c>
      <c r="G1108" s="259" t="s">
        <v>948</v>
      </c>
      <c r="H1108" s="259" t="s">
        <v>6</v>
      </c>
      <c r="I1108" s="259" t="s">
        <v>950</v>
      </c>
      <c r="J1108" s="259" t="s">
        <v>17</v>
      </c>
      <c r="K1108" s="259" t="s">
        <v>5</v>
      </c>
      <c r="L1108" s="259" t="s">
        <v>5861</v>
      </c>
      <c r="M1108" s="259" t="s">
        <v>6101</v>
      </c>
      <c r="N1108" s="261" t="s">
        <v>8448</v>
      </c>
      <c r="O1108" s="259"/>
    </row>
    <row r="1109" spans="1:15" x14ac:dyDescent="0.3">
      <c r="A1109" s="259" t="s">
        <v>23</v>
      </c>
      <c r="B1109" s="261" t="s">
        <v>48</v>
      </c>
      <c r="C1109" s="261" t="s">
        <v>7700</v>
      </c>
      <c r="D1109" s="261" t="s">
        <v>11</v>
      </c>
      <c r="E1109" s="261" t="s">
        <v>10</v>
      </c>
      <c r="F1109" s="259" t="s">
        <v>3</v>
      </c>
      <c r="G1109" s="259" t="s">
        <v>47</v>
      </c>
      <c r="H1109" s="259" t="s">
        <v>6</v>
      </c>
      <c r="I1109" s="259" t="s">
        <v>49</v>
      </c>
      <c r="J1109" s="259" t="s">
        <v>17</v>
      </c>
      <c r="K1109" s="259" t="s">
        <v>5</v>
      </c>
      <c r="L1109" s="259" t="s">
        <v>5861</v>
      </c>
      <c r="M1109" s="259" t="s">
        <v>6032</v>
      </c>
      <c r="N1109" s="261" t="s">
        <v>8448</v>
      </c>
      <c r="O1109" s="259"/>
    </row>
    <row r="1110" spans="1:15" x14ac:dyDescent="0.3">
      <c r="A1110" s="259" t="s">
        <v>23</v>
      </c>
      <c r="B1110" s="261" t="s">
        <v>60</v>
      </c>
      <c r="C1110" s="261" t="s">
        <v>7700</v>
      </c>
      <c r="D1110" s="261" t="s">
        <v>11</v>
      </c>
      <c r="E1110" s="261" t="s">
        <v>10</v>
      </c>
      <c r="F1110" s="259" t="s">
        <v>3</v>
      </c>
      <c r="G1110" s="259" t="s">
        <v>59</v>
      </c>
      <c r="H1110" s="259" t="s">
        <v>6</v>
      </c>
      <c r="I1110" s="259" t="s">
        <v>61</v>
      </c>
      <c r="J1110" s="259" t="s">
        <v>17</v>
      </c>
      <c r="K1110" s="259" t="s">
        <v>5</v>
      </c>
      <c r="L1110" s="259" t="s">
        <v>5861</v>
      </c>
      <c r="M1110" s="259" t="s">
        <v>6032</v>
      </c>
      <c r="N1110" s="261" t="s">
        <v>8448</v>
      </c>
      <c r="O1110" s="259"/>
    </row>
    <row r="1111" spans="1:15" x14ac:dyDescent="0.3">
      <c r="A1111" s="259" t="s">
        <v>23</v>
      </c>
      <c r="B1111" s="261" t="s">
        <v>70</v>
      </c>
      <c r="C1111" s="261" t="s">
        <v>71</v>
      </c>
      <c r="D1111" s="261" t="s">
        <v>11</v>
      </c>
      <c r="E1111" s="261" t="s">
        <v>10</v>
      </c>
      <c r="F1111" s="259" t="s">
        <v>3</v>
      </c>
      <c r="G1111" s="259" t="s">
        <v>69</v>
      </c>
      <c r="H1111" s="259" t="s">
        <v>6</v>
      </c>
      <c r="I1111" s="259" t="s">
        <v>72</v>
      </c>
      <c r="J1111" s="259" t="s">
        <v>17</v>
      </c>
      <c r="K1111" s="259" t="s">
        <v>5</v>
      </c>
      <c r="L1111" s="259" t="s">
        <v>5861</v>
      </c>
      <c r="M1111" s="259" t="s">
        <v>6032</v>
      </c>
      <c r="N1111" s="261" t="s">
        <v>8448</v>
      </c>
      <c r="O1111" s="259"/>
    </row>
    <row r="1112" spans="1:15" x14ac:dyDescent="0.3">
      <c r="A1112" s="259" t="s">
        <v>23</v>
      </c>
      <c r="B1112" s="261" t="s">
        <v>2240</v>
      </c>
      <c r="C1112" s="261" t="s">
        <v>7700</v>
      </c>
      <c r="D1112" s="261" t="s">
        <v>11</v>
      </c>
      <c r="E1112" s="261" t="s">
        <v>10</v>
      </c>
      <c r="F1112" s="259" t="s">
        <v>2208</v>
      </c>
      <c r="G1112" s="259" t="s">
        <v>2239</v>
      </c>
      <c r="H1112" s="259" t="s">
        <v>6</v>
      </c>
      <c r="I1112" s="259" t="s">
        <v>2241</v>
      </c>
      <c r="J1112" s="259" t="s">
        <v>17</v>
      </c>
      <c r="K1112" s="259" t="s">
        <v>5</v>
      </c>
      <c r="L1112" s="259" t="s">
        <v>5861</v>
      </c>
      <c r="M1112" s="259" t="s">
        <v>8090</v>
      </c>
      <c r="N1112" s="261" t="s">
        <v>8448</v>
      </c>
      <c r="O1112" s="259"/>
    </row>
    <row r="1113" spans="1:15" x14ac:dyDescent="0.3">
      <c r="A1113" s="259" t="s">
        <v>23</v>
      </c>
      <c r="B1113" s="261" t="s">
        <v>1023</v>
      </c>
      <c r="C1113" s="261" t="s">
        <v>67</v>
      </c>
      <c r="D1113" s="261" t="s">
        <v>11</v>
      </c>
      <c r="E1113" s="261" t="s">
        <v>10</v>
      </c>
      <c r="F1113" s="259" t="s">
        <v>991</v>
      </c>
      <c r="G1113" s="259" t="s">
        <v>1022</v>
      </c>
      <c r="H1113" s="259" t="s">
        <v>6</v>
      </c>
      <c r="I1113" s="259" t="s">
        <v>1024</v>
      </c>
      <c r="J1113" s="259" t="s">
        <v>17</v>
      </c>
      <c r="K1113" s="259" t="s">
        <v>5</v>
      </c>
      <c r="L1113" s="259" t="s">
        <v>5861</v>
      </c>
      <c r="M1113" s="259" t="s">
        <v>5874</v>
      </c>
      <c r="N1113" s="261" t="s">
        <v>8448</v>
      </c>
      <c r="O1113" s="259"/>
    </row>
    <row r="1114" spans="1:15" x14ac:dyDescent="0.3">
      <c r="A1114" s="259" t="s">
        <v>23</v>
      </c>
      <c r="B1114" s="261" t="s">
        <v>887</v>
      </c>
      <c r="C1114" s="261" t="s">
        <v>67</v>
      </c>
      <c r="D1114" s="261" t="s">
        <v>11</v>
      </c>
      <c r="E1114" s="261" t="s">
        <v>10</v>
      </c>
      <c r="F1114" s="259" t="s">
        <v>849</v>
      </c>
      <c r="G1114" s="259" t="s">
        <v>886</v>
      </c>
      <c r="H1114" s="259" t="s">
        <v>6</v>
      </c>
      <c r="I1114" s="259" t="s">
        <v>888</v>
      </c>
      <c r="J1114" s="259" t="s">
        <v>17</v>
      </c>
      <c r="K1114" s="259" t="s">
        <v>5</v>
      </c>
      <c r="L1114" s="259" t="s">
        <v>5861</v>
      </c>
      <c r="M1114" s="259" t="s">
        <v>6095</v>
      </c>
      <c r="N1114" s="261" t="s">
        <v>8448</v>
      </c>
      <c r="O1114" s="259"/>
    </row>
    <row r="1115" spans="1:15" x14ac:dyDescent="0.3">
      <c r="A1115" s="259" t="s">
        <v>23</v>
      </c>
      <c r="B1115" s="261" t="s">
        <v>890</v>
      </c>
      <c r="C1115" s="261" t="s">
        <v>67</v>
      </c>
      <c r="D1115" s="261" t="s">
        <v>11</v>
      </c>
      <c r="E1115" s="261" t="s">
        <v>10</v>
      </c>
      <c r="F1115" s="259" t="s">
        <v>849</v>
      </c>
      <c r="G1115" s="259" t="s">
        <v>889</v>
      </c>
      <c r="H1115" s="259" t="s">
        <v>6</v>
      </c>
      <c r="I1115" s="259" t="s">
        <v>891</v>
      </c>
      <c r="J1115" s="259" t="s">
        <v>17</v>
      </c>
      <c r="K1115" s="259" t="s">
        <v>5</v>
      </c>
      <c r="L1115" s="259" t="s">
        <v>5861</v>
      </c>
      <c r="M1115" s="259" t="s">
        <v>6095</v>
      </c>
      <c r="N1115" s="261" t="s">
        <v>8448</v>
      </c>
      <c r="O1115" s="259"/>
    </row>
    <row r="1116" spans="1:15" x14ac:dyDescent="0.3">
      <c r="A1116" s="259" t="s">
        <v>23</v>
      </c>
      <c r="B1116" s="261" t="s">
        <v>851</v>
      </c>
      <c r="C1116" s="261" t="s">
        <v>7700</v>
      </c>
      <c r="D1116" s="261" t="s">
        <v>11</v>
      </c>
      <c r="E1116" s="261" t="s">
        <v>10</v>
      </c>
      <c r="F1116" s="259" t="s">
        <v>849</v>
      </c>
      <c r="G1116" s="259" t="s">
        <v>850</v>
      </c>
      <c r="H1116" s="259" t="s">
        <v>6</v>
      </c>
      <c r="I1116" s="259" t="s">
        <v>852</v>
      </c>
      <c r="J1116" s="259" t="s">
        <v>17</v>
      </c>
      <c r="K1116" s="259" t="s">
        <v>5</v>
      </c>
      <c r="L1116" s="259" t="s">
        <v>5861</v>
      </c>
      <c r="M1116" s="259" t="s">
        <v>6095</v>
      </c>
      <c r="N1116" s="261" t="s">
        <v>8448</v>
      </c>
      <c r="O1116" s="259"/>
    </row>
    <row r="1117" spans="1:15" x14ac:dyDescent="0.3">
      <c r="A1117" s="259" t="s">
        <v>23</v>
      </c>
      <c r="B1117" s="261" t="s">
        <v>2243</v>
      </c>
      <c r="C1117" s="261" t="s">
        <v>7700</v>
      </c>
      <c r="D1117" s="261" t="s">
        <v>11</v>
      </c>
      <c r="E1117" s="261" t="s">
        <v>10</v>
      </c>
      <c r="F1117" s="259" t="s">
        <v>2208</v>
      </c>
      <c r="G1117" s="259" t="s">
        <v>2242</v>
      </c>
      <c r="H1117" s="259" t="s">
        <v>6</v>
      </c>
      <c r="I1117" s="259" t="s">
        <v>2244</v>
      </c>
      <c r="J1117" s="259" t="s">
        <v>17</v>
      </c>
      <c r="K1117" s="259" t="s">
        <v>5</v>
      </c>
      <c r="L1117" s="259" t="s">
        <v>5861</v>
      </c>
      <c r="M1117" s="259" t="s">
        <v>8090</v>
      </c>
      <c r="N1117" s="261" t="s">
        <v>8448</v>
      </c>
      <c r="O1117" s="259"/>
    </row>
    <row r="1118" spans="1:15" x14ac:dyDescent="0.3">
      <c r="A1118" s="259" t="s">
        <v>23</v>
      </c>
      <c r="B1118" s="261" t="s">
        <v>2246</v>
      </c>
      <c r="C1118" s="261" t="s">
        <v>7700</v>
      </c>
      <c r="D1118" s="261" t="s">
        <v>11</v>
      </c>
      <c r="E1118" s="261" t="s">
        <v>10</v>
      </c>
      <c r="F1118" s="259" t="s">
        <v>2208</v>
      </c>
      <c r="G1118" s="259" t="s">
        <v>2245</v>
      </c>
      <c r="H1118" s="259" t="s">
        <v>6</v>
      </c>
      <c r="I1118" s="259" t="s">
        <v>2247</v>
      </c>
      <c r="J1118" s="259" t="s">
        <v>17</v>
      </c>
      <c r="K1118" s="259" t="s">
        <v>5</v>
      </c>
      <c r="L1118" s="259" t="s">
        <v>5861</v>
      </c>
      <c r="M1118" s="259" t="s">
        <v>8090</v>
      </c>
      <c r="N1118" s="261" t="s">
        <v>8448</v>
      </c>
      <c r="O1118" s="259"/>
    </row>
    <row r="1119" spans="1:15" x14ac:dyDescent="0.3">
      <c r="A1119" s="259" t="s">
        <v>23</v>
      </c>
      <c r="B1119" s="261" t="s">
        <v>2249</v>
      </c>
      <c r="C1119" s="261" t="s">
        <v>7700</v>
      </c>
      <c r="D1119" s="261" t="s">
        <v>11</v>
      </c>
      <c r="E1119" s="261" t="s">
        <v>10</v>
      </c>
      <c r="F1119" s="259" t="s">
        <v>2208</v>
      </c>
      <c r="G1119" s="259" t="s">
        <v>2248</v>
      </c>
      <c r="H1119" s="259" t="s">
        <v>6</v>
      </c>
      <c r="I1119" s="259" t="s">
        <v>2250</v>
      </c>
      <c r="J1119" s="259" t="s">
        <v>17</v>
      </c>
      <c r="K1119" s="259" t="s">
        <v>5</v>
      </c>
      <c r="L1119" s="259" t="s">
        <v>5861</v>
      </c>
      <c r="M1119" s="259" t="s">
        <v>8090</v>
      </c>
      <c r="N1119" s="261" t="s">
        <v>8448</v>
      </c>
      <c r="O1119" s="259"/>
    </row>
    <row r="1120" spans="1:15" x14ac:dyDescent="0.3">
      <c r="A1120" s="259" t="s">
        <v>23</v>
      </c>
      <c r="B1120" s="261" t="s">
        <v>2252</v>
      </c>
      <c r="C1120" s="261" t="s">
        <v>7700</v>
      </c>
      <c r="D1120" s="261" t="s">
        <v>11</v>
      </c>
      <c r="E1120" s="261" t="s">
        <v>10</v>
      </c>
      <c r="F1120" s="259" t="s">
        <v>2208</v>
      </c>
      <c r="G1120" s="259" t="s">
        <v>2251</v>
      </c>
      <c r="H1120" s="259" t="s">
        <v>6</v>
      </c>
      <c r="I1120" s="259" t="s">
        <v>2253</v>
      </c>
      <c r="J1120" s="259" t="s">
        <v>17</v>
      </c>
      <c r="K1120" s="259" t="s">
        <v>5</v>
      </c>
      <c r="L1120" s="259" t="s">
        <v>5861</v>
      </c>
      <c r="M1120" s="259" t="s">
        <v>8090</v>
      </c>
      <c r="N1120" s="261" t="s">
        <v>8448</v>
      </c>
      <c r="O1120" s="259"/>
    </row>
    <row r="1121" spans="1:15" x14ac:dyDescent="0.3">
      <c r="A1121" s="259" t="s">
        <v>23</v>
      </c>
      <c r="B1121" s="261" t="s">
        <v>175</v>
      </c>
      <c r="C1121" s="261" t="s">
        <v>7700</v>
      </c>
      <c r="D1121" s="261" t="s">
        <v>11</v>
      </c>
      <c r="E1121" s="261" t="s">
        <v>10</v>
      </c>
      <c r="F1121" s="259" t="s">
        <v>173</v>
      </c>
      <c r="G1121" s="259" t="s">
        <v>174</v>
      </c>
      <c r="H1121" s="259" t="s">
        <v>6</v>
      </c>
      <c r="I1121" s="259" t="s">
        <v>176</v>
      </c>
      <c r="J1121" s="259" t="s">
        <v>17</v>
      </c>
      <c r="K1121" s="259" t="s">
        <v>5</v>
      </c>
      <c r="L1121" s="259" t="s">
        <v>5861</v>
      </c>
      <c r="M1121" s="259" t="s">
        <v>6036</v>
      </c>
      <c r="N1121" s="261" t="s">
        <v>8448</v>
      </c>
      <c r="O1121" s="259"/>
    </row>
    <row r="1122" spans="1:15" x14ac:dyDescent="0.3">
      <c r="A1122" s="259" t="s">
        <v>23</v>
      </c>
      <c r="B1122" s="261" t="s">
        <v>3080</v>
      </c>
      <c r="C1122" s="261" t="s">
        <v>67</v>
      </c>
      <c r="D1122" s="261" t="s">
        <v>11</v>
      </c>
      <c r="E1122" s="261" t="s">
        <v>10</v>
      </c>
      <c r="F1122" s="259" t="s">
        <v>2988</v>
      </c>
      <c r="G1122" s="259" t="s">
        <v>3079</v>
      </c>
      <c r="H1122" s="259" t="s">
        <v>6</v>
      </c>
      <c r="I1122" s="259" t="s">
        <v>3081</v>
      </c>
      <c r="J1122" s="259" t="s">
        <v>17</v>
      </c>
      <c r="K1122" s="259" t="s">
        <v>5</v>
      </c>
      <c r="L1122" s="259" t="s">
        <v>5861</v>
      </c>
      <c r="M1122" s="259" t="s">
        <v>8168</v>
      </c>
      <c r="N1122" s="261" t="s">
        <v>8448</v>
      </c>
      <c r="O1122" s="259"/>
    </row>
    <row r="1123" spans="1:15" x14ac:dyDescent="0.3">
      <c r="A1123" s="259" t="s">
        <v>23</v>
      </c>
      <c r="B1123" s="261" t="s">
        <v>2273</v>
      </c>
      <c r="C1123" s="261" t="s">
        <v>7700</v>
      </c>
      <c r="D1123" s="261" t="s">
        <v>11</v>
      </c>
      <c r="E1123" s="261" t="s">
        <v>10</v>
      </c>
      <c r="F1123" s="259" t="s">
        <v>2208</v>
      </c>
      <c r="G1123" s="259" t="s">
        <v>2272</v>
      </c>
      <c r="H1123" s="259" t="s">
        <v>6</v>
      </c>
      <c r="I1123" s="259" t="s">
        <v>2274</v>
      </c>
      <c r="J1123" s="259" t="s">
        <v>17</v>
      </c>
      <c r="K1123" s="259" t="s">
        <v>5</v>
      </c>
      <c r="L1123" s="259" t="s">
        <v>5861</v>
      </c>
      <c r="M1123" s="259" t="s">
        <v>8090</v>
      </c>
      <c r="N1123" s="261" t="s">
        <v>8448</v>
      </c>
      <c r="O1123" s="259"/>
    </row>
    <row r="1124" spans="1:15" x14ac:dyDescent="0.3">
      <c r="A1124" s="259" t="s">
        <v>23</v>
      </c>
      <c r="B1124" s="261" t="s">
        <v>822</v>
      </c>
      <c r="C1124" s="261" t="s">
        <v>7700</v>
      </c>
      <c r="D1124" s="261" t="s">
        <v>11</v>
      </c>
      <c r="E1124" s="261" t="s">
        <v>10</v>
      </c>
      <c r="F1124" s="259" t="s">
        <v>808</v>
      </c>
      <c r="G1124" s="259" t="s">
        <v>821</v>
      </c>
      <c r="H1124" s="259" t="s">
        <v>6</v>
      </c>
      <c r="I1124" s="259" t="s">
        <v>823</v>
      </c>
      <c r="J1124" s="259" t="s">
        <v>17</v>
      </c>
      <c r="K1124" s="259" t="s">
        <v>5</v>
      </c>
      <c r="L1124" s="259" t="s">
        <v>5861</v>
      </c>
      <c r="M1124" s="259" t="s">
        <v>5915</v>
      </c>
      <c r="N1124" s="261" t="s">
        <v>8448</v>
      </c>
      <c r="O1124" s="259"/>
    </row>
    <row r="1125" spans="1:15" x14ac:dyDescent="0.3">
      <c r="A1125" s="259" t="s">
        <v>23</v>
      </c>
      <c r="B1125" s="261" t="s">
        <v>2285</v>
      </c>
      <c r="C1125" s="261" t="s">
        <v>7700</v>
      </c>
      <c r="D1125" s="261" t="s">
        <v>11</v>
      </c>
      <c r="E1125" s="261" t="s">
        <v>10</v>
      </c>
      <c r="F1125" s="259" t="s">
        <v>2208</v>
      </c>
      <c r="G1125" s="259" t="s">
        <v>2284</v>
      </c>
      <c r="H1125" s="259" t="s">
        <v>6</v>
      </c>
      <c r="I1125" s="259" t="s">
        <v>2286</v>
      </c>
      <c r="J1125" s="259" t="s">
        <v>17</v>
      </c>
      <c r="K1125" s="259" t="s">
        <v>5</v>
      </c>
      <c r="L1125" s="259" t="s">
        <v>5861</v>
      </c>
      <c r="M1125" s="259" t="s">
        <v>8090</v>
      </c>
      <c r="N1125" s="261" t="s">
        <v>8448</v>
      </c>
      <c r="O1125" s="259"/>
    </row>
    <row r="1126" spans="1:15" x14ac:dyDescent="0.3">
      <c r="A1126" s="259" t="s">
        <v>23</v>
      </c>
      <c r="B1126" s="261" t="s">
        <v>1501</v>
      </c>
      <c r="C1126" s="261" t="s">
        <v>67</v>
      </c>
      <c r="D1126" s="261" t="s">
        <v>11</v>
      </c>
      <c r="E1126" s="261" t="s">
        <v>10</v>
      </c>
      <c r="F1126" s="259" t="s">
        <v>1481</v>
      </c>
      <c r="G1126" s="259" t="s">
        <v>1500</v>
      </c>
      <c r="H1126" s="259" t="s">
        <v>6</v>
      </c>
      <c r="I1126" s="259" t="s">
        <v>1502</v>
      </c>
      <c r="J1126" s="259" t="s">
        <v>17</v>
      </c>
      <c r="K1126" s="259" t="s">
        <v>5</v>
      </c>
      <c r="L1126" s="259" t="s">
        <v>5861</v>
      </c>
      <c r="M1126" s="259" t="s">
        <v>6008</v>
      </c>
      <c r="N1126" s="261" t="s">
        <v>8448</v>
      </c>
      <c r="O1126" s="259"/>
    </row>
    <row r="1127" spans="1:15" x14ac:dyDescent="0.3">
      <c r="A1127" s="259" t="s">
        <v>23</v>
      </c>
      <c r="B1127" s="261" t="s">
        <v>2294</v>
      </c>
      <c r="C1127" s="261" t="s">
        <v>67</v>
      </c>
      <c r="D1127" s="261" t="s">
        <v>11</v>
      </c>
      <c r="E1127" s="261" t="s">
        <v>10</v>
      </c>
      <c r="F1127" s="259" t="s">
        <v>2208</v>
      </c>
      <c r="G1127" s="259" t="s">
        <v>2293</v>
      </c>
      <c r="H1127" s="259" t="s">
        <v>6</v>
      </c>
      <c r="I1127" s="259" t="s">
        <v>2295</v>
      </c>
      <c r="J1127" s="259" t="s">
        <v>17</v>
      </c>
      <c r="K1127" s="259" t="s">
        <v>5</v>
      </c>
      <c r="L1127" s="259" t="s">
        <v>5861</v>
      </c>
      <c r="M1127" s="259" t="s">
        <v>8090</v>
      </c>
      <c r="N1127" s="261" t="s">
        <v>8448</v>
      </c>
      <c r="O1127" s="259"/>
    </row>
    <row r="1128" spans="1:15" x14ac:dyDescent="0.3">
      <c r="A1128" s="259" t="s">
        <v>23</v>
      </c>
      <c r="B1128" s="261" t="s">
        <v>2318</v>
      </c>
      <c r="C1128" s="261" t="s">
        <v>7700</v>
      </c>
      <c r="D1128" s="261" t="s">
        <v>11</v>
      </c>
      <c r="E1128" s="261" t="s">
        <v>10</v>
      </c>
      <c r="F1128" s="259" t="s">
        <v>2208</v>
      </c>
      <c r="G1128" s="259" t="s">
        <v>2317</v>
      </c>
      <c r="H1128" s="259" t="s">
        <v>6</v>
      </c>
      <c r="I1128" s="259" t="s">
        <v>2319</v>
      </c>
      <c r="J1128" s="259" t="s">
        <v>17</v>
      </c>
      <c r="K1128" s="259" t="s">
        <v>5</v>
      </c>
      <c r="L1128" s="259" t="s">
        <v>5861</v>
      </c>
      <c r="M1128" s="259" t="s">
        <v>8090</v>
      </c>
      <c r="N1128" s="261" t="s">
        <v>8448</v>
      </c>
      <c r="O1128" s="259"/>
    </row>
    <row r="1129" spans="1:15" x14ac:dyDescent="0.3">
      <c r="A1129" s="259" t="s">
        <v>7</v>
      </c>
      <c r="B1129" s="261" t="s">
        <v>2794</v>
      </c>
      <c r="C1129" s="261" t="s">
        <v>7700</v>
      </c>
      <c r="D1129" s="261" t="s">
        <v>11</v>
      </c>
      <c r="E1129" s="261" t="s">
        <v>10</v>
      </c>
      <c r="F1129" s="259" t="s">
        <v>2792</v>
      </c>
      <c r="G1129" s="259" t="s">
        <v>2793</v>
      </c>
      <c r="H1129" s="259" t="s">
        <v>6</v>
      </c>
      <c r="I1129" s="259" t="s">
        <v>2795</v>
      </c>
      <c r="J1129" s="259" t="s">
        <v>12</v>
      </c>
      <c r="K1129" s="259" t="s">
        <v>5</v>
      </c>
      <c r="L1129" s="259" t="s">
        <v>5861</v>
      </c>
      <c r="M1129" s="259" t="s">
        <v>8179</v>
      </c>
      <c r="N1129" s="261" t="s">
        <v>8448</v>
      </c>
      <c r="O1129" s="259"/>
    </row>
    <row r="1130" spans="1:15" x14ac:dyDescent="0.3">
      <c r="A1130" s="259" t="s">
        <v>7</v>
      </c>
      <c r="B1130" s="261" t="s">
        <v>8</v>
      </c>
      <c r="C1130" s="261" t="s">
        <v>7700</v>
      </c>
      <c r="D1130" s="261" t="s">
        <v>11</v>
      </c>
      <c r="E1130" s="261" t="s">
        <v>10</v>
      </c>
      <c r="F1130" s="259" t="s">
        <v>3</v>
      </c>
      <c r="G1130" s="259" t="s">
        <v>4</v>
      </c>
      <c r="H1130" s="259" t="s">
        <v>6</v>
      </c>
      <c r="I1130" s="259" t="s">
        <v>13</v>
      </c>
      <c r="J1130" s="259" t="s">
        <v>12</v>
      </c>
      <c r="K1130" s="259" t="s">
        <v>5</v>
      </c>
      <c r="L1130" s="259" t="s">
        <v>5861</v>
      </c>
      <c r="M1130" s="259" t="s">
        <v>6032</v>
      </c>
      <c r="N1130" s="261" t="s">
        <v>8448</v>
      </c>
      <c r="O1130" s="259"/>
    </row>
    <row r="1131" spans="1:15" x14ac:dyDescent="0.3">
      <c r="A1131" s="259" t="s">
        <v>7</v>
      </c>
      <c r="B1131" s="261" t="s">
        <v>915</v>
      </c>
      <c r="C1131" s="261" t="s">
        <v>7700</v>
      </c>
      <c r="D1131" s="261" t="s">
        <v>11</v>
      </c>
      <c r="E1131" s="261" t="s">
        <v>10</v>
      </c>
      <c r="F1131" s="259" t="s">
        <v>913</v>
      </c>
      <c r="G1131" s="259" t="s">
        <v>914</v>
      </c>
      <c r="H1131" s="259" t="s">
        <v>6</v>
      </c>
      <c r="I1131" s="259" t="s">
        <v>916</v>
      </c>
      <c r="J1131" s="259" t="s">
        <v>12</v>
      </c>
      <c r="K1131" s="259" t="s">
        <v>5</v>
      </c>
      <c r="L1131" s="259" t="s">
        <v>5861</v>
      </c>
      <c r="M1131" s="259" t="s">
        <v>6098</v>
      </c>
      <c r="N1131" s="261" t="s">
        <v>8448</v>
      </c>
      <c r="O1131" s="259"/>
    </row>
    <row r="1132" spans="1:15" x14ac:dyDescent="0.3">
      <c r="A1132" s="259" t="s">
        <v>7</v>
      </c>
      <c r="B1132" s="261" t="s">
        <v>1417</v>
      </c>
      <c r="C1132" s="261" t="s">
        <v>7700</v>
      </c>
      <c r="D1132" s="261" t="s">
        <v>11</v>
      </c>
      <c r="E1132" s="261" t="s">
        <v>10</v>
      </c>
      <c r="F1132" s="259" t="s">
        <v>1415</v>
      </c>
      <c r="G1132" s="259" t="s">
        <v>1416</v>
      </c>
      <c r="H1132" s="259" t="s">
        <v>6</v>
      </c>
      <c r="I1132" s="259" t="s">
        <v>1418</v>
      </c>
      <c r="J1132" s="259" t="s">
        <v>12</v>
      </c>
      <c r="K1132" s="259" t="s">
        <v>5</v>
      </c>
      <c r="L1132" s="259" t="s">
        <v>5861</v>
      </c>
      <c r="M1132" s="259" t="s">
        <v>6130</v>
      </c>
      <c r="N1132" s="261" t="s">
        <v>8448</v>
      </c>
      <c r="O1132" s="259"/>
    </row>
    <row r="1133" spans="1:15" x14ac:dyDescent="0.3">
      <c r="A1133" s="259" t="s">
        <v>7</v>
      </c>
      <c r="B1133" s="261" t="s">
        <v>554</v>
      </c>
      <c r="C1133" s="261" t="s">
        <v>7700</v>
      </c>
      <c r="D1133" s="261" t="s">
        <v>11</v>
      </c>
      <c r="E1133" s="261" t="s">
        <v>10</v>
      </c>
      <c r="F1133" s="259" t="s">
        <v>552</v>
      </c>
      <c r="G1133" s="259" t="s">
        <v>553</v>
      </c>
      <c r="H1133" s="259" t="s">
        <v>6</v>
      </c>
      <c r="I1133" s="259" t="s">
        <v>555</v>
      </c>
      <c r="J1133" s="259" t="s">
        <v>12</v>
      </c>
      <c r="K1133" s="259" t="s">
        <v>5</v>
      </c>
      <c r="L1133" s="259" t="s">
        <v>5861</v>
      </c>
      <c r="M1133" s="259" t="s">
        <v>6069</v>
      </c>
      <c r="N1133" s="261" t="s">
        <v>8448</v>
      </c>
      <c r="O1133" s="259"/>
    </row>
    <row r="1134" spans="1:15" x14ac:dyDescent="0.3">
      <c r="A1134" s="259" t="s">
        <v>7</v>
      </c>
      <c r="B1134" s="261" t="s">
        <v>625</v>
      </c>
      <c r="C1134" s="261" t="s">
        <v>67</v>
      </c>
      <c r="D1134" s="261" t="s">
        <v>11</v>
      </c>
      <c r="E1134" s="261" t="s">
        <v>10</v>
      </c>
      <c r="F1134" s="259" t="s">
        <v>617</v>
      </c>
      <c r="G1134" s="259" t="s">
        <v>624</v>
      </c>
      <c r="H1134" s="259" t="s">
        <v>6</v>
      </c>
      <c r="I1134" s="259" t="s">
        <v>626</v>
      </c>
      <c r="J1134" s="259" t="s">
        <v>12</v>
      </c>
      <c r="K1134" s="259" t="s">
        <v>5</v>
      </c>
      <c r="L1134" s="259" t="s">
        <v>5861</v>
      </c>
      <c r="M1134" s="259" t="s">
        <v>6073</v>
      </c>
      <c r="N1134" s="261" t="s">
        <v>8448</v>
      </c>
      <c r="O1134" s="259"/>
    </row>
    <row r="1135" spans="1:15" x14ac:dyDescent="0.3">
      <c r="A1135" s="259" t="s">
        <v>7</v>
      </c>
      <c r="B1135" s="261" t="s">
        <v>368</v>
      </c>
      <c r="C1135" s="261" t="s">
        <v>7700</v>
      </c>
      <c r="D1135" s="261" t="s">
        <v>11</v>
      </c>
      <c r="E1135" s="261" t="s">
        <v>10</v>
      </c>
      <c r="F1135" s="259" t="s">
        <v>360</v>
      </c>
      <c r="G1135" s="259" t="s">
        <v>367</v>
      </c>
      <c r="H1135" s="259" t="s">
        <v>6</v>
      </c>
      <c r="I1135" s="259" t="s">
        <v>369</v>
      </c>
      <c r="J1135" s="259" t="s">
        <v>12</v>
      </c>
      <c r="K1135" s="259" t="s">
        <v>5</v>
      </c>
      <c r="L1135" s="259" t="s">
        <v>5861</v>
      </c>
      <c r="M1135" s="259" t="s">
        <v>6024</v>
      </c>
      <c r="N1135" s="261" t="s">
        <v>8448</v>
      </c>
      <c r="O1135" s="259"/>
    </row>
    <row r="1136" spans="1:15" x14ac:dyDescent="0.3">
      <c r="A1136" s="259" t="s">
        <v>7</v>
      </c>
      <c r="B1136" s="261" t="s">
        <v>2231</v>
      </c>
      <c r="C1136" s="261" t="s">
        <v>7700</v>
      </c>
      <c r="D1136" s="261" t="s">
        <v>11</v>
      </c>
      <c r="E1136" s="261" t="s">
        <v>10</v>
      </c>
      <c r="F1136" s="259" t="s">
        <v>2208</v>
      </c>
      <c r="G1136" s="259" t="s">
        <v>2230</v>
      </c>
      <c r="H1136" s="259" t="s">
        <v>6</v>
      </c>
      <c r="I1136" s="259" t="s">
        <v>2232</v>
      </c>
      <c r="J1136" s="259" t="s">
        <v>12</v>
      </c>
      <c r="K1136" s="259" t="s">
        <v>5</v>
      </c>
      <c r="L1136" s="259" t="s">
        <v>5861</v>
      </c>
      <c r="M1136" s="259" t="s">
        <v>8090</v>
      </c>
      <c r="N1136" s="261" t="s">
        <v>8448</v>
      </c>
      <c r="O1136" s="259"/>
    </row>
    <row r="1137" spans="1:15" x14ac:dyDescent="0.3">
      <c r="A1137" s="259" t="s">
        <v>7</v>
      </c>
      <c r="B1137" s="261" t="s">
        <v>27</v>
      </c>
      <c r="C1137" s="261" t="s">
        <v>7700</v>
      </c>
      <c r="D1137" s="261" t="s">
        <v>11</v>
      </c>
      <c r="E1137" s="261" t="s">
        <v>10</v>
      </c>
      <c r="F1137" s="259" t="s">
        <v>3</v>
      </c>
      <c r="G1137" s="259" t="s">
        <v>26</v>
      </c>
      <c r="H1137" s="259" t="s">
        <v>6</v>
      </c>
      <c r="I1137" s="259" t="s">
        <v>28</v>
      </c>
      <c r="J1137" s="259" t="s">
        <v>12</v>
      </c>
      <c r="K1137" s="259" t="s">
        <v>5</v>
      </c>
      <c r="L1137" s="259" t="s">
        <v>5861</v>
      </c>
      <c r="M1137" s="259" t="s">
        <v>6032</v>
      </c>
      <c r="N1137" s="261" t="s">
        <v>8448</v>
      </c>
      <c r="O1137" s="259"/>
    </row>
    <row r="1138" spans="1:15" x14ac:dyDescent="0.3">
      <c r="A1138" s="259" t="s">
        <v>7</v>
      </c>
      <c r="B1138" s="261" t="s">
        <v>1280</v>
      </c>
      <c r="C1138" s="261" t="s">
        <v>67</v>
      </c>
      <c r="D1138" s="261" t="s">
        <v>11</v>
      </c>
      <c r="E1138" s="261" t="s">
        <v>10</v>
      </c>
      <c r="F1138" s="259" t="s">
        <v>1278</v>
      </c>
      <c r="G1138" s="259" t="s">
        <v>1279</v>
      </c>
      <c r="H1138" s="259" t="s">
        <v>6</v>
      </c>
      <c r="I1138" s="259" t="s">
        <v>1281</v>
      </c>
      <c r="J1138" s="259" t="s">
        <v>12</v>
      </c>
      <c r="K1138" s="259" t="s">
        <v>5</v>
      </c>
      <c r="L1138" s="259" t="s">
        <v>5861</v>
      </c>
      <c r="M1138" s="259" t="s">
        <v>6114</v>
      </c>
      <c r="N1138" s="261" t="s">
        <v>8448</v>
      </c>
      <c r="O1138" s="259"/>
    </row>
    <row r="1139" spans="1:15" x14ac:dyDescent="0.3">
      <c r="A1139" s="259" t="s">
        <v>7</v>
      </c>
      <c r="B1139" s="261" t="s">
        <v>709</v>
      </c>
      <c r="C1139" s="261" t="s">
        <v>7700</v>
      </c>
      <c r="D1139" s="261" t="s">
        <v>11</v>
      </c>
      <c r="E1139" s="261" t="s">
        <v>10</v>
      </c>
      <c r="F1139" s="259" t="s">
        <v>704</v>
      </c>
      <c r="G1139" s="259" t="s">
        <v>708</v>
      </c>
      <c r="H1139" s="259" t="s">
        <v>6</v>
      </c>
      <c r="I1139" s="259" t="s">
        <v>710</v>
      </c>
      <c r="J1139" s="259" t="s">
        <v>12</v>
      </c>
      <c r="K1139" s="259" t="s">
        <v>5</v>
      </c>
      <c r="L1139" s="259" t="s">
        <v>5861</v>
      </c>
      <c r="M1139" s="259" t="s">
        <v>6088</v>
      </c>
      <c r="N1139" s="261" t="s">
        <v>8448</v>
      </c>
      <c r="O1139" s="259"/>
    </row>
    <row r="1140" spans="1:15" x14ac:dyDescent="0.3">
      <c r="A1140" s="259" t="s">
        <v>7</v>
      </c>
      <c r="B1140" s="261" t="s">
        <v>36</v>
      </c>
      <c r="C1140" s="261" t="s">
        <v>7700</v>
      </c>
      <c r="D1140" s="261" t="s">
        <v>11</v>
      </c>
      <c r="E1140" s="261" t="s">
        <v>10</v>
      </c>
      <c r="F1140" s="259" t="s">
        <v>3</v>
      </c>
      <c r="G1140" s="259" t="s">
        <v>35</v>
      </c>
      <c r="H1140" s="259" t="s">
        <v>6</v>
      </c>
      <c r="I1140" s="259" t="s">
        <v>37</v>
      </c>
      <c r="J1140" s="259" t="s">
        <v>12</v>
      </c>
      <c r="K1140" s="259" t="s">
        <v>5</v>
      </c>
      <c r="L1140" s="259" t="s">
        <v>5861</v>
      </c>
      <c r="M1140" s="259" t="s">
        <v>6032</v>
      </c>
      <c r="N1140" s="261" t="s">
        <v>8448</v>
      </c>
      <c r="O1140" s="259"/>
    </row>
    <row r="1141" spans="1:15" x14ac:dyDescent="0.3">
      <c r="A1141" s="259" t="s">
        <v>7</v>
      </c>
      <c r="B1141" s="261" t="s">
        <v>42</v>
      </c>
      <c r="C1141" s="261" t="s">
        <v>7700</v>
      </c>
      <c r="D1141" s="261" t="s">
        <v>11</v>
      </c>
      <c r="E1141" s="261" t="s">
        <v>10</v>
      </c>
      <c r="F1141" s="259" t="s">
        <v>3</v>
      </c>
      <c r="G1141" s="259" t="s">
        <v>41</v>
      </c>
      <c r="H1141" s="259" t="s">
        <v>6</v>
      </c>
      <c r="I1141" s="259" t="s">
        <v>43</v>
      </c>
      <c r="J1141" s="259" t="s">
        <v>12</v>
      </c>
      <c r="K1141" s="259" t="s">
        <v>5</v>
      </c>
      <c r="L1141" s="259" t="s">
        <v>5861</v>
      </c>
      <c r="M1141" s="259" t="s">
        <v>6032</v>
      </c>
      <c r="N1141" s="261" t="s">
        <v>8448</v>
      </c>
      <c r="O1141" s="259"/>
    </row>
    <row r="1142" spans="1:15" x14ac:dyDescent="0.3">
      <c r="A1142" s="259" t="s">
        <v>7</v>
      </c>
      <c r="B1142" s="261" t="s">
        <v>2859</v>
      </c>
      <c r="C1142" s="261" t="s">
        <v>67</v>
      </c>
      <c r="D1142" s="261" t="s">
        <v>11</v>
      </c>
      <c r="E1142" s="261" t="s">
        <v>10</v>
      </c>
      <c r="F1142" s="259" t="s">
        <v>2792</v>
      </c>
      <c r="G1142" s="259" t="s">
        <v>2858</v>
      </c>
      <c r="H1142" s="259" t="s">
        <v>6</v>
      </c>
      <c r="I1142" s="259" t="s">
        <v>2860</v>
      </c>
      <c r="J1142" s="259" t="s">
        <v>12</v>
      </c>
      <c r="K1142" s="259" t="s">
        <v>5</v>
      </c>
      <c r="L1142" s="259" t="s">
        <v>5861</v>
      </c>
      <c r="M1142" s="259" t="s">
        <v>6178</v>
      </c>
      <c r="N1142" s="261" t="s">
        <v>8448</v>
      </c>
      <c r="O1142" s="259"/>
    </row>
    <row r="1143" spans="1:15" x14ac:dyDescent="0.3">
      <c r="A1143" s="259" t="s">
        <v>7</v>
      </c>
      <c r="B1143" s="261" t="s">
        <v>504</v>
      </c>
      <c r="C1143" s="261" t="s">
        <v>7700</v>
      </c>
      <c r="D1143" s="261" t="s">
        <v>11</v>
      </c>
      <c r="E1143" s="261" t="s">
        <v>10</v>
      </c>
      <c r="F1143" s="259" t="s">
        <v>502</v>
      </c>
      <c r="G1143" s="259" t="s">
        <v>503</v>
      </c>
      <c r="H1143" s="259" t="s">
        <v>6</v>
      </c>
      <c r="I1143" s="259" t="s">
        <v>505</v>
      </c>
      <c r="J1143" s="259" t="s">
        <v>12</v>
      </c>
      <c r="K1143" s="259" t="s">
        <v>5</v>
      </c>
      <c r="L1143" s="259" t="s">
        <v>5861</v>
      </c>
      <c r="M1143" s="259" t="s">
        <v>6063</v>
      </c>
      <c r="N1143" s="261" t="s">
        <v>8448</v>
      </c>
      <c r="O1143" s="259"/>
    </row>
    <row r="1144" spans="1:15" x14ac:dyDescent="0.3">
      <c r="A1144" s="259" t="s">
        <v>7</v>
      </c>
      <c r="B1144" s="262" t="s">
        <v>602</v>
      </c>
      <c r="C1144" s="262" t="s">
        <v>71</v>
      </c>
      <c r="D1144" s="261" t="s">
        <v>11</v>
      </c>
      <c r="E1144" s="261" t="s">
        <v>10</v>
      </c>
      <c r="F1144" s="259" t="s">
        <v>552</v>
      </c>
      <c r="G1144" s="259" t="s">
        <v>601</v>
      </c>
      <c r="H1144" s="259" t="s">
        <v>6</v>
      </c>
      <c r="I1144" s="259" t="s">
        <v>603</v>
      </c>
      <c r="J1144" s="259" t="s">
        <v>12</v>
      </c>
      <c r="K1144" s="259" t="s">
        <v>5</v>
      </c>
      <c r="L1144" s="259" t="s">
        <v>5861</v>
      </c>
      <c r="M1144" s="259" t="s">
        <v>6069</v>
      </c>
      <c r="N1144" s="261" t="s">
        <v>8448</v>
      </c>
      <c r="O1144" s="259" t="s">
        <v>8569</v>
      </c>
    </row>
    <row r="1145" spans="1:15" x14ac:dyDescent="0.3">
      <c r="A1145" s="259" t="s">
        <v>7</v>
      </c>
      <c r="B1145" s="261" t="s">
        <v>51</v>
      </c>
      <c r="C1145" s="261" t="s">
        <v>7700</v>
      </c>
      <c r="D1145" s="261" t="s">
        <v>11</v>
      </c>
      <c r="E1145" s="261" t="s">
        <v>10</v>
      </c>
      <c r="F1145" s="259" t="s">
        <v>3</v>
      </c>
      <c r="G1145" s="259" t="s">
        <v>50</v>
      </c>
      <c r="H1145" s="259" t="s">
        <v>6</v>
      </c>
      <c r="I1145" s="259" t="s">
        <v>52</v>
      </c>
      <c r="J1145" s="259" t="s">
        <v>12</v>
      </c>
      <c r="K1145" s="259" t="s">
        <v>5</v>
      </c>
      <c r="L1145" s="259" t="s">
        <v>5861</v>
      </c>
      <c r="M1145" s="259" t="s">
        <v>6032</v>
      </c>
      <c r="N1145" s="261" t="s">
        <v>8448</v>
      </c>
      <c r="O1145" s="259"/>
    </row>
    <row r="1146" spans="1:15" x14ac:dyDescent="0.3">
      <c r="A1146" s="259" t="s">
        <v>7</v>
      </c>
      <c r="B1146" s="261" t="s">
        <v>628</v>
      </c>
      <c r="C1146" s="261" t="s">
        <v>67</v>
      </c>
      <c r="D1146" s="261" t="s">
        <v>11</v>
      </c>
      <c r="E1146" s="261" t="s">
        <v>10</v>
      </c>
      <c r="F1146" s="259" t="s">
        <v>617</v>
      </c>
      <c r="G1146" s="259" t="s">
        <v>627</v>
      </c>
      <c r="H1146" s="259" t="s">
        <v>6</v>
      </c>
      <c r="I1146" s="259" t="s">
        <v>629</v>
      </c>
      <c r="J1146" s="259" t="s">
        <v>12</v>
      </c>
      <c r="K1146" s="259" t="s">
        <v>5</v>
      </c>
      <c r="L1146" s="259" t="s">
        <v>5861</v>
      </c>
      <c r="M1146" s="259" t="s">
        <v>6073</v>
      </c>
      <c r="N1146" s="261" t="s">
        <v>8448</v>
      </c>
      <c r="O1146" s="259"/>
    </row>
    <row r="1147" spans="1:15" x14ac:dyDescent="0.3">
      <c r="A1147" s="259" t="s">
        <v>7</v>
      </c>
      <c r="B1147" s="261" t="s">
        <v>590</v>
      </c>
      <c r="C1147" s="261" t="s">
        <v>7700</v>
      </c>
      <c r="D1147" s="261" t="s">
        <v>11</v>
      </c>
      <c r="E1147" s="261" t="s">
        <v>10</v>
      </c>
      <c r="F1147" s="259" t="s">
        <v>552</v>
      </c>
      <c r="G1147" s="259" t="s">
        <v>589</v>
      </c>
      <c r="H1147" s="259" t="s">
        <v>6</v>
      </c>
      <c r="I1147" s="259" t="s">
        <v>591</v>
      </c>
      <c r="J1147" s="259" t="s">
        <v>12</v>
      </c>
      <c r="K1147" s="259" t="s">
        <v>5</v>
      </c>
      <c r="L1147" s="259" t="s">
        <v>5861</v>
      </c>
      <c r="M1147" s="259" t="s">
        <v>6069</v>
      </c>
      <c r="N1147" s="261" t="s">
        <v>8448</v>
      </c>
      <c r="O1147" s="259"/>
    </row>
    <row r="1148" spans="1:15" x14ac:dyDescent="0.3">
      <c r="A1148" s="259" t="s">
        <v>7</v>
      </c>
      <c r="B1148" s="261" t="s">
        <v>3032</v>
      </c>
      <c r="C1148" s="261" t="s">
        <v>7700</v>
      </c>
      <c r="D1148" s="261" t="s">
        <v>11</v>
      </c>
      <c r="E1148" s="261" t="s">
        <v>10</v>
      </c>
      <c r="F1148" s="259" t="s">
        <v>2988</v>
      </c>
      <c r="G1148" s="259" t="s">
        <v>3031</v>
      </c>
      <c r="H1148" s="259" t="s">
        <v>6</v>
      </c>
      <c r="I1148" s="259" t="s">
        <v>3033</v>
      </c>
      <c r="J1148" s="259" t="s">
        <v>12</v>
      </c>
      <c r="K1148" s="259" t="s">
        <v>5</v>
      </c>
      <c r="L1148" s="259" t="s">
        <v>5861</v>
      </c>
      <c r="M1148" s="259" t="s">
        <v>6181</v>
      </c>
      <c r="N1148" s="261" t="s">
        <v>8448</v>
      </c>
      <c r="O1148" s="259"/>
    </row>
    <row r="1149" spans="1:15" x14ac:dyDescent="0.3">
      <c r="A1149" s="259" t="s">
        <v>7</v>
      </c>
      <c r="B1149" s="261" t="s">
        <v>679</v>
      </c>
      <c r="C1149" s="261" t="s">
        <v>7700</v>
      </c>
      <c r="D1149" s="261" t="s">
        <v>11</v>
      </c>
      <c r="E1149" s="261" t="s">
        <v>10</v>
      </c>
      <c r="F1149" s="259" t="s">
        <v>668</v>
      </c>
      <c r="G1149" s="259" t="s">
        <v>678</v>
      </c>
      <c r="H1149" s="259" t="s">
        <v>6</v>
      </c>
      <c r="I1149" s="259" t="s">
        <v>680</v>
      </c>
      <c r="J1149" s="259" t="s">
        <v>12</v>
      </c>
      <c r="K1149" s="259" t="s">
        <v>5</v>
      </c>
      <c r="L1149" s="259" t="s">
        <v>5861</v>
      </c>
      <c r="M1149" s="259" t="s">
        <v>6082</v>
      </c>
      <c r="N1149" s="261" t="s">
        <v>8448</v>
      </c>
      <c r="O1149" s="259"/>
    </row>
    <row r="1150" spans="1:15" x14ac:dyDescent="0.3">
      <c r="A1150" s="259" t="s">
        <v>7</v>
      </c>
      <c r="B1150" s="261" t="s">
        <v>225</v>
      </c>
      <c r="C1150" s="261" t="s">
        <v>67</v>
      </c>
      <c r="D1150" s="261" t="s">
        <v>11</v>
      </c>
      <c r="E1150" s="261" t="s">
        <v>10</v>
      </c>
      <c r="F1150" s="259" t="s">
        <v>218</v>
      </c>
      <c r="G1150" s="259" t="s">
        <v>224</v>
      </c>
      <c r="H1150" s="259" t="s">
        <v>6</v>
      </c>
      <c r="I1150" s="259" t="s">
        <v>226</v>
      </c>
      <c r="J1150" s="259" t="s">
        <v>12</v>
      </c>
      <c r="K1150" s="259" t="s">
        <v>5</v>
      </c>
      <c r="L1150" s="259" t="s">
        <v>5861</v>
      </c>
      <c r="M1150" s="259" t="s">
        <v>6042</v>
      </c>
      <c r="N1150" s="261" t="s">
        <v>8448</v>
      </c>
      <c r="O1150" s="259"/>
    </row>
    <row r="1151" spans="1:15" x14ac:dyDescent="0.3">
      <c r="A1151" s="259" t="s">
        <v>7</v>
      </c>
      <c r="B1151" s="261" t="s">
        <v>54</v>
      </c>
      <c r="C1151" s="261" t="s">
        <v>7700</v>
      </c>
      <c r="D1151" s="261" t="s">
        <v>11</v>
      </c>
      <c r="E1151" s="261" t="s">
        <v>10</v>
      </c>
      <c r="F1151" s="259" t="s">
        <v>3</v>
      </c>
      <c r="G1151" s="259" t="s">
        <v>53</v>
      </c>
      <c r="H1151" s="259" t="s">
        <v>6</v>
      </c>
      <c r="I1151" s="259" t="s">
        <v>55</v>
      </c>
      <c r="J1151" s="259" t="s">
        <v>12</v>
      </c>
      <c r="K1151" s="259" t="s">
        <v>5</v>
      </c>
      <c r="L1151" s="259" t="s">
        <v>5861</v>
      </c>
      <c r="M1151" s="259" t="s">
        <v>6032</v>
      </c>
      <c r="N1151" s="261" t="s">
        <v>8448</v>
      </c>
      <c r="O1151" s="259"/>
    </row>
    <row r="1152" spans="1:15" x14ac:dyDescent="0.3">
      <c r="A1152" s="259" t="s">
        <v>7</v>
      </c>
      <c r="B1152" s="261" t="s">
        <v>74</v>
      </c>
      <c r="C1152" s="261" t="s">
        <v>71</v>
      </c>
      <c r="D1152" s="261" t="s">
        <v>11</v>
      </c>
      <c r="E1152" s="261" t="s">
        <v>10</v>
      </c>
      <c r="F1152" s="259" t="s">
        <v>3</v>
      </c>
      <c r="G1152" s="259" t="s">
        <v>73</v>
      </c>
      <c r="H1152" s="259" t="s">
        <v>6</v>
      </c>
      <c r="I1152" s="259" t="s">
        <v>75</v>
      </c>
      <c r="J1152" s="259" t="s">
        <v>12</v>
      </c>
      <c r="K1152" s="259" t="s">
        <v>5</v>
      </c>
      <c r="L1152" s="259" t="s">
        <v>5861</v>
      </c>
      <c r="M1152" s="259" t="s">
        <v>6032</v>
      </c>
      <c r="N1152" s="261" t="s">
        <v>8448</v>
      </c>
      <c r="O1152" s="259"/>
    </row>
    <row r="1153" spans="1:15" x14ac:dyDescent="0.3">
      <c r="A1153" s="259" t="s">
        <v>7</v>
      </c>
      <c r="B1153" s="261" t="s">
        <v>1014</v>
      </c>
      <c r="C1153" s="261" t="s">
        <v>7700</v>
      </c>
      <c r="D1153" s="261" t="s">
        <v>11</v>
      </c>
      <c r="E1153" s="261" t="s">
        <v>10</v>
      </c>
      <c r="F1153" s="259" t="s">
        <v>991</v>
      </c>
      <c r="G1153" s="259" t="s">
        <v>1013</v>
      </c>
      <c r="H1153" s="259" t="s">
        <v>6</v>
      </c>
      <c r="I1153" s="259" t="s">
        <v>1015</v>
      </c>
      <c r="J1153" s="259" t="s">
        <v>12</v>
      </c>
      <c r="K1153" s="259" t="s">
        <v>5</v>
      </c>
      <c r="L1153" s="259" t="s">
        <v>5861</v>
      </c>
      <c r="M1153" s="259" t="s">
        <v>5874</v>
      </c>
      <c r="N1153" s="261" t="s">
        <v>8448</v>
      </c>
      <c r="O1153" s="259"/>
    </row>
    <row r="1154" spans="1:15" x14ac:dyDescent="0.3">
      <c r="A1154" s="259" t="s">
        <v>7</v>
      </c>
      <c r="B1154" s="261" t="s">
        <v>854</v>
      </c>
      <c r="C1154" s="261" t="s">
        <v>7700</v>
      </c>
      <c r="D1154" s="261" t="s">
        <v>11</v>
      </c>
      <c r="E1154" s="261" t="s">
        <v>10</v>
      </c>
      <c r="F1154" s="259" t="s">
        <v>849</v>
      </c>
      <c r="G1154" s="259" t="s">
        <v>853</v>
      </c>
      <c r="H1154" s="259" t="s">
        <v>6</v>
      </c>
      <c r="I1154" s="259" t="s">
        <v>855</v>
      </c>
      <c r="J1154" s="259" t="s">
        <v>12</v>
      </c>
      <c r="K1154" s="259" t="s">
        <v>5</v>
      </c>
      <c r="L1154" s="259" t="s">
        <v>5861</v>
      </c>
      <c r="M1154" s="259" t="s">
        <v>6095</v>
      </c>
      <c r="N1154" s="261" t="s">
        <v>8448</v>
      </c>
      <c r="O1154" s="259"/>
    </row>
    <row r="1155" spans="1:15" x14ac:dyDescent="0.3">
      <c r="A1155" s="259" t="s">
        <v>7</v>
      </c>
      <c r="B1155" s="261" t="s">
        <v>3094</v>
      </c>
      <c r="C1155" s="261" t="s">
        <v>7700</v>
      </c>
      <c r="D1155" s="261" t="s">
        <v>11</v>
      </c>
      <c r="E1155" s="261" t="s">
        <v>10</v>
      </c>
      <c r="F1155" s="259" t="s">
        <v>3092</v>
      </c>
      <c r="G1155" s="259" t="s">
        <v>3093</v>
      </c>
      <c r="H1155" s="259" t="s">
        <v>6</v>
      </c>
      <c r="I1155" s="259" t="s">
        <v>3095</v>
      </c>
      <c r="J1155" s="259" t="s">
        <v>12</v>
      </c>
      <c r="K1155" s="259" t="s">
        <v>5</v>
      </c>
      <c r="L1155" s="259" t="s">
        <v>5861</v>
      </c>
      <c r="M1155" s="259" t="s">
        <v>6215</v>
      </c>
      <c r="N1155" s="261" t="s">
        <v>8448</v>
      </c>
      <c r="O1155" s="259"/>
    </row>
    <row r="1156" spans="1:15" x14ac:dyDescent="0.3">
      <c r="A1156" s="259" t="s">
        <v>7</v>
      </c>
      <c r="B1156" s="261" t="s">
        <v>292</v>
      </c>
      <c r="C1156" s="261" t="s">
        <v>7700</v>
      </c>
      <c r="D1156" s="261" t="s">
        <v>11</v>
      </c>
      <c r="E1156" s="261" t="s">
        <v>10</v>
      </c>
      <c r="F1156" s="259" t="s">
        <v>290</v>
      </c>
      <c r="G1156" s="259" t="s">
        <v>291</v>
      </c>
      <c r="H1156" s="259" t="s">
        <v>6</v>
      </c>
      <c r="I1156" s="259" t="s">
        <v>293</v>
      </c>
      <c r="J1156" s="259" t="s">
        <v>12</v>
      </c>
      <c r="K1156" s="259" t="s">
        <v>5</v>
      </c>
      <c r="L1156" s="259" t="s">
        <v>5861</v>
      </c>
      <c r="M1156" s="259" t="s">
        <v>6004</v>
      </c>
      <c r="N1156" s="261" t="s">
        <v>8448</v>
      </c>
      <c r="O1156" s="259"/>
    </row>
    <row r="1157" spans="1:15" x14ac:dyDescent="0.3">
      <c r="A1157" s="259" t="s">
        <v>7</v>
      </c>
      <c r="B1157" s="261" t="s">
        <v>1017</v>
      </c>
      <c r="C1157" s="261" t="s">
        <v>7700</v>
      </c>
      <c r="D1157" s="261" t="s">
        <v>11</v>
      </c>
      <c r="E1157" s="261" t="s">
        <v>10</v>
      </c>
      <c r="F1157" s="259" t="s">
        <v>991</v>
      </c>
      <c r="G1157" s="259" t="s">
        <v>1016</v>
      </c>
      <c r="H1157" s="259" t="s">
        <v>6</v>
      </c>
      <c r="I1157" s="259" t="s">
        <v>1018</v>
      </c>
      <c r="J1157" s="259" t="s">
        <v>12</v>
      </c>
      <c r="K1157" s="259" t="s">
        <v>5</v>
      </c>
      <c r="L1157" s="259" t="s">
        <v>5861</v>
      </c>
      <c r="M1157" s="259" t="s">
        <v>5874</v>
      </c>
      <c r="N1157" s="261" t="s">
        <v>8448</v>
      </c>
      <c r="O1157" s="259"/>
    </row>
    <row r="1158" spans="1:15" x14ac:dyDescent="0.3">
      <c r="A1158" s="259" t="s">
        <v>7</v>
      </c>
      <c r="B1158" s="261" t="s">
        <v>1525</v>
      </c>
      <c r="C1158" s="261" t="s">
        <v>67</v>
      </c>
      <c r="D1158" s="261" t="s">
        <v>11</v>
      </c>
      <c r="E1158" s="261" t="s">
        <v>10</v>
      </c>
      <c r="F1158" s="259" t="s">
        <v>1523</v>
      </c>
      <c r="G1158" s="259" t="s">
        <v>1524</v>
      </c>
      <c r="H1158" s="259" t="s">
        <v>6</v>
      </c>
      <c r="I1158" s="259" t="s">
        <v>1526</v>
      </c>
      <c r="J1158" s="259" t="s">
        <v>12</v>
      </c>
      <c r="K1158" s="259" t="s">
        <v>5</v>
      </c>
      <c r="L1158" s="259" t="s">
        <v>5861</v>
      </c>
      <c r="M1158" s="259" t="s">
        <v>6143</v>
      </c>
      <c r="N1158" s="261" t="s">
        <v>8448</v>
      </c>
      <c r="O1158" s="259"/>
    </row>
    <row r="1159" spans="1:15" x14ac:dyDescent="0.3">
      <c r="A1159" s="259" t="s">
        <v>7</v>
      </c>
      <c r="B1159" s="261" t="s">
        <v>758</v>
      </c>
      <c r="C1159" s="261" t="s">
        <v>7700</v>
      </c>
      <c r="D1159" s="261" t="s">
        <v>11</v>
      </c>
      <c r="E1159" s="261" t="s">
        <v>10</v>
      </c>
      <c r="F1159" s="259" t="s">
        <v>750</v>
      </c>
      <c r="G1159" s="259" t="s">
        <v>757</v>
      </c>
      <c r="H1159" s="259" t="s">
        <v>6</v>
      </c>
      <c r="I1159" s="259" t="s">
        <v>759</v>
      </c>
      <c r="J1159" s="259" t="s">
        <v>12</v>
      </c>
      <c r="K1159" s="259" t="s">
        <v>5</v>
      </c>
      <c r="L1159" s="259" t="s">
        <v>5861</v>
      </c>
      <c r="M1159" s="259" t="s">
        <v>6091</v>
      </c>
      <c r="N1159" s="261" t="s">
        <v>8448</v>
      </c>
      <c r="O1159" s="259"/>
    </row>
    <row r="1160" spans="1:15" x14ac:dyDescent="0.3">
      <c r="A1160" s="259" t="s">
        <v>7</v>
      </c>
      <c r="B1160" s="261" t="s">
        <v>3047</v>
      </c>
      <c r="C1160" s="261" t="s">
        <v>7700</v>
      </c>
      <c r="D1160" s="261" t="s">
        <v>11</v>
      </c>
      <c r="E1160" s="261" t="s">
        <v>10</v>
      </c>
      <c r="F1160" s="259" t="s">
        <v>2988</v>
      </c>
      <c r="G1160" s="259" t="s">
        <v>3046</v>
      </c>
      <c r="H1160" s="259" t="s">
        <v>6</v>
      </c>
      <c r="I1160" s="259" t="s">
        <v>3048</v>
      </c>
      <c r="J1160" s="259" t="s">
        <v>12</v>
      </c>
      <c r="K1160" s="259" t="s">
        <v>5</v>
      </c>
      <c r="L1160" s="259" t="s">
        <v>5861</v>
      </c>
      <c r="M1160" s="259" t="s">
        <v>6181</v>
      </c>
      <c r="N1160" s="261" t="s">
        <v>8448</v>
      </c>
      <c r="O1160" s="259"/>
    </row>
    <row r="1161" spans="1:15" x14ac:dyDescent="0.3">
      <c r="A1161" s="259" t="s">
        <v>7</v>
      </c>
      <c r="B1161" s="261" t="s">
        <v>2279</v>
      </c>
      <c r="C1161" s="261" t="s">
        <v>7700</v>
      </c>
      <c r="D1161" s="261" t="s">
        <v>11</v>
      </c>
      <c r="E1161" s="261" t="s">
        <v>10</v>
      </c>
      <c r="F1161" s="259" t="s">
        <v>2208</v>
      </c>
      <c r="G1161" s="259" t="s">
        <v>2278</v>
      </c>
      <c r="H1161" s="259" t="s">
        <v>6</v>
      </c>
      <c r="I1161" s="259" t="s">
        <v>2280</v>
      </c>
      <c r="J1161" s="259" t="s">
        <v>12</v>
      </c>
      <c r="K1161" s="259" t="s">
        <v>5</v>
      </c>
      <c r="L1161" s="259" t="s">
        <v>5861</v>
      </c>
      <c r="M1161" s="259" t="s">
        <v>6169</v>
      </c>
      <c r="N1161" s="261" t="s">
        <v>8448</v>
      </c>
      <c r="O1161" s="259"/>
    </row>
    <row r="1162" spans="1:15" x14ac:dyDescent="0.3">
      <c r="A1162" s="259" t="s">
        <v>7</v>
      </c>
      <c r="B1162" s="261" t="s">
        <v>1594</v>
      </c>
      <c r="C1162" s="261" t="s">
        <v>7700</v>
      </c>
      <c r="D1162" s="261" t="s">
        <v>11</v>
      </c>
      <c r="E1162" s="261" t="s">
        <v>10</v>
      </c>
      <c r="F1162" s="259" t="s">
        <v>1592</v>
      </c>
      <c r="G1162" s="259" t="s">
        <v>1593</v>
      </c>
      <c r="H1162" s="259" t="s">
        <v>6</v>
      </c>
      <c r="I1162" s="259" t="s">
        <v>1595</v>
      </c>
      <c r="J1162" s="259" t="s">
        <v>12</v>
      </c>
      <c r="K1162" s="259" t="s">
        <v>5</v>
      </c>
      <c r="L1162" s="259" t="s">
        <v>5861</v>
      </c>
      <c r="M1162" s="259" t="s">
        <v>6152</v>
      </c>
      <c r="N1162" s="261" t="s">
        <v>8448</v>
      </c>
      <c r="O1162" s="259"/>
    </row>
    <row r="1163" spans="1:15" x14ac:dyDescent="0.3">
      <c r="A1163" s="259" t="s">
        <v>834</v>
      </c>
      <c r="B1163" s="261" t="s">
        <v>835</v>
      </c>
      <c r="C1163" s="261" t="s">
        <v>67</v>
      </c>
      <c r="D1163" s="261" t="s">
        <v>11</v>
      </c>
      <c r="E1163" s="261" t="s">
        <v>836</v>
      </c>
      <c r="F1163" s="259" t="s">
        <v>808</v>
      </c>
      <c r="G1163" s="259" t="s">
        <v>833</v>
      </c>
      <c r="H1163" s="259" t="s">
        <v>6</v>
      </c>
      <c r="I1163" s="259" t="s">
        <v>838</v>
      </c>
      <c r="J1163" s="259" t="s">
        <v>837</v>
      </c>
      <c r="K1163" s="259" t="s">
        <v>5</v>
      </c>
      <c r="L1163" s="259" t="s">
        <v>5861</v>
      </c>
      <c r="M1163" s="259" t="s">
        <v>5915</v>
      </c>
      <c r="N1163" s="261" t="s">
        <v>8448</v>
      </c>
      <c r="O1163" s="259"/>
    </row>
    <row r="1164" spans="1:15" x14ac:dyDescent="0.3">
      <c r="A1164" s="259" t="s">
        <v>78</v>
      </c>
      <c r="B1164" s="261" t="s">
        <v>79</v>
      </c>
      <c r="C1164" s="261" t="s">
        <v>7700</v>
      </c>
      <c r="D1164" s="261" t="s">
        <v>11</v>
      </c>
      <c r="E1164" s="261" t="s">
        <v>10</v>
      </c>
      <c r="F1164" s="259" t="s">
        <v>76</v>
      </c>
      <c r="G1164" s="259" t="s">
        <v>77</v>
      </c>
      <c r="H1164" s="259" t="s">
        <v>6</v>
      </c>
      <c r="I1164" s="259" t="s">
        <v>80</v>
      </c>
      <c r="J1164" s="259" t="s">
        <v>17</v>
      </c>
      <c r="K1164" s="259" t="s">
        <v>5</v>
      </c>
      <c r="L1164" s="259" t="s">
        <v>5861</v>
      </c>
      <c r="M1164" s="259" t="s">
        <v>6032</v>
      </c>
      <c r="N1164" s="261" t="s">
        <v>8448</v>
      </c>
      <c r="O1164" s="259"/>
    </row>
    <row r="1165" spans="1:15" x14ac:dyDescent="0.3">
      <c r="A1165" s="259" t="s">
        <v>78</v>
      </c>
      <c r="B1165" s="261" t="s">
        <v>137</v>
      </c>
      <c r="C1165" s="261" t="s">
        <v>67</v>
      </c>
      <c r="D1165" s="261" t="s">
        <v>11</v>
      </c>
      <c r="E1165" s="261" t="s">
        <v>10</v>
      </c>
      <c r="F1165" s="259" t="s">
        <v>76</v>
      </c>
      <c r="G1165" s="259" t="s">
        <v>136</v>
      </c>
      <c r="H1165" s="259" t="s">
        <v>6</v>
      </c>
      <c r="I1165" s="259" t="s">
        <v>138</v>
      </c>
      <c r="J1165" s="259" t="s">
        <v>17</v>
      </c>
      <c r="K1165" s="259" t="s">
        <v>5</v>
      </c>
      <c r="L1165" s="259" t="s">
        <v>5861</v>
      </c>
      <c r="M1165" s="259" t="s">
        <v>6032</v>
      </c>
      <c r="N1165" s="261" t="s">
        <v>8448</v>
      </c>
      <c r="O1165" s="259"/>
    </row>
    <row r="1166" spans="1:15" x14ac:dyDescent="0.3">
      <c r="A1166" s="259" t="s">
        <v>78</v>
      </c>
      <c r="B1166" s="261" t="s">
        <v>82</v>
      </c>
      <c r="C1166" s="261" t="s">
        <v>7700</v>
      </c>
      <c r="D1166" s="261" t="s">
        <v>11</v>
      </c>
      <c r="E1166" s="261" t="s">
        <v>10</v>
      </c>
      <c r="F1166" s="259" t="s">
        <v>76</v>
      </c>
      <c r="G1166" s="259" t="s">
        <v>81</v>
      </c>
      <c r="H1166" s="259" t="s">
        <v>6</v>
      </c>
      <c r="I1166" s="259" t="s">
        <v>83</v>
      </c>
      <c r="J1166" s="259" t="s">
        <v>17</v>
      </c>
      <c r="K1166" s="259" t="s">
        <v>5</v>
      </c>
      <c r="L1166" s="259" t="s">
        <v>5861</v>
      </c>
      <c r="M1166" s="259" t="s">
        <v>6032</v>
      </c>
      <c r="N1166" s="261" t="s">
        <v>8448</v>
      </c>
      <c r="O1166" s="259"/>
    </row>
    <row r="1167" spans="1:15" x14ac:dyDescent="0.3">
      <c r="A1167" s="259" t="s">
        <v>78</v>
      </c>
      <c r="B1167" s="261" t="s">
        <v>140</v>
      </c>
      <c r="C1167" s="261" t="s">
        <v>67</v>
      </c>
      <c r="D1167" s="261" t="s">
        <v>11</v>
      </c>
      <c r="E1167" s="261" t="s">
        <v>10</v>
      </c>
      <c r="F1167" s="259" t="s">
        <v>76</v>
      </c>
      <c r="G1167" s="259" t="s">
        <v>139</v>
      </c>
      <c r="H1167" s="259" t="s">
        <v>6</v>
      </c>
      <c r="I1167" s="259" t="s">
        <v>141</v>
      </c>
      <c r="J1167" s="259" t="s">
        <v>17</v>
      </c>
      <c r="K1167" s="259" t="s">
        <v>5</v>
      </c>
      <c r="L1167" s="259" t="s">
        <v>5861</v>
      </c>
      <c r="M1167" s="259" t="s">
        <v>6032</v>
      </c>
      <c r="N1167" s="261" t="s">
        <v>8448</v>
      </c>
      <c r="O1167" s="259"/>
    </row>
    <row r="1168" spans="1:15" x14ac:dyDescent="0.3">
      <c r="A1168" s="259" t="s">
        <v>78</v>
      </c>
      <c r="B1168" s="261" t="s">
        <v>85</v>
      </c>
      <c r="C1168" s="261" t="s">
        <v>7700</v>
      </c>
      <c r="D1168" s="261" t="s">
        <v>11</v>
      </c>
      <c r="E1168" s="261" t="s">
        <v>10</v>
      </c>
      <c r="F1168" s="259" t="s">
        <v>76</v>
      </c>
      <c r="G1168" s="259" t="s">
        <v>84</v>
      </c>
      <c r="H1168" s="259" t="s">
        <v>6</v>
      </c>
      <c r="I1168" s="259" t="s">
        <v>86</v>
      </c>
      <c r="J1168" s="259" t="s">
        <v>17</v>
      </c>
      <c r="K1168" s="259" t="s">
        <v>5</v>
      </c>
      <c r="L1168" s="259" t="s">
        <v>5861</v>
      </c>
      <c r="M1168" s="259" t="s">
        <v>6032</v>
      </c>
      <c r="N1168" s="261" t="s">
        <v>8448</v>
      </c>
      <c r="O1168" s="259"/>
    </row>
    <row r="1169" spans="1:15" x14ac:dyDescent="0.3">
      <c r="A1169" s="259" t="s">
        <v>78</v>
      </c>
      <c r="B1169" s="261" t="s">
        <v>2297</v>
      </c>
      <c r="C1169" s="261" t="s">
        <v>67</v>
      </c>
      <c r="D1169" s="261" t="s">
        <v>11</v>
      </c>
      <c r="E1169" s="261" t="s">
        <v>10</v>
      </c>
      <c r="F1169" s="259" t="s">
        <v>2208</v>
      </c>
      <c r="G1169" s="259" t="s">
        <v>2296</v>
      </c>
      <c r="H1169" s="259" t="s">
        <v>6</v>
      </c>
      <c r="I1169" s="259" t="s">
        <v>2298</v>
      </c>
      <c r="J1169" s="259" t="s">
        <v>17</v>
      </c>
      <c r="K1169" s="259" t="s">
        <v>5</v>
      </c>
      <c r="L1169" s="259" t="s">
        <v>5861</v>
      </c>
      <c r="M1169" s="259" t="s">
        <v>8090</v>
      </c>
      <c r="N1169" s="261" t="s">
        <v>8448</v>
      </c>
      <c r="O1169" s="259"/>
    </row>
    <row r="1170" spans="1:15" x14ac:dyDescent="0.3">
      <c r="A1170" s="259" t="s">
        <v>78</v>
      </c>
      <c r="B1170" s="261" t="s">
        <v>2213</v>
      </c>
      <c r="C1170" s="261" t="s">
        <v>7700</v>
      </c>
      <c r="D1170" s="261" t="s">
        <v>11</v>
      </c>
      <c r="E1170" s="261" t="s">
        <v>10</v>
      </c>
      <c r="F1170" s="259" t="s">
        <v>2208</v>
      </c>
      <c r="G1170" s="259" t="s">
        <v>2212</v>
      </c>
      <c r="H1170" s="259" t="s">
        <v>6</v>
      </c>
      <c r="I1170" s="259" t="s">
        <v>2214</v>
      </c>
      <c r="J1170" s="259" t="s">
        <v>17</v>
      </c>
      <c r="K1170" s="259" t="s">
        <v>5</v>
      </c>
      <c r="L1170" s="259" t="s">
        <v>5861</v>
      </c>
      <c r="M1170" s="259" t="s">
        <v>8090</v>
      </c>
      <c r="N1170" s="261" t="s">
        <v>8448</v>
      </c>
      <c r="O1170" s="259"/>
    </row>
    <row r="1171" spans="1:15" x14ac:dyDescent="0.3">
      <c r="A1171" s="259" t="s">
        <v>78</v>
      </c>
      <c r="B1171" s="261" t="s">
        <v>88</v>
      </c>
      <c r="C1171" s="261" t="s">
        <v>7700</v>
      </c>
      <c r="D1171" s="261" t="s">
        <v>11</v>
      </c>
      <c r="E1171" s="261" t="s">
        <v>10</v>
      </c>
      <c r="F1171" s="259" t="s">
        <v>76</v>
      </c>
      <c r="G1171" s="259" t="s">
        <v>87</v>
      </c>
      <c r="H1171" s="259" t="s">
        <v>6</v>
      </c>
      <c r="I1171" s="259" t="s">
        <v>89</v>
      </c>
      <c r="J1171" s="259" t="s">
        <v>17</v>
      </c>
      <c r="K1171" s="259" t="s">
        <v>5</v>
      </c>
      <c r="L1171" s="259" t="s">
        <v>5861</v>
      </c>
      <c r="M1171" s="259" t="s">
        <v>6032</v>
      </c>
      <c r="N1171" s="261" t="s">
        <v>8448</v>
      </c>
      <c r="O1171" s="259"/>
    </row>
    <row r="1172" spans="1:15" x14ac:dyDescent="0.3">
      <c r="A1172" s="259" t="s">
        <v>78</v>
      </c>
      <c r="B1172" s="261" t="s">
        <v>164</v>
      </c>
      <c r="C1172" s="261" t="s">
        <v>67</v>
      </c>
      <c r="D1172" s="261" t="s">
        <v>11</v>
      </c>
      <c r="E1172" s="261" t="s">
        <v>10</v>
      </c>
      <c r="F1172" s="259" t="s">
        <v>76</v>
      </c>
      <c r="G1172" s="259" t="s">
        <v>163</v>
      </c>
      <c r="H1172" s="259" t="s">
        <v>6</v>
      </c>
      <c r="I1172" s="259" t="s">
        <v>165</v>
      </c>
      <c r="J1172" s="259" t="s">
        <v>17</v>
      </c>
      <c r="K1172" s="259" t="s">
        <v>5</v>
      </c>
      <c r="L1172" s="259" t="s">
        <v>5861</v>
      </c>
      <c r="M1172" s="259" t="s">
        <v>6032</v>
      </c>
      <c r="N1172" s="261" t="s">
        <v>8448</v>
      </c>
      <c r="O1172" s="259"/>
    </row>
    <row r="1173" spans="1:15" x14ac:dyDescent="0.3">
      <c r="A1173" s="259" t="s">
        <v>78</v>
      </c>
      <c r="B1173" s="261" t="s">
        <v>91</v>
      </c>
      <c r="C1173" s="261" t="s">
        <v>7700</v>
      </c>
      <c r="D1173" s="261" t="s">
        <v>11</v>
      </c>
      <c r="E1173" s="261" t="s">
        <v>10</v>
      </c>
      <c r="F1173" s="259" t="s">
        <v>76</v>
      </c>
      <c r="G1173" s="259" t="s">
        <v>90</v>
      </c>
      <c r="H1173" s="259" t="s">
        <v>6</v>
      </c>
      <c r="I1173" s="259" t="s">
        <v>92</v>
      </c>
      <c r="J1173" s="259" t="s">
        <v>17</v>
      </c>
      <c r="K1173" s="259" t="s">
        <v>5</v>
      </c>
      <c r="L1173" s="259" t="s">
        <v>5861</v>
      </c>
      <c r="M1173" s="259" t="s">
        <v>6032</v>
      </c>
      <c r="N1173" s="261" t="s">
        <v>8448</v>
      </c>
      <c r="O1173" s="259"/>
    </row>
    <row r="1174" spans="1:15" x14ac:dyDescent="0.3">
      <c r="A1174" s="259" t="s">
        <v>78</v>
      </c>
      <c r="B1174" s="261" t="s">
        <v>631</v>
      </c>
      <c r="C1174" s="261" t="s">
        <v>67</v>
      </c>
      <c r="D1174" s="261" t="s">
        <v>11</v>
      </c>
      <c r="E1174" s="261" t="s">
        <v>10</v>
      </c>
      <c r="F1174" s="259" t="s">
        <v>617</v>
      </c>
      <c r="G1174" s="259" t="s">
        <v>630</v>
      </c>
      <c r="H1174" s="259" t="s">
        <v>6</v>
      </c>
      <c r="I1174" s="259" t="s">
        <v>632</v>
      </c>
      <c r="J1174" s="259" t="s">
        <v>17</v>
      </c>
      <c r="K1174" s="259" t="s">
        <v>5</v>
      </c>
      <c r="L1174" s="259" t="s">
        <v>5861</v>
      </c>
      <c r="M1174" s="259" t="s">
        <v>6073</v>
      </c>
      <c r="N1174" s="261" t="s">
        <v>8448</v>
      </c>
      <c r="O1174" s="259"/>
    </row>
    <row r="1175" spans="1:15" x14ac:dyDescent="0.3">
      <c r="A1175" s="259" t="s">
        <v>78</v>
      </c>
      <c r="B1175" s="261" t="s">
        <v>637</v>
      </c>
      <c r="C1175" s="261" t="s">
        <v>67</v>
      </c>
      <c r="D1175" s="261" t="s">
        <v>11</v>
      </c>
      <c r="E1175" s="261" t="s">
        <v>10</v>
      </c>
      <c r="F1175" s="259" t="s">
        <v>617</v>
      </c>
      <c r="G1175" s="259" t="s">
        <v>636</v>
      </c>
      <c r="H1175" s="259" t="s">
        <v>6</v>
      </c>
      <c r="I1175" s="259" t="s">
        <v>638</v>
      </c>
      <c r="J1175" s="259" t="s">
        <v>17</v>
      </c>
      <c r="K1175" s="259" t="s">
        <v>5</v>
      </c>
      <c r="L1175" s="259" t="s">
        <v>5861</v>
      </c>
      <c r="M1175" s="259" t="s">
        <v>6073</v>
      </c>
      <c r="N1175" s="261" t="s">
        <v>8448</v>
      </c>
      <c r="O1175" s="259"/>
    </row>
    <row r="1176" spans="1:15" x14ac:dyDescent="0.3">
      <c r="A1176" s="259" t="s">
        <v>78</v>
      </c>
      <c r="B1176" s="261" t="s">
        <v>640</v>
      </c>
      <c r="C1176" s="261" t="s">
        <v>67</v>
      </c>
      <c r="D1176" s="261" t="s">
        <v>11</v>
      </c>
      <c r="E1176" s="261" t="s">
        <v>10</v>
      </c>
      <c r="F1176" s="259" t="s">
        <v>617</v>
      </c>
      <c r="G1176" s="259" t="s">
        <v>639</v>
      </c>
      <c r="H1176" s="259" t="s">
        <v>6</v>
      </c>
      <c r="I1176" s="259" t="s">
        <v>641</v>
      </c>
      <c r="J1176" s="259" t="s">
        <v>17</v>
      </c>
      <c r="K1176" s="259" t="s">
        <v>5</v>
      </c>
      <c r="L1176" s="259" t="s">
        <v>5861</v>
      </c>
      <c r="M1176" s="259" t="s">
        <v>6073</v>
      </c>
      <c r="N1176" s="261" t="s">
        <v>8448</v>
      </c>
      <c r="O1176" s="259"/>
    </row>
    <row r="1177" spans="1:15" x14ac:dyDescent="0.3">
      <c r="A1177" s="259" t="s">
        <v>78</v>
      </c>
      <c r="B1177" s="261" t="s">
        <v>94</v>
      </c>
      <c r="C1177" s="261" t="s">
        <v>7700</v>
      </c>
      <c r="D1177" s="261" t="s">
        <v>11</v>
      </c>
      <c r="E1177" s="261" t="s">
        <v>10</v>
      </c>
      <c r="F1177" s="259" t="s">
        <v>76</v>
      </c>
      <c r="G1177" s="259" t="s">
        <v>93</v>
      </c>
      <c r="H1177" s="259" t="s">
        <v>6</v>
      </c>
      <c r="I1177" s="259" t="s">
        <v>95</v>
      </c>
      <c r="J1177" s="259" t="s">
        <v>17</v>
      </c>
      <c r="K1177" s="259" t="s">
        <v>5</v>
      </c>
      <c r="L1177" s="259" t="s">
        <v>5861</v>
      </c>
      <c r="M1177" s="259" t="s">
        <v>6032</v>
      </c>
      <c r="N1177" s="261" t="s">
        <v>8448</v>
      </c>
      <c r="O1177" s="259"/>
    </row>
    <row r="1178" spans="1:15" x14ac:dyDescent="0.3">
      <c r="A1178" s="259" t="s">
        <v>78</v>
      </c>
      <c r="B1178" s="261" t="s">
        <v>2216</v>
      </c>
      <c r="C1178" s="261" t="s">
        <v>7700</v>
      </c>
      <c r="D1178" s="261" t="s">
        <v>11</v>
      </c>
      <c r="E1178" s="261" t="s">
        <v>10</v>
      </c>
      <c r="F1178" s="259" t="s">
        <v>2208</v>
      </c>
      <c r="G1178" s="259" t="s">
        <v>2215</v>
      </c>
      <c r="H1178" s="259" t="s">
        <v>6</v>
      </c>
      <c r="I1178" s="259" t="s">
        <v>2217</v>
      </c>
      <c r="J1178" s="259" t="s">
        <v>17</v>
      </c>
      <c r="K1178" s="259" t="s">
        <v>5</v>
      </c>
      <c r="L1178" s="259" t="s">
        <v>5861</v>
      </c>
      <c r="M1178" s="259" t="s">
        <v>8090</v>
      </c>
      <c r="N1178" s="261" t="s">
        <v>8448</v>
      </c>
      <c r="O1178" s="259"/>
    </row>
    <row r="1179" spans="1:15" x14ac:dyDescent="0.3">
      <c r="A1179" s="259" t="s">
        <v>78</v>
      </c>
      <c r="B1179" s="261" t="s">
        <v>146</v>
      </c>
      <c r="C1179" s="261" t="s">
        <v>67</v>
      </c>
      <c r="D1179" s="261" t="s">
        <v>11</v>
      </c>
      <c r="E1179" s="261" t="s">
        <v>10</v>
      </c>
      <c r="F1179" s="259" t="s">
        <v>76</v>
      </c>
      <c r="G1179" s="259" t="s">
        <v>145</v>
      </c>
      <c r="H1179" s="259" t="s">
        <v>6</v>
      </c>
      <c r="I1179" s="259" t="s">
        <v>147</v>
      </c>
      <c r="J1179" s="259" t="s">
        <v>17</v>
      </c>
      <c r="K1179" s="259" t="s">
        <v>5</v>
      </c>
      <c r="L1179" s="259" t="s">
        <v>5861</v>
      </c>
      <c r="M1179" s="259" t="s">
        <v>6032</v>
      </c>
      <c r="N1179" s="261" t="s">
        <v>8448</v>
      </c>
      <c r="O1179" s="259"/>
    </row>
    <row r="1180" spans="1:15" x14ac:dyDescent="0.3">
      <c r="A1180" s="259" t="s">
        <v>78</v>
      </c>
      <c r="B1180" s="261" t="s">
        <v>97</v>
      </c>
      <c r="C1180" s="261" t="s">
        <v>7700</v>
      </c>
      <c r="D1180" s="261" t="s">
        <v>11</v>
      </c>
      <c r="E1180" s="261" t="s">
        <v>10</v>
      </c>
      <c r="F1180" s="259" t="s">
        <v>76</v>
      </c>
      <c r="G1180" s="259" t="s">
        <v>96</v>
      </c>
      <c r="H1180" s="259" t="s">
        <v>6</v>
      </c>
      <c r="I1180" s="259" t="s">
        <v>98</v>
      </c>
      <c r="J1180" s="259" t="s">
        <v>17</v>
      </c>
      <c r="K1180" s="259" t="s">
        <v>5</v>
      </c>
      <c r="L1180" s="259" t="s">
        <v>5861</v>
      </c>
      <c r="M1180" s="259" t="s">
        <v>6032</v>
      </c>
      <c r="N1180" s="261" t="s">
        <v>8448</v>
      </c>
      <c r="O1180" s="259"/>
    </row>
    <row r="1181" spans="1:15" x14ac:dyDescent="0.3">
      <c r="A1181" s="259" t="s">
        <v>78</v>
      </c>
      <c r="B1181" s="261" t="s">
        <v>647</v>
      </c>
      <c r="C1181" s="261" t="s">
        <v>7700</v>
      </c>
      <c r="D1181" s="261" t="s">
        <v>11</v>
      </c>
      <c r="E1181" s="261" t="s">
        <v>10</v>
      </c>
      <c r="F1181" s="259" t="s">
        <v>645</v>
      </c>
      <c r="G1181" s="259" t="s">
        <v>646</v>
      </c>
      <c r="H1181" s="259" t="s">
        <v>6</v>
      </c>
      <c r="I1181" s="259" t="s">
        <v>648</v>
      </c>
      <c r="J1181" s="259" t="s">
        <v>17</v>
      </c>
      <c r="K1181" s="259" t="s">
        <v>5</v>
      </c>
      <c r="L1181" s="259" t="s">
        <v>5861</v>
      </c>
      <c r="M1181" s="259" t="s">
        <v>6076</v>
      </c>
      <c r="N1181" s="261" t="s">
        <v>8448</v>
      </c>
      <c r="O1181" s="259"/>
    </row>
    <row r="1182" spans="1:15" x14ac:dyDescent="0.3">
      <c r="A1182" s="259" t="s">
        <v>78</v>
      </c>
      <c r="B1182" s="261" t="s">
        <v>2225</v>
      </c>
      <c r="C1182" s="261" t="s">
        <v>7700</v>
      </c>
      <c r="D1182" s="261" t="s">
        <v>11</v>
      </c>
      <c r="E1182" s="261" t="s">
        <v>10</v>
      </c>
      <c r="F1182" s="259" t="s">
        <v>2208</v>
      </c>
      <c r="G1182" s="259" t="s">
        <v>2224</v>
      </c>
      <c r="H1182" s="259" t="s">
        <v>6</v>
      </c>
      <c r="I1182" s="259" t="s">
        <v>2226</v>
      </c>
      <c r="J1182" s="259" t="s">
        <v>17</v>
      </c>
      <c r="K1182" s="259" t="s">
        <v>5</v>
      </c>
      <c r="L1182" s="259" t="s">
        <v>5861</v>
      </c>
      <c r="M1182" s="259" t="s">
        <v>8090</v>
      </c>
      <c r="N1182" s="261" t="s">
        <v>8448</v>
      </c>
      <c r="O1182" s="259"/>
    </row>
    <row r="1183" spans="1:15" x14ac:dyDescent="0.3">
      <c r="A1183" s="259" t="s">
        <v>78</v>
      </c>
      <c r="B1183" s="262" t="s">
        <v>152</v>
      </c>
      <c r="C1183" s="261" t="s">
        <v>7700</v>
      </c>
      <c r="D1183" s="261" t="s">
        <v>11</v>
      </c>
      <c r="E1183" s="261" t="s">
        <v>10</v>
      </c>
      <c r="F1183" s="259" t="s">
        <v>76</v>
      </c>
      <c r="G1183" s="259" t="s">
        <v>151</v>
      </c>
      <c r="H1183" s="259" t="s">
        <v>6</v>
      </c>
      <c r="I1183" s="259" t="s">
        <v>153</v>
      </c>
      <c r="J1183" s="259" t="s">
        <v>17</v>
      </c>
      <c r="K1183" s="259" t="s">
        <v>5</v>
      </c>
      <c r="L1183" s="259" t="s">
        <v>5861</v>
      </c>
      <c r="M1183" s="259" t="s">
        <v>6032</v>
      </c>
      <c r="N1183" s="261" t="s">
        <v>8448</v>
      </c>
      <c r="O1183" s="259" t="s">
        <v>8092</v>
      </c>
    </row>
    <row r="1184" spans="1:15" x14ac:dyDescent="0.3">
      <c r="A1184" s="259" t="s">
        <v>78</v>
      </c>
      <c r="B1184" s="261" t="s">
        <v>2303</v>
      </c>
      <c r="C1184" s="261" t="s">
        <v>67</v>
      </c>
      <c r="D1184" s="261" t="s">
        <v>11</v>
      </c>
      <c r="E1184" s="261" t="s">
        <v>10</v>
      </c>
      <c r="F1184" s="259" t="s">
        <v>2208</v>
      </c>
      <c r="G1184" s="259" t="s">
        <v>2302</v>
      </c>
      <c r="H1184" s="259" t="s">
        <v>6</v>
      </c>
      <c r="I1184" s="259" t="s">
        <v>2304</v>
      </c>
      <c r="J1184" s="259" t="s">
        <v>17</v>
      </c>
      <c r="K1184" s="259" t="s">
        <v>5</v>
      </c>
      <c r="L1184" s="259" t="s">
        <v>5861</v>
      </c>
      <c r="M1184" s="259" t="s">
        <v>8090</v>
      </c>
      <c r="N1184" s="261" t="s">
        <v>8448</v>
      </c>
      <c r="O1184" s="259"/>
    </row>
    <row r="1185" spans="1:15" x14ac:dyDescent="0.3">
      <c r="A1185" s="259" t="s">
        <v>78</v>
      </c>
      <c r="B1185" s="261" t="s">
        <v>2228</v>
      </c>
      <c r="C1185" s="261" t="s">
        <v>7700</v>
      </c>
      <c r="D1185" s="261" t="s">
        <v>11</v>
      </c>
      <c r="E1185" s="261" t="s">
        <v>10</v>
      </c>
      <c r="F1185" s="259" t="s">
        <v>2208</v>
      </c>
      <c r="G1185" s="259" t="s">
        <v>2227</v>
      </c>
      <c r="H1185" s="259" t="s">
        <v>6</v>
      </c>
      <c r="I1185" s="259" t="s">
        <v>2229</v>
      </c>
      <c r="J1185" s="259" t="s">
        <v>17</v>
      </c>
      <c r="K1185" s="259" t="s">
        <v>5</v>
      </c>
      <c r="L1185" s="259" t="s">
        <v>5861</v>
      </c>
      <c r="M1185" s="259" t="s">
        <v>8090</v>
      </c>
      <c r="N1185" s="261" t="s">
        <v>8448</v>
      </c>
      <c r="O1185" s="259"/>
    </row>
    <row r="1186" spans="1:15" x14ac:dyDescent="0.3">
      <c r="A1186" s="259" t="s">
        <v>78</v>
      </c>
      <c r="B1186" s="262" t="s">
        <v>608</v>
      </c>
      <c r="C1186" s="261" t="s">
        <v>7700</v>
      </c>
      <c r="D1186" s="261" t="s">
        <v>11</v>
      </c>
      <c r="E1186" s="261" t="s">
        <v>10</v>
      </c>
      <c r="F1186" s="259" t="s">
        <v>552</v>
      </c>
      <c r="G1186" s="259" t="s">
        <v>607</v>
      </c>
      <c r="H1186" s="259" t="s">
        <v>6</v>
      </c>
      <c r="I1186" s="259" t="s">
        <v>609</v>
      </c>
      <c r="J1186" s="259" t="s">
        <v>17</v>
      </c>
      <c r="K1186" s="259" t="s">
        <v>5</v>
      </c>
      <c r="L1186" s="259" t="s">
        <v>5861</v>
      </c>
      <c r="M1186" s="259" t="s">
        <v>6069</v>
      </c>
      <c r="N1186" s="261" t="s">
        <v>8448</v>
      </c>
      <c r="O1186" s="259" t="s">
        <v>8092</v>
      </c>
    </row>
    <row r="1187" spans="1:15" x14ac:dyDescent="0.3">
      <c r="A1187" s="259" t="s">
        <v>78</v>
      </c>
      <c r="B1187" s="261" t="s">
        <v>3014</v>
      </c>
      <c r="C1187" s="261" t="s">
        <v>7700</v>
      </c>
      <c r="D1187" s="261" t="s">
        <v>11</v>
      </c>
      <c r="E1187" s="261" t="s">
        <v>10</v>
      </c>
      <c r="F1187" s="259" t="s">
        <v>2988</v>
      </c>
      <c r="G1187" s="259" t="s">
        <v>3013</v>
      </c>
      <c r="H1187" s="259" t="s">
        <v>6</v>
      </c>
      <c r="I1187" s="259" t="s">
        <v>3015</v>
      </c>
      <c r="J1187" s="259" t="s">
        <v>17</v>
      </c>
      <c r="K1187" s="259" t="s">
        <v>5</v>
      </c>
      <c r="L1187" s="259" t="s">
        <v>5861</v>
      </c>
      <c r="M1187" s="259" t="s">
        <v>8171</v>
      </c>
      <c r="N1187" s="261" t="s">
        <v>8448</v>
      </c>
      <c r="O1187" s="259"/>
    </row>
    <row r="1188" spans="1:15" x14ac:dyDescent="0.3">
      <c r="A1188" s="259" t="s">
        <v>78</v>
      </c>
      <c r="B1188" s="261" t="s">
        <v>100</v>
      </c>
      <c r="C1188" s="261" t="s">
        <v>7700</v>
      </c>
      <c r="D1188" s="261" t="s">
        <v>11</v>
      </c>
      <c r="E1188" s="261" t="s">
        <v>10</v>
      </c>
      <c r="F1188" s="259" t="s">
        <v>76</v>
      </c>
      <c r="G1188" s="259" t="s">
        <v>99</v>
      </c>
      <c r="H1188" s="259" t="s">
        <v>6</v>
      </c>
      <c r="I1188" s="259" t="s">
        <v>101</v>
      </c>
      <c r="J1188" s="259" t="s">
        <v>17</v>
      </c>
      <c r="K1188" s="259" t="s">
        <v>5</v>
      </c>
      <c r="L1188" s="259" t="s">
        <v>5861</v>
      </c>
      <c r="M1188" s="259" t="s">
        <v>6032</v>
      </c>
      <c r="N1188" s="261" t="s">
        <v>8448</v>
      </c>
      <c r="O1188" s="259"/>
    </row>
    <row r="1189" spans="1:15" x14ac:dyDescent="0.3">
      <c r="A1189" s="259" t="s">
        <v>78</v>
      </c>
      <c r="B1189" s="261" t="s">
        <v>103</v>
      </c>
      <c r="C1189" s="261" t="s">
        <v>7700</v>
      </c>
      <c r="D1189" s="261" t="s">
        <v>11</v>
      </c>
      <c r="E1189" s="261" t="s">
        <v>10</v>
      </c>
      <c r="F1189" s="259" t="s">
        <v>76</v>
      </c>
      <c r="G1189" s="259" t="s">
        <v>102</v>
      </c>
      <c r="H1189" s="259" t="s">
        <v>6</v>
      </c>
      <c r="I1189" s="259" t="s">
        <v>104</v>
      </c>
      <c r="J1189" s="259" t="s">
        <v>17</v>
      </c>
      <c r="K1189" s="259" t="s">
        <v>5</v>
      </c>
      <c r="L1189" s="259" t="s">
        <v>5861</v>
      </c>
      <c r="M1189" s="259" t="s">
        <v>6032</v>
      </c>
      <c r="N1189" s="261" t="s">
        <v>8448</v>
      </c>
      <c r="O1189" s="259"/>
    </row>
    <row r="1190" spans="1:15" x14ac:dyDescent="0.3">
      <c r="A1190" s="259" t="s">
        <v>78</v>
      </c>
      <c r="B1190" s="261" t="s">
        <v>106</v>
      </c>
      <c r="C1190" s="261" t="s">
        <v>7700</v>
      </c>
      <c r="D1190" s="261" t="s">
        <v>11</v>
      </c>
      <c r="E1190" s="261" t="s">
        <v>10</v>
      </c>
      <c r="F1190" s="259" t="s">
        <v>76</v>
      </c>
      <c r="G1190" s="259" t="s">
        <v>105</v>
      </c>
      <c r="H1190" s="259" t="s">
        <v>6</v>
      </c>
      <c r="I1190" s="259" t="s">
        <v>107</v>
      </c>
      <c r="J1190" s="259" t="s">
        <v>17</v>
      </c>
      <c r="K1190" s="259" t="s">
        <v>5</v>
      </c>
      <c r="L1190" s="259" t="s">
        <v>5861</v>
      </c>
      <c r="M1190" s="259" t="s">
        <v>6032</v>
      </c>
      <c r="N1190" s="261" t="s">
        <v>8448</v>
      </c>
      <c r="O1190" s="259"/>
    </row>
    <row r="1191" spans="1:15" x14ac:dyDescent="0.3">
      <c r="A1191" s="259" t="s">
        <v>78</v>
      </c>
      <c r="B1191" s="261" t="s">
        <v>3026</v>
      </c>
      <c r="C1191" s="261" t="s">
        <v>7700</v>
      </c>
      <c r="D1191" s="261" t="s">
        <v>11</v>
      </c>
      <c r="E1191" s="261" t="s">
        <v>10</v>
      </c>
      <c r="F1191" s="259" t="s">
        <v>2988</v>
      </c>
      <c r="G1191" s="259" t="s">
        <v>3025</v>
      </c>
      <c r="H1191" s="259" t="s">
        <v>6</v>
      </c>
      <c r="I1191" s="259" t="s">
        <v>3027</v>
      </c>
      <c r="J1191" s="259" t="s">
        <v>17</v>
      </c>
      <c r="K1191" s="259" t="s">
        <v>5</v>
      </c>
      <c r="L1191" s="259" t="s">
        <v>5861</v>
      </c>
      <c r="M1191" s="259" t="s">
        <v>8167</v>
      </c>
      <c r="N1191" s="261" t="s">
        <v>8448</v>
      </c>
      <c r="O1191" s="259"/>
    </row>
    <row r="1192" spans="1:15" x14ac:dyDescent="0.3">
      <c r="A1192" s="259" t="s">
        <v>78</v>
      </c>
      <c r="B1192" s="261" t="s">
        <v>3029</v>
      </c>
      <c r="C1192" s="261" t="s">
        <v>7700</v>
      </c>
      <c r="D1192" s="261" t="s">
        <v>11</v>
      </c>
      <c r="E1192" s="261" t="s">
        <v>10</v>
      </c>
      <c r="F1192" s="259" t="s">
        <v>2988</v>
      </c>
      <c r="G1192" s="259" t="s">
        <v>3028</v>
      </c>
      <c r="H1192" s="259" t="s">
        <v>6</v>
      </c>
      <c r="I1192" s="259" t="s">
        <v>3030</v>
      </c>
      <c r="J1192" s="259" t="s">
        <v>17</v>
      </c>
      <c r="K1192" s="259" t="s">
        <v>5</v>
      </c>
      <c r="L1192" s="259" t="s">
        <v>5861</v>
      </c>
      <c r="M1192" s="259" t="s">
        <v>8167</v>
      </c>
      <c r="N1192" s="261" t="s">
        <v>8448</v>
      </c>
      <c r="O1192" s="259"/>
    </row>
    <row r="1193" spans="1:15" x14ac:dyDescent="0.3">
      <c r="A1193" s="259" t="s">
        <v>78</v>
      </c>
      <c r="B1193" s="261" t="s">
        <v>167</v>
      </c>
      <c r="C1193" s="261" t="s">
        <v>67</v>
      </c>
      <c r="D1193" s="261" t="s">
        <v>11</v>
      </c>
      <c r="E1193" s="261" t="s">
        <v>10</v>
      </c>
      <c r="F1193" s="259" t="s">
        <v>76</v>
      </c>
      <c r="G1193" s="259" t="s">
        <v>166</v>
      </c>
      <c r="H1193" s="259" t="s">
        <v>6</v>
      </c>
      <c r="I1193" s="259" t="s">
        <v>168</v>
      </c>
      <c r="J1193" s="259" t="s">
        <v>17</v>
      </c>
      <c r="K1193" s="259" t="s">
        <v>5</v>
      </c>
      <c r="L1193" s="259" t="s">
        <v>5861</v>
      </c>
      <c r="M1193" s="259" t="s">
        <v>6032</v>
      </c>
      <c r="N1193" s="261" t="s">
        <v>8448</v>
      </c>
      <c r="O1193" s="259"/>
    </row>
    <row r="1194" spans="1:15" x14ac:dyDescent="0.3">
      <c r="A1194" s="259" t="s">
        <v>78</v>
      </c>
      <c r="B1194" s="261" t="s">
        <v>315</v>
      </c>
      <c r="C1194" s="261" t="s">
        <v>7700</v>
      </c>
      <c r="D1194" s="261" t="s">
        <v>11</v>
      </c>
      <c r="E1194" s="261" t="s">
        <v>10</v>
      </c>
      <c r="F1194" s="259" t="s">
        <v>313</v>
      </c>
      <c r="G1194" s="259" t="s">
        <v>314</v>
      </c>
      <c r="H1194" s="259" t="s">
        <v>6</v>
      </c>
      <c r="I1194" s="259" t="s">
        <v>316</v>
      </c>
      <c r="J1194" s="259" t="s">
        <v>17</v>
      </c>
      <c r="K1194" s="259" t="s">
        <v>5</v>
      </c>
      <c r="L1194" s="259" t="s">
        <v>5861</v>
      </c>
      <c r="M1194" s="259" t="s">
        <v>6052</v>
      </c>
      <c r="N1194" s="261" t="s">
        <v>8448</v>
      </c>
      <c r="O1194" s="259"/>
    </row>
    <row r="1195" spans="1:15" x14ac:dyDescent="0.3">
      <c r="A1195" s="259" t="s">
        <v>78</v>
      </c>
      <c r="B1195" s="261" t="s">
        <v>563</v>
      </c>
      <c r="C1195" s="261" t="s">
        <v>7700</v>
      </c>
      <c r="D1195" s="261" t="s">
        <v>11</v>
      </c>
      <c r="E1195" s="261" t="s">
        <v>10</v>
      </c>
      <c r="F1195" s="259" t="s">
        <v>552</v>
      </c>
      <c r="G1195" s="259" t="s">
        <v>562</v>
      </c>
      <c r="H1195" s="259" t="s">
        <v>6</v>
      </c>
      <c r="I1195" s="259" t="s">
        <v>564</v>
      </c>
      <c r="J1195" s="259" t="s">
        <v>17</v>
      </c>
      <c r="K1195" s="259" t="s">
        <v>5</v>
      </c>
      <c r="L1195" s="259" t="s">
        <v>5861</v>
      </c>
      <c r="M1195" s="259" t="s">
        <v>6069</v>
      </c>
      <c r="N1195" s="261" t="s">
        <v>8448</v>
      </c>
      <c r="O1195" s="259"/>
    </row>
    <row r="1196" spans="1:15" x14ac:dyDescent="0.3">
      <c r="A1196" s="259" t="s">
        <v>78</v>
      </c>
      <c r="B1196" s="261" t="s">
        <v>566</v>
      </c>
      <c r="C1196" s="261" t="s">
        <v>7700</v>
      </c>
      <c r="D1196" s="261" t="s">
        <v>11</v>
      </c>
      <c r="E1196" s="261" t="s">
        <v>10</v>
      </c>
      <c r="F1196" s="259" t="s">
        <v>552</v>
      </c>
      <c r="G1196" s="259" t="s">
        <v>565</v>
      </c>
      <c r="H1196" s="259" t="s">
        <v>6</v>
      </c>
      <c r="I1196" s="259" t="s">
        <v>567</v>
      </c>
      <c r="J1196" s="259" t="s">
        <v>17</v>
      </c>
      <c r="K1196" s="259" t="s">
        <v>5</v>
      </c>
      <c r="L1196" s="259" t="s">
        <v>5861</v>
      </c>
      <c r="M1196" s="259" t="s">
        <v>6069</v>
      </c>
      <c r="N1196" s="261" t="s">
        <v>8448</v>
      </c>
      <c r="O1196" s="259"/>
    </row>
    <row r="1197" spans="1:15" x14ac:dyDescent="0.3">
      <c r="A1197" s="259" t="s">
        <v>78</v>
      </c>
      <c r="B1197" s="261" t="s">
        <v>569</v>
      </c>
      <c r="C1197" s="261" t="s">
        <v>7700</v>
      </c>
      <c r="D1197" s="261" t="s">
        <v>11</v>
      </c>
      <c r="E1197" s="261" t="s">
        <v>10</v>
      </c>
      <c r="F1197" s="259" t="s">
        <v>552</v>
      </c>
      <c r="G1197" s="259" t="s">
        <v>568</v>
      </c>
      <c r="H1197" s="259" t="s">
        <v>6</v>
      </c>
      <c r="I1197" s="259" t="s">
        <v>570</v>
      </c>
      <c r="J1197" s="259" t="s">
        <v>17</v>
      </c>
      <c r="K1197" s="259" t="s">
        <v>5</v>
      </c>
      <c r="L1197" s="259" t="s">
        <v>5861</v>
      </c>
      <c r="M1197" s="259" t="s">
        <v>6069</v>
      </c>
      <c r="N1197" s="261" t="s">
        <v>8448</v>
      </c>
      <c r="O1197" s="259"/>
    </row>
    <row r="1198" spans="1:15" x14ac:dyDescent="0.3">
      <c r="A1198" s="259" t="s">
        <v>78</v>
      </c>
      <c r="B1198" s="261" t="s">
        <v>572</v>
      </c>
      <c r="C1198" s="261" t="s">
        <v>7700</v>
      </c>
      <c r="D1198" s="261" t="s">
        <v>11</v>
      </c>
      <c r="E1198" s="261" t="s">
        <v>10</v>
      </c>
      <c r="F1198" s="259" t="s">
        <v>552</v>
      </c>
      <c r="G1198" s="259" t="s">
        <v>571</v>
      </c>
      <c r="H1198" s="259" t="s">
        <v>6</v>
      </c>
      <c r="I1198" s="259" t="s">
        <v>573</v>
      </c>
      <c r="J1198" s="259" t="s">
        <v>17</v>
      </c>
      <c r="K1198" s="259" t="s">
        <v>5</v>
      </c>
      <c r="L1198" s="259" t="s">
        <v>5861</v>
      </c>
      <c r="M1198" s="259" t="s">
        <v>6069</v>
      </c>
      <c r="N1198" s="261" t="s">
        <v>8448</v>
      </c>
      <c r="O1198" s="259"/>
    </row>
    <row r="1199" spans="1:15" x14ac:dyDescent="0.3">
      <c r="A1199" s="259" t="s">
        <v>78</v>
      </c>
      <c r="B1199" s="261" t="s">
        <v>575</v>
      </c>
      <c r="C1199" s="261" t="s">
        <v>7700</v>
      </c>
      <c r="D1199" s="261" t="s">
        <v>11</v>
      </c>
      <c r="E1199" s="261" t="s">
        <v>10</v>
      </c>
      <c r="F1199" s="259" t="s">
        <v>552</v>
      </c>
      <c r="G1199" s="259" t="s">
        <v>574</v>
      </c>
      <c r="H1199" s="259" t="s">
        <v>6</v>
      </c>
      <c r="I1199" s="259" t="s">
        <v>576</v>
      </c>
      <c r="J1199" s="259" t="s">
        <v>17</v>
      </c>
      <c r="K1199" s="259" t="s">
        <v>5</v>
      </c>
      <c r="L1199" s="259" t="s">
        <v>5861</v>
      </c>
      <c r="M1199" s="259" t="s">
        <v>6069</v>
      </c>
      <c r="N1199" s="261" t="s">
        <v>8448</v>
      </c>
      <c r="O1199" s="259"/>
    </row>
    <row r="1200" spans="1:15" x14ac:dyDescent="0.3">
      <c r="A1200" s="259" t="s">
        <v>78</v>
      </c>
      <c r="B1200" s="261" t="s">
        <v>113</v>
      </c>
      <c r="C1200" s="261" t="s">
        <v>7700</v>
      </c>
      <c r="D1200" s="261" t="s">
        <v>11</v>
      </c>
      <c r="E1200" s="261" t="s">
        <v>10</v>
      </c>
      <c r="F1200" s="259" t="s">
        <v>76</v>
      </c>
      <c r="G1200" s="259" t="s">
        <v>112</v>
      </c>
      <c r="H1200" s="259" t="s">
        <v>6</v>
      </c>
      <c r="I1200" s="259" t="s">
        <v>114</v>
      </c>
      <c r="J1200" s="259" t="s">
        <v>17</v>
      </c>
      <c r="K1200" s="259" t="s">
        <v>5</v>
      </c>
      <c r="L1200" s="259" t="s">
        <v>5861</v>
      </c>
      <c r="M1200" s="259" t="s">
        <v>6032</v>
      </c>
      <c r="N1200" s="261" t="s">
        <v>8448</v>
      </c>
      <c r="O1200" s="259"/>
    </row>
    <row r="1201" spans="1:15" x14ac:dyDescent="0.3">
      <c r="A1201" s="259" t="s">
        <v>78</v>
      </c>
      <c r="B1201" s="261" t="s">
        <v>321</v>
      </c>
      <c r="C1201" s="261" t="s">
        <v>7700</v>
      </c>
      <c r="D1201" s="261" t="s">
        <v>11</v>
      </c>
      <c r="E1201" s="261" t="s">
        <v>10</v>
      </c>
      <c r="F1201" s="259" t="s">
        <v>313</v>
      </c>
      <c r="G1201" s="259" t="s">
        <v>320</v>
      </c>
      <c r="H1201" s="259" t="s">
        <v>6</v>
      </c>
      <c r="I1201" s="259" t="s">
        <v>322</v>
      </c>
      <c r="J1201" s="259" t="s">
        <v>17</v>
      </c>
      <c r="K1201" s="259" t="s">
        <v>5</v>
      </c>
      <c r="L1201" s="259" t="s">
        <v>5861</v>
      </c>
      <c r="M1201" s="259" t="s">
        <v>6052</v>
      </c>
      <c r="N1201" s="261" t="s">
        <v>8448</v>
      </c>
      <c r="O1201" s="259"/>
    </row>
    <row r="1202" spans="1:15" x14ac:dyDescent="0.3">
      <c r="A1202" s="259" t="s">
        <v>78</v>
      </c>
      <c r="B1202" s="261" t="s">
        <v>324</v>
      </c>
      <c r="C1202" s="261" t="s">
        <v>7700</v>
      </c>
      <c r="D1202" s="261" t="s">
        <v>11</v>
      </c>
      <c r="E1202" s="261" t="s">
        <v>10</v>
      </c>
      <c r="F1202" s="259" t="s">
        <v>313</v>
      </c>
      <c r="G1202" s="259" t="s">
        <v>323</v>
      </c>
      <c r="H1202" s="259" t="s">
        <v>6</v>
      </c>
      <c r="I1202" s="259" t="s">
        <v>325</v>
      </c>
      <c r="J1202" s="259" t="s">
        <v>17</v>
      </c>
      <c r="K1202" s="259" t="s">
        <v>5</v>
      </c>
      <c r="L1202" s="259" t="s">
        <v>5861</v>
      </c>
      <c r="M1202" s="259" t="s">
        <v>6052</v>
      </c>
      <c r="N1202" s="261" t="s">
        <v>8448</v>
      </c>
      <c r="O1202" s="259"/>
    </row>
    <row r="1203" spans="1:15" x14ac:dyDescent="0.3">
      <c r="A1203" s="259" t="s">
        <v>78</v>
      </c>
      <c r="B1203" s="261" t="s">
        <v>327</v>
      </c>
      <c r="C1203" s="261" t="s">
        <v>7700</v>
      </c>
      <c r="D1203" s="261" t="s">
        <v>11</v>
      </c>
      <c r="E1203" s="261" t="s">
        <v>10</v>
      </c>
      <c r="F1203" s="259" t="s">
        <v>313</v>
      </c>
      <c r="G1203" s="259" t="s">
        <v>326</v>
      </c>
      <c r="H1203" s="259" t="s">
        <v>6</v>
      </c>
      <c r="I1203" s="259" t="s">
        <v>328</v>
      </c>
      <c r="J1203" s="259" t="s">
        <v>17</v>
      </c>
      <c r="K1203" s="259" t="s">
        <v>5</v>
      </c>
      <c r="L1203" s="259" t="s">
        <v>5861</v>
      </c>
      <c r="M1203" s="259" t="s">
        <v>6052</v>
      </c>
      <c r="N1203" s="261" t="s">
        <v>8448</v>
      </c>
      <c r="O1203" s="259"/>
    </row>
    <row r="1204" spans="1:15" x14ac:dyDescent="0.3">
      <c r="A1204" s="259" t="s">
        <v>78</v>
      </c>
      <c r="B1204" s="261" t="s">
        <v>330</v>
      </c>
      <c r="C1204" s="261" t="s">
        <v>7700</v>
      </c>
      <c r="D1204" s="261" t="s">
        <v>11</v>
      </c>
      <c r="E1204" s="261" t="s">
        <v>10</v>
      </c>
      <c r="F1204" s="259" t="s">
        <v>313</v>
      </c>
      <c r="G1204" s="259" t="s">
        <v>329</v>
      </c>
      <c r="H1204" s="259" t="s">
        <v>6</v>
      </c>
      <c r="I1204" s="259" t="s">
        <v>331</v>
      </c>
      <c r="J1204" s="259" t="s">
        <v>17</v>
      </c>
      <c r="K1204" s="259" t="s">
        <v>5</v>
      </c>
      <c r="L1204" s="259" t="s">
        <v>5861</v>
      </c>
      <c r="M1204" s="259" t="s">
        <v>6052</v>
      </c>
      <c r="N1204" s="261" t="s">
        <v>8448</v>
      </c>
      <c r="O1204" s="259"/>
    </row>
    <row r="1205" spans="1:15" x14ac:dyDescent="0.3">
      <c r="A1205" s="259" t="s">
        <v>78</v>
      </c>
      <c r="B1205" s="261" t="s">
        <v>666</v>
      </c>
      <c r="C1205" s="261" t="s">
        <v>67</v>
      </c>
      <c r="D1205" s="261" t="s">
        <v>11</v>
      </c>
      <c r="E1205" s="261" t="s">
        <v>10</v>
      </c>
      <c r="F1205" s="259" t="s">
        <v>655</v>
      </c>
      <c r="G1205" s="259" t="s">
        <v>665</v>
      </c>
      <c r="H1205" s="259" t="s">
        <v>6</v>
      </c>
      <c r="I1205" s="259" t="s">
        <v>667</v>
      </c>
      <c r="J1205" s="259" t="s">
        <v>17</v>
      </c>
      <c r="K1205" s="259" t="s">
        <v>5</v>
      </c>
      <c r="L1205" s="259" t="s">
        <v>5861</v>
      </c>
      <c r="M1205" s="259" t="s">
        <v>6079</v>
      </c>
      <c r="N1205" s="261" t="s">
        <v>8448</v>
      </c>
      <c r="O1205" s="259"/>
    </row>
    <row r="1206" spans="1:15" x14ac:dyDescent="0.3">
      <c r="A1206" s="259" t="s">
        <v>78</v>
      </c>
      <c r="B1206" s="261" t="s">
        <v>660</v>
      </c>
      <c r="C1206" s="261" t="s">
        <v>7700</v>
      </c>
      <c r="D1206" s="261" t="s">
        <v>11</v>
      </c>
      <c r="E1206" s="261" t="s">
        <v>10</v>
      </c>
      <c r="F1206" s="259" t="s">
        <v>655</v>
      </c>
      <c r="G1206" s="259" t="s">
        <v>659</v>
      </c>
      <c r="H1206" s="259" t="s">
        <v>6</v>
      </c>
      <c r="I1206" s="259" t="s">
        <v>661</v>
      </c>
      <c r="J1206" s="259" t="s">
        <v>17</v>
      </c>
      <c r="K1206" s="259" t="s">
        <v>5</v>
      </c>
      <c r="L1206" s="259" t="s">
        <v>5861</v>
      </c>
      <c r="M1206" s="259" t="s">
        <v>6079</v>
      </c>
      <c r="N1206" s="261" t="s">
        <v>8448</v>
      </c>
      <c r="O1206" s="259"/>
    </row>
    <row r="1207" spans="1:15" x14ac:dyDescent="0.3">
      <c r="A1207" s="259" t="s">
        <v>78</v>
      </c>
      <c r="B1207" s="261" t="s">
        <v>507</v>
      </c>
      <c r="C1207" s="261" t="s">
        <v>7700</v>
      </c>
      <c r="D1207" s="261" t="s">
        <v>11</v>
      </c>
      <c r="E1207" s="261" t="s">
        <v>10</v>
      </c>
      <c r="F1207" s="259" t="s">
        <v>502</v>
      </c>
      <c r="G1207" s="259" t="s">
        <v>506</v>
      </c>
      <c r="H1207" s="259" t="s">
        <v>6</v>
      </c>
      <c r="I1207" s="259" t="s">
        <v>508</v>
      </c>
      <c r="J1207" s="259" t="s">
        <v>17</v>
      </c>
      <c r="K1207" s="259" t="s">
        <v>5</v>
      </c>
      <c r="L1207" s="259" t="s">
        <v>5861</v>
      </c>
      <c r="M1207" s="259" t="s">
        <v>6063</v>
      </c>
      <c r="N1207" s="261" t="s">
        <v>8448</v>
      </c>
      <c r="O1207" s="259"/>
    </row>
    <row r="1208" spans="1:15" x14ac:dyDescent="0.3">
      <c r="A1208" s="259" t="s">
        <v>78</v>
      </c>
      <c r="B1208" s="261" t="s">
        <v>510</v>
      </c>
      <c r="C1208" s="261" t="s">
        <v>7700</v>
      </c>
      <c r="D1208" s="261" t="s">
        <v>11</v>
      </c>
      <c r="E1208" s="261" t="s">
        <v>10</v>
      </c>
      <c r="F1208" s="259" t="s">
        <v>502</v>
      </c>
      <c r="G1208" s="259" t="s">
        <v>509</v>
      </c>
      <c r="H1208" s="259" t="s">
        <v>6</v>
      </c>
      <c r="I1208" s="259" t="s">
        <v>511</v>
      </c>
      <c r="J1208" s="259" t="s">
        <v>17</v>
      </c>
      <c r="K1208" s="259" t="s">
        <v>5</v>
      </c>
      <c r="L1208" s="259" t="s">
        <v>5861</v>
      </c>
      <c r="M1208" s="259" t="s">
        <v>6063</v>
      </c>
      <c r="N1208" s="261" t="s">
        <v>8448</v>
      </c>
      <c r="O1208" s="259"/>
    </row>
    <row r="1209" spans="1:15" x14ac:dyDescent="0.3">
      <c r="A1209" s="259" t="s">
        <v>78</v>
      </c>
      <c r="B1209" s="261" t="s">
        <v>513</v>
      </c>
      <c r="C1209" s="261" t="s">
        <v>7700</v>
      </c>
      <c r="D1209" s="261" t="s">
        <v>11</v>
      </c>
      <c r="E1209" s="261" t="s">
        <v>10</v>
      </c>
      <c r="F1209" s="259" t="s">
        <v>502</v>
      </c>
      <c r="G1209" s="259" t="s">
        <v>512</v>
      </c>
      <c r="H1209" s="259" t="s">
        <v>6</v>
      </c>
      <c r="I1209" s="259" t="s">
        <v>514</v>
      </c>
      <c r="J1209" s="259" t="s">
        <v>17</v>
      </c>
      <c r="K1209" s="259" t="s">
        <v>5</v>
      </c>
      <c r="L1209" s="259" t="s">
        <v>5861</v>
      </c>
      <c r="M1209" s="259" t="s">
        <v>6063</v>
      </c>
      <c r="N1209" s="261" t="s">
        <v>8448</v>
      </c>
      <c r="O1209" s="259"/>
    </row>
    <row r="1210" spans="1:15" x14ac:dyDescent="0.3">
      <c r="A1210" s="259" t="s">
        <v>78</v>
      </c>
      <c r="B1210" s="261" t="s">
        <v>516</v>
      </c>
      <c r="C1210" s="261" t="s">
        <v>7700</v>
      </c>
      <c r="D1210" s="261" t="s">
        <v>11</v>
      </c>
      <c r="E1210" s="261" t="s">
        <v>10</v>
      </c>
      <c r="F1210" s="259" t="s">
        <v>502</v>
      </c>
      <c r="G1210" s="259" t="s">
        <v>515</v>
      </c>
      <c r="H1210" s="259" t="s">
        <v>6</v>
      </c>
      <c r="I1210" s="259" t="s">
        <v>517</v>
      </c>
      <c r="J1210" s="259" t="s">
        <v>17</v>
      </c>
      <c r="K1210" s="259" t="s">
        <v>5</v>
      </c>
      <c r="L1210" s="259" t="s">
        <v>5861</v>
      </c>
      <c r="M1210" s="259" t="s">
        <v>6063</v>
      </c>
      <c r="N1210" s="261" t="s">
        <v>8448</v>
      </c>
      <c r="O1210" s="259"/>
    </row>
    <row r="1211" spans="1:15" x14ac:dyDescent="0.3">
      <c r="A1211" s="259" t="s">
        <v>78</v>
      </c>
      <c r="B1211" s="261" t="s">
        <v>519</v>
      </c>
      <c r="C1211" s="261" t="s">
        <v>7700</v>
      </c>
      <c r="D1211" s="261" t="s">
        <v>11</v>
      </c>
      <c r="E1211" s="261" t="s">
        <v>10</v>
      </c>
      <c r="F1211" s="259" t="s">
        <v>502</v>
      </c>
      <c r="G1211" s="259" t="s">
        <v>518</v>
      </c>
      <c r="H1211" s="259" t="s">
        <v>6</v>
      </c>
      <c r="I1211" s="259" t="s">
        <v>520</v>
      </c>
      <c r="J1211" s="259" t="s">
        <v>17</v>
      </c>
      <c r="K1211" s="259" t="s">
        <v>5</v>
      </c>
      <c r="L1211" s="259" t="s">
        <v>5861</v>
      </c>
      <c r="M1211" s="259" t="s">
        <v>6063</v>
      </c>
      <c r="N1211" s="261" t="s">
        <v>8448</v>
      </c>
      <c r="O1211" s="259"/>
    </row>
    <row r="1212" spans="1:15" x14ac:dyDescent="0.3">
      <c r="A1212" s="259" t="s">
        <v>78</v>
      </c>
      <c r="B1212" s="261" t="s">
        <v>522</v>
      </c>
      <c r="C1212" s="261" t="s">
        <v>7700</v>
      </c>
      <c r="D1212" s="261" t="s">
        <v>11</v>
      </c>
      <c r="E1212" s="261" t="s">
        <v>10</v>
      </c>
      <c r="F1212" s="259" t="s">
        <v>502</v>
      </c>
      <c r="G1212" s="259" t="s">
        <v>521</v>
      </c>
      <c r="H1212" s="259" t="s">
        <v>6</v>
      </c>
      <c r="I1212" s="259" t="s">
        <v>523</v>
      </c>
      <c r="J1212" s="259" t="s">
        <v>17</v>
      </c>
      <c r="K1212" s="259" t="s">
        <v>5</v>
      </c>
      <c r="L1212" s="259" t="s">
        <v>5861</v>
      </c>
      <c r="M1212" s="259" t="s">
        <v>6063</v>
      </c>
      <c r="N1212" s="261" t="s">
        <v>8448</v>
      </c>
      <c r="O1212" s="259"/>
    </row>
    <row r="1213" spans="1:15" x14ac:dyDescent="0.3">
      <c r="A1213" s="259" t="s">
        <v>78</v>
      </c>
      <c r="B1213" s="261" t="s">
        <v>525</v>
      </c>
      <c r="C1213" s="261" t="s">
        <v>7700</v>
      </c>
      <c r="D1213" s="261" t="s">
        <v>11</v>
      </c>
      <c r="E1213" s="261" t="s">
        <v>10</v>
      </c>
      <c r="F1213" s="259" t="s">
        <v>502</v>
      </c>
      <c r="G1213" s="259" t="s">
        <v>524</v>
      </c>
      <c r="H1213" s="259" t="s">
        <v>6</v>
      </c>
      <c r="I1213" s="259" t="s">
        <v>526</v>
      </c>
      <c r="J1213" s="259" t="s">
        <v>17</v>
      </c>
      <c r="K1213" s="259" t="s">
        <v>5</v>
      </c>
      <c r="L1213" s="259" t="s">
        <v>5861</v>
      </c>
      <c r="M1213" s="259" t="s">
        <v>6063</v>
      </c>
      <c r="N1213" s="261" t="s">
        <v>8448</v>
      </c>
      <c r="O1213" s="259"/>
    </row>
    <row r="1214" spans="1:15" x14ac:dyDescent="0.3">
      <c r="A1214" s="259" t="s">
        <v>78</v>
      </c>
      <c r="B1214" s="261" t="s">
        <v>528</v>
      </c>
      <c r="C1214" s="261" t="s">
        <v>7700</v>
      </c>
      <c r="D1214" s="261" t="s">
        <v>11</v>
      </c>
      <c r="E1214" s="261" t="s">
        <v>10</v>
      </c>
      <c r="F1214" s="259" t="s">
        <v>502</v>
      </c>
      <c r="G1214" s="259" t="s">
        <v>527</v>
      </c>
      <c r="H1214" s="259" t="s">
        <v>6</v>
      </c>
      <c r="I1214" s="259" t="s">
        <v>529</v>
      </c>
      <c r="J1214" s="259" t="s">
        <v>17</v>
      </c>
      <c r="K1214" s="259" t="s">
        <v>5</v>
      </c>
      <c r="L1214" s="259" t="s">
        <v>5861</v>
      </c>
      <c r="M1214" s="259" t="s">
        <v>6063</v>
      </c>
      <c r="N1214" s="261" t="s">
        <v>8448</v>
      </c>
      <c r="O1214" s="259"/>
    </row>
    <row r="1215" spans="1:15" x14ac:dyDescent="0.3">
      <c r="A1215" s="259" t="s">
        <v>78</v>
      </c>
      <c r="B1215" s="261" t="s">
        <v>531</v>
      </c>
      <c r="C1215" s="261" t="s">
        <v>7700</v>
      </c>
      <c r="D1215" s="261" t="s">
        <v>11</v>
      </c>
      <c r="E1215" s="261" t="s">
        <v>10</v>
      </c>
      <c r="F1215" s="259" t="s">
        <v>502</v>
      </c>
      <c r="G1215" s="259" t="s">
        <v>530</v>
      </c>
      <c r="H1215" s="259" t="s">
        <v>6</v>
      </c>
      <c r="I1215" s="259" t="s">
        <v>532</v>
      </c>
      <c r="J1215" s="259" t="s">
        <v>17</v>
      </c>
      <c r="K1215" s="259" t="s">
        <v>5</v>
      </c>
      <c r="L1215" s="259" t="s">
        <v>5861</v>
      </c>
      <c r="M1215" s="259" t="s">
        <v>6063</v>
      </c>
      <c r="N1215" s="261" t="s">
        <v>8448</v>
      </c>
      <c r="O1215" s="259"/>
    </row>
    <row r="1216" spans="1:15" x14ac:dyDescent="0.3">
      <c r="A1216" s="259" t="s">
        <v>78</v>
      </c>
      <c r="B1216" s="261" t="s">
        <v>534</v>
      </c>
      <c r="C1216" s="261" t="s">
        <v>7700</v>
      </c>
      <c r="D1216" s="261" t="s">
        <v>11</v>
      </c>
      <c r="E1216" s="261" t="s">
        <v>10</v>
      </c>
      <c r="F1216" s="259" t="s">
        <v>502</v>
      </c>
      <c r="G1216" s="259" t="s">
        <v>533</v>
      </c>
      <c r="H1216" s="259" t="s">
        <v>6</v>
      </c>
      <c r="I1216" s="259" t="s">
        <v>535</v>
      </c>
      <c r="J1216" s="259" t="s">
        <v>17</v>
      </c>
      <c r="K1216" s="259" t="s">
        <v>5</v>
      </c>
      <c r="L1216" s="259" t="s">
        <v>5861</v>
      </c>
      <c r="M1216" s="259" t="s">
        <v>6063</v>
      </c>
      <c r="N1216" s="261" t="s">
        <v>8448</v>
      </c>
      <c r="O1216" s="259"/>
    </row>
    <row r="1217" spans="1:15" x14ac:dyDescent="0.3">
      <c r="A1217" s="259" t="s">
        <v>78</v>
      </c>
      <c r="B1217" s="261" t="s">
        <v>1581</v>
      </c>
      <c r="C1217" s="261" t="s">
        <v>7700</v>
      </c>
      <c r="D1217" s="261" t="s">
        <v>11</v>
      </c>
      <c r="E1217" s="261" t="s">
        <v>10</v>
      </c>
      <c r="F1217" s="259" t="s">
        <v>1579</v>
      </c>
      <c r="G1217" s="259" t="s">
        <v>1580</v>
      </c>
      <c r="H1217" s="259" t="s">
        <v>6</v>
      </c>
      <c r="I1217" s="259" t="s">
        <v>1582</v>
      </c>
      <c r="J1217" s="259" t="s">
        <v>17</v>
      </c>
      <c r="K1217" s="259" t="s">
        <v>5</v>
      </c>
      <c r="L1217" s="259" t="s">
        <v>5861</v>
      </c>
      <c r="M1217" s="259" t="s">
        <v>6149</v>
      </c>
      <c r="N1217" s="261" t="s">
        <v>8448</v>
      </c>
      <c r="O1217" s="259"/>
    </row>
    <row r="1218" spans="1:15" x14ac:dyDescent="0.3">
      <c r="A1218" s="259" t="s">
        <v>78</v>
      </c>
      <c r="B1218" s="261" t="s">
        <v>2817</v>
      </c>
      <c r="C1218" s="261" t="s">
        <v>7700</v>
      </c>
      <c r="D1218" s="261" t="s">
        <v>11</v>
      </c>
      <c r="E1218" s="261" t="s">
        <v>10</v>
      </c>
      <c r="F1218" s="259" t="s">
        <v>2792</v>
      </c>
      <c r="G1218" s="259" t="s">
        <v>2816</v>
      </c>
      <c r="H1218" s="259" t="s">
        <v>6</v>
      </c>
      <c r="I1218" s="259" t="s">
        <v>2818</v>
      </c>
      <c r="J1218" s="259" t="s">
        <v>17</v>
      </c>
      <c r="K1218" s="259" t="s">
        <v>5</v>
      </c>
      <c r="L1218" s="259" t="s">
        <v>5861</v>
      </c>
      <c r="M1218" s="259" t="s">
        <v>8528</v>
      </c>
      <c r="N1218" s="261" t="s">
        <v>8448</v>
      </c>
      <c r="O1218" s="259"/>
    </row>
    <row r="1219" spans="1:15" x14ac:dyDescent="0.3">
      <c r="A1219" s="259" t="s">
        <v>78</v>
      </c>
      <c r="B1219" s="261" t="s">
        <v>2237</v>
      </c>
      <c r="C1219" s="261" t="s">
        <v>7700</v>
      </c>
      <c r="D1219" s="261" t="s">
        <v>11</v>
      </c>
      <c r="E1219" s="261" t="s">
        <v>10</v>
      </c>
      <c r="F1219" s="259" t="s">
        <v>2208</v>
      </c>
      <c r="G1219" s="259" t="s">
        <v>2236</v>
      </c>
      <c r="H1219" s="259" t="s">
        <v>6</v>
      </c>
      <c r="I1219" s="259" t="s">
        <v>2238</v>
      </c>
      <c r="J1219" s="259" t="s">
        <v>17</v>
      </c>
      <c r="K1219" s="259" t="s">
        <v>5</v>
      </c>
      <c r="L1219" s="259" t="s">
        <v>5861</v>
      </c>
      <c r="M1219" s="259" t="s">
        <v>8173</v>
      </c>
      <c r="N1219" s="261" t="s">
        <v>8448</v>
      </c>
      <c r="O1219" s="259"/>
    </row>
    <row r="1220" spans="1:15" x14ac:dyDescent="0.3">
      <c r="A1220" s="259" t="s">
        <v>78</v>
      </c>
      <c r="B1220" s="261" t="s">
        <v>116</v>
      </c>
      <c r="C1220" s="261" t="s">
        <v>7700</v>
      </c>
      <c r="D1220" s="261" t="s">
        <v>11</v>
      </c>
      <c r="E1220" s="261" t="s">
        <v>10</v>
      </c>
      <c r="F1220" s="259" t="s">
        <v>76</v>
      </c>
      <c r="G1220" s="259" t="s">
        <v>115</v>
      </c>
      <c r="H1220" s="259" t="s">
        <v>6</v>
      </c>
      <c r="I1220" s="259" t="s">
        <v>117</v>
      </c>
      <c r="J1220" s="259" t="s">
        <v>17</v>
      </c>
      <c r="K1220" s="259" t="s">
        <v>5</v>
      </c>
      <c r="L1220" s="259" t="s">
        <v>5861</v>
      </c>
      <c r="M1220" s="259" t="s">
        <v>6032</v>
      </c>
      <c r="N1220" s="261" t="s">
        <v>8448</v>
      </c>
      <c r="O1220" s="259"/>
    </row>
    <row r="1221" spans="1:15" x14ac:dyDescent="0.3">
      <c r="A1221" s="259" t="s">
        <v>78</v>
      </c>
      <c r="B1221" s="261" t="s">
        <v>119</v>
      </c>
      <c r="C1221" s="261" t="s">
        <v>7700</v>
      </c>
      <c r="D1221" s="261" t="s">
        <v>11</v>
      </c>
      <c r="E1221" s="261" t="s">
        <v>10</v>
      </c>
      <c r="F1221" s="259" t="s">
        <v>76</v>
      </c>
      <c r="G1221" s="259" t="s">
        <v>118</v>
      </c>
      <c r="H1221" s="259" t="s">
        <v>6</v>
      </c>
      <c r="I1221" s="259" t="s">
        <v>120</v>
      </c>
      <c r="J1221" s="259" t="s">
        <v>17</v>
      </c>
      <c r="K1221" s="259" t="s">
        <v>5</v>
      </c>
      <c r="L1221" s="259" t="s">
        <v>5861</v>
      </c>
      <c r="M1221" s="259" t="s">
        <v>6032</v>
      </c>
      <c r="N1221" s="261" t="s">
        <v>8448</v>
      </c>
      <c r="O1221" s="259"/>
    </row>
    <row r="1222" spans="1:15" x14ac:dyDescent="0.3">
      <c r="A1222" s="259" t="s">
        <v>78</v>
      </c>
      <c r="B1222" s="261" t="s">
        <v>634</v>
      </c>
      <c r="C1222" s="261" t="s">
        <v>67</v>
      </c>
      <c r="D1222" s="261" t="s">
        <v>11</v>
      </c>
      <c r="E1222" s="261" t="s">
        <v>10</v>
      </c>
      <c r="F1222" s="259" t="s">
        <v>617</v>
      </c>
      <c r="G1222" s="259" t="s">
        <v>633</v>
      </c>
      <c r="H1222" s="259" t="s">
        <v>6</v>
      </c>
      <c r="I1222" s="259" t="s">
        <v>635</v>
      </c>
      <c r="J1222" s="259" t="s">
        <v>17</v>
      </c>
      <c r="K1222" s="259" t="s">
        <v>5</v>
      </c>
      <c r="L1222" s="259" t="s">
        <v>5861</v>
      </c>
      <c r="M1222" s="259" t="s">
        <v>6073</v>
      </c>
      <c r="N1222" s="261" t="s">
        <v>8448</v>
      </c>
      <c r="O1222" s="259"/>
    </row>
    <row r="1223" spans="1:15" x14ac:dyDescent="0.3">
      <c r="A1223" s="259" t="s">
        <v>78</v>
      </c>
      <c r="B1223" s="261" t="s">
        <v>584</v>
      </c>
      <c r="C1223" s="261" t="s">
        <v>7700</v>
      </c>
      <c r="D1223" s="261" t="s">
        <v>11</v>
      </c>
      <c r="E1223" s="261" t="s">
        <v>10</v>
      </c>
      <c r="F1223" s="259" t="s">
        <v>552</v>
      </c>
      <c r="G1223" s="259" t="s">
        <v>583</v>
      </c>
      <c r="H1223" s="259" t="s">
        <v>6</v>
      </c>
      <c r="I1223" s="259" t="s">
        <v>585</v>
      </c>
      <c r="J1223" s="259" t="s">
        <v>17</v>
      </c>
      <c r="K1223" s="259" t="s">
        <v>5</v>
      </c>
      <c r="L1223" s="259" t="s">
        <v>5861</v>
      </c>
      <c r="M1223" s="259" t="s">
        <v>6069</v>
      </c>
      <c r="N1223" s="261" t="s">
        <v>8448</v>
      </c>
      <c r="O1223" s="259"/>
    </row>
    <row r="1224" spans="1:15" x14ac:dyDescent="0.3">
      <c r="A1224" s="259" t="s">
        <v>78</v>
      </c>
      <c r="B1224" s="261" t="s">
        <v>587</v>
      </c>
      <c r="C1224" s="261" t="s">
        <v>7700</v>
      </c>
      <c r="D1224" s="261" t="s">
        <v>11</v>
      </c>
      <c r="E1224" s="261" t="s">
        <v>10</v>
      </c>
      <c r="F1224" s="259" t="s">
        <v>552</v>
      </c>
      <c r="G1224" s="259" t="s">
        <v>586</v>
      </c>
      <c r="H1224" s="259" t="s">
        <v>6</v>
      </c>
      <c r="I1224" s="259" t="s">
        <v>588</v>
      </c>
      <c r="J1224" s="259" t="s">
        <v>17</v>
      </c>
      <c r="K1224" s="259" t="s">
        <v>5</v>
      </c>
      <c r="L1224" s="259" t="s">
        <v>5861</v>
      </c>
      <c r="M1224" s="259" t="s">
        <v>6069</v>
      </c>
      <c r="N1224" s="261" t="s">
        <v>8448</v>
      </c>
      <c r="O1224" s="259"/>
    </row>
    <row r="1225" spans="1:15" x14ac:dyDescent="0.3">
      <c r="A1225" s="259" t="s">
        <v>78</v>
      </c>
      <c r="B1225" s="261" t="s">
        <v>3090</v>
      </c>
      <c r="C1225" s="261" t="s">
        <v>67</v>
      </c>
      <c r="D1225" s="261" t="s">
        <v>11</v>
      </c>
      <c r="E1225" s="261" t="s">
        <v>10</v>
      </c>
      <c r="F1225" s="259" t="s">
        <v>3082</v>
      </c>
      <c r="G1225" s="259" t="s">
        <v>3089</v>
      </c>
      <c r="H1225" s="259" t="s">
        <v>6</v>
      </c>
      <c r="I1225" s="259" t="s">
        <v>3091</v>
      </c>
      <c r="J1225" s="259" t="s">
        <v>17</v>
      </c>
      <c r="K1225" s="259" t="s">
        <v>5</v>
      </c>
      <c r="L1225" s="259" t="s">
        <v>5861</v>
      </c>
      <c r="M1225" s="259" t="s">
        <v>6202</v>
      </c>
      <c r="N1225" s="261" t="s">
        <v>8448</v>
      </c>
      <c r="O1225" s="259"/>
    </row>
    <row r="1226" spans="1:15" x14ac:dyDescent="0.3">
      <c r="A1226" s="259" t="s">
        <v>78</v>
      </c>
      <c r="B1226" s="261" t="s">
        <v>3084</v>
      </c>
      <c r="C1226" s="261" t="s">
        <v>7700</v>
      </c>
      <c r="D1226" s="261" t="s">
        <v>11</v>
      </c>
      <c r="E1226" s="261" t="s">
        <v>10</v>
      </c>
      <c r="F1226" s="259" t="s">
        <v>3082</v>
      </c>
      <c r="G1226" s="259" t="s">
        <v>3083</v>
      </c>
      <c r="H1226" s="259" t="s">
        <v>6</v>
      </c>
      <c r="I1226" s="259" t="s">
        <v>3085</v>
      </c>
      <c r="J1226" s="259" t="s">
        <v>17</v>
      </c>
      <c r="K1226" s="259" t="s">
        <v>5</v>
      </c>
      <c r="L1226" s="259" t="s">
        <v>5861</v>
      </c>
      <c r="M1226" s="259" t="s">
        <v>6202</v>
      </c>
      <c r="N1226" s="261" t="s">
        <v>8448</v>
      </c>
      <c r="O1226" s="259"/>
    </row>
    <row r="1227" spans="1:15" x14ac:dyDescent="0.3">
      <c r="A1227" s="259" t="s">
        <v>78</v>
      </c>
      <c r="B1227" s="261" t="s">
        <v>149</v>
      </c>
      <c r="C1227" s="261" t="s">
        <v>67</v>
      </c>
      <c r="D1227" s="261" t="s">
        <v>11</v>
      </c>
      <c r="E1227" s="261" t="s">
        <v>10</v>
      </c>
      <c r="F1227" s="259" t="s">
        <v>76</v>
      </c>
      <c r="G1227" s="259" t="s">
        <v>148</v>
      </c>
      <c r="H1227" s="260" t="s">
        <v>6</v>
      </c>
      <c r="I1227" s="259" t="s">
        <v>150</v>
      </c>
      <c r="J1227" s="259" t="s">
        <v>17</v>
      </c>
      <c r="K1227" s="259" t="s">
        <v>5</v>
      </c>
      <c r="L1227" s="259" t="s">
        <v>5861</v>
      </c>
      <c r="M1227" s="259" t="s">
        <v>6032</v>
      </c>
      <c r="N1227" s="261" t="s">
        <v>8448</v>
      </c>
      <c r="O1227" s="269" t="s">
        <v>8571</v>
      </c>
    </row>
    <row r="1228" spans="1:15" x14ac:dyDescent="0.3">
      <c r="A1228" s="259" t="s">
        <v>78</v>
      </c>
      <c r="B1228" s="261" t="s">
        <v>122</v>
      </c>
      <c r="C1228" s="261" t="s">
        <v>7700</v>
      </c>
      <c r="D1228" s="261" t="s">
        <v>11</v>
      </c>
      <c r="E1228" s="261" t="s">
        <v>10</v>
      </c>
      <c r="F1228" s="259" t="s">
        <v>76</v>
      </c>
      <c r="G1228" s="259" t="s">
        <v>121</v>
      </c>
      <c r="H1228" s="259" t="s">
        <v>6</v>
      </c>
      <c r="I1228" s="259" t="s">
        <v>123</v>
      </c>
      <c r="J1228" s="259" t="s">
        <v>17</v>
      </c>
      <c r="K1228" s="259" t="s">
        <v>5</v>
      </c>
      <c r="L1228" s="259" t="s">
        <v>5861</v>
      </c>
      <c r="M1228" s="259" t="s">
        <v>6032</v>
      </c>
      <c r="N1228" s="261" t="s">
        <v>8448</v>
      </c>
      <c r="O1228" s="259"/>
    </row>
    <row r="1229" spans="1:15" x14ac:dyDescent="0.3">
      <c r="A1229" s="259" t="s">
        <v>78</v>
      </c>
      <c r="B1229" s="261" t="s">
        <v>125</v>
      </c>
      <c r="C1229" s="261" t="s">
        <v>7700</v>
      </c>
      <c r="D1229" s="261" t="s">
        <v>11</v>
      </c>
      <c r="E1229" s="261" t="s">
        <v>10</v>
      </c>
      <c r="F1229" s="259" t="s">
        <v>76</v>
      </c>
      <c r="G1229" s="259" t="s">
        <v>124</v>
      </c>
      <c r="H1229" s="259" t="s">
        <v>6</v>
      </c>
      <c r="I1229" s="259" t="s">
        <v>126</v>
      </c>
      <c r="J1229" s="259" t="s">
        <v>17</v>
      </c>
      <c r="K1229" s="259" t="s">
        <v>5</v>
      </c>
      <c r="L1229" s="259" t="s">
        <v>5861</v>
      </c>
      <c r="M1229" s="259" t="s">
        <v>6032</v>
      </c>
      <c r="N1229" s="261" t="s">
        <v>8448</v>
      </c>
      <c r="O1229" s="259"/>
    </row>
    <row r="1230" spans="1:15" x14ac:dyDescent="0.3">
      <c r="A1230" s="259" t="s">
        <v>78</v>
      </c>
      <c r="B1230" s="261" t="s">
        <v>128</v>
      </c>
      <c r="C1230" s="261" t="s">
        <v>7700</v>
      </c>
      <c r="D1230" s="261" t="s">
        <v>11</v>
      </c>
      <c r="E1230" s="261" t="s">
        <v>10</v>
      </c>
      <c r="F1230" s="259" t="s">
        <v>76</v>
      </c>
      <c r="G1230" s="259" t="s">
        <v>127</v>
      </c>
      <c r="H1230" s="259" t="s">
        <v>6</v>
      </c>
      <c r="I1230" s="259" t="s">
        <v>129</v>
      </c>
      <c r="J1230" s="259" t="s">
        <v>17</v>
      </c>
      <c r="K1230" s="259" t="s">
        <v>5</v>
      </c>
      <c r="L1230" s="259" t="s">
        <v>5861</v>
      </c>
      <c r="M1230" s="259" t="s">
        <v>6032</v>
      </c>
      <c r="N1230" s="261" t="s">
        <v>8448</v>
      </c>
      <c r="O1230" s="259"/>
    </row>
    <row r="1231" spans="1:15" x14ac:dyDescent="0.3">
      <c r="A1231" s="259" t="s">
        <v>78</v>
      </c>
      <c r="B1231" s="261" t="s">
        <v>593</v>
      </c>
      <c r="C1231" s="261" t="s">
        <v>7700</v>
      </c>
      <c r="D1231" s="261" t="s">
        <v>11</v>
      </c>
      <c r="E1231" s="261" t="s">
        <v>10</v>
      </c>
      <c r="F1231" s="259" t="s">
        <v>552</v>
      </c>
      <c r="G1231" s="259" t="s">
        <v>592</v>
      </c>
      <c r="H1231" s="259" t="s">
        <v>6</v>
      </c>
      <c r="I1231" s="259" t="s">
        <v>594</v>
      </c>
      <c r="J1231" s="259" t="s">
        <v>17</v>
      </c>
      <c r="K1231" s="259" t="s">
        <v>5</v>
      </c>
      <c r="L1231" s="259" t="s">
        <v>5861</v>
      </c>
      <c r="M1231" s="259" t="s">
        <v>6069</v>
      </c>
      <c r="N1231" s="261" t="s">
        <v>8448</v>
      </c>
      <c r="O1231" s="259"/>
    </row>
    <row r="1232" spans="1:15" x14ac:dyDescent="0.3">
      <c r="A1232" s="259" t="s">
        <v>78</v>
      </c>
      <c r="B1232" s="261" t="s">
        <v>3068</v>
      </c>
      <c r="C1232" s="261" t="s">
        <v>67</v>
      </c>
      <c r="D1232" s="261" t="s">
        <v>11</v>
      </c>
      <c r="E1232" s="261" t="s">
        <v>10</v>
      </c>
      <c r="F1232" s="259" t="s">
        <v>2988</v>
      </c>
      <c r="G1232" s="259" t="s">
        <v>3067</v>
      </c>
      <c r="H1232" s="259" t="s">
        <v>6</v>
      </c>
      <c r="I1232" s="259" t="s">
        <v>3069</v>
      </c>
      <c r="J1232" s="259" t="s">
        <v>17</v>
      </c>
      <c r="K1232" s="259" t="s">
        <v>5</v>
      </c>
      <c r="L1232" s="259" t="s">
        <v>5861</v>
      </c>
      <c r="M1232" s="259" t="s">
        <v>8167</v>
      </c>
      <c r="N1232" s="261" t="s">
        <v>8448</v>
      </c>
      <c r="O1232" s="259"/>
    </row>
    <row r="1233" spans="1:15" x14ac:dyDescent="0.3">
      <c r="A1233" s="259" t="s">
        <v>78</v>
      </c>
      <c r="B1233" s="261" t="s">
        <v>3038</v>
      </c>
      <c r="C1233" s="261" t="s">
        <v>7700</v>
      </c>
      <c r="D1233" s="261" t="s">
        <v>11</v>
      </c>
      <c r="E1233" s="261" t="s">
        <v>10</v>
      </c>
      <c r="F1233" s="259" t="s">
        <v>2988</v>
      </c>
      <c r="G1233" s="259" t="s">
        <v>3037</v>
      </c>
      <c r="H1233" s="259" t="s">
        <v>6</v>
      </c>
      <c r="I1233" s="259" t="s">
        <v>3039</v>
      </c>
      <c r="J1233" s="259" t="s">
        <v>17</v>
      </c>
      <c r="K1233" s="259" t="s">
        <v>5</v>
      </c>
      <c r="L1233" s="259" t="s">
        <v>5861</v>
      </c>
      <c r="M1233" s="259" t="s">
        <v>8167</v>
      </c>
      <c r="N1233" s="261" t="s">
        <v>8448</v>
      </c>
      <c r="O1233" s="259"/>
    </row>
    <row r="1234" spans="1:15" x14ac:dyDescent="0.3">
      <c r="A1234" s="259" t="s">
        <v>78</v>
      </c>
      <c r="B1234" s="261" t="s">
        <v>3041</v>
      </c>
      <c r="C1234" s="261" t="s">
        <v>7700</v>
      </c>
      <c r="D1234" s="261" t="s">
        <v>11</v>
      </c>
      <c r="E1234" s="261" t="s">
        <v>10</v>
      </c>
      <c r="F1234" s="259" t="s">
        <v>2988</v>
      </c>
      <c r="G1234" s="259" t="s">
        <v>3040</v>
      </c>
      <c r="H1234" s="259" t="s">
        <v>6</v>
      </c>
      <c r="I1234" s="259" t="s">
        <v>3042</v>
      </c>
      <c r="J1234" s="259" t="s">
        <v>17</v>
      </c>
      <c r="K1234" s="259" t="s">
        <v>5</v>
      </c>
      <c r="L1234" s="259" t="s">
        <v>5861</v>
      </c>
      <c r="M1234" s="259" t="s">
        <v>8167</v>
      </c>
      <c r="N1234" s="261" t="s">
        <v>8448</v>
      </c>
      <c r="O1234" s="259"/>
    </row>
    <row r="1235" spans="1:15" x14ac:dyDescent="0.3">
      <c r="A1235" s="259" t="s">
        <v>78</v>
      </c>
      <c r="B1235" s="261" t="s">
        <v>3044</v>
      </c>
      <c r="C1235" s="261" t="s">
        <v>7700</v>
      </c>
      <c r="D1235" s="261" t="s">
        <v>11</v>
      </c>
      <c r="E1235" s="261" t="s">
        <v>10</v>
      </c>
      <c r="F1235" s="259" t="s">
        <v>2988</v>
      </c>
      <c r="G1235" s="259" t="s">
        <v>3043</v>
      </c>
      <c r="H1235" s="259" t="s">
        <v>6</v>
      </c>
      <c r="I1235" s="259" t="s">
        <v>3045</v>
      </c>
      <c r="J1235" s="259" t="s">
        <v>17</v>
      </c>
      <c r="K1235" s="259" t="s">
        <v>5</v>
      </c>
      <c r="L1235" s="259" t="s">
        <v>5861</v>
      </c>
      <c r="M1235" s="259" t="s">
        <v>8167</v>
      </c>
      <c r="N1235" s="261" t="s">
        <v>8448</v>
      </c>
      <c r="O1235" s="259"/>
    </row>
    <row r="1236" spans="1:15" x14ac:dyDescent="0.3">
      <c r="A1236" s="259" t="s">
        <v>78</v>
      </c>
      <c r="B1236" s="261" t="s">
        <v>2255</v>
      </c>
      <c r="C1236" s="261" t="s">
        <v>7700</v>
      </c>
      <c r="D1236" s="261" t="s">
        <v>11</v>
      </c>
      <c r="E1236" s="261" t="s">
        <v>10</v>
      </c>
      <c r="F1236" s="259" t="s">
        <v>2208</v>
      </c>
      <c r="G1236" s="259" t="s">
        <v>2254</v>
      </c>
      <c r="H1236" s="259" t="s">
        <v>6</v>
      </c>
      <c r="I1236" s="259" t="s">
        <v>2256</v>
      </c>
      <c r="J1236" s="259" t="s">
        <v>17</v>
      </c>
      <c r="K1236" s="259" t="s">
        <v>5</v>
      </c>
      <c r="L1236" s="259" t="s">
        <v>5861</v>
      </c>
      <c r="M1236" s="259" t="s">
        <v>8090</v>
      </c>
      <c r="N1236" s="261" t="s">
        <v>8448</v>
      </c>
      <c r="O1236" s="259"/>
    </row>
    <row r="1237" spans="1:15" x14ac:dyDescent="0.3">
      <c r="A1237" s="259" t="s">
        <v>78</v>
      </c>
      <c r="B1237" s="261" t="s">
        <v>2321</v>
      </c>
      <c r="C1237" s="261" t="s">
        <v>67</v>
      </c>
      <c r="D1237" s="261" t="s">
        <v>11</v>
      </c>
      <c r="E1237" s="261" t="s">
        <v>10</v>
      </c>
      <c r="F1237" s="259" t="s">
        <v>2208</v>
      </c>
      <c r="G1237" s="259" t="s">
        <v>2320</v>
      </c>
      <c r="H1237" s="259" t="s">
        <v>6</v>
      </c>
      <c r="I1237" s="259" t="s">
        <v>2322</v>
      </c>
      <c r="J1237" s="259" t="s">
        <v>17</v>
      </c>
      <c r="K1237" s="259" t="s">
        <v>5</v>
      </c>
      <c r="L1237" s="259" t="s">
        <v>5861</v>
      </c>
      <c r="M1237" s="259" t="s">
        <v>8090</v>
      </c>
      <c r="N1237" s="261" t="s">
        <v>8448</v>
      </c>
      <c r="O1237" s="259"/>
    </row>
    <row r="1238" spans="1:15" x14ac:dyDescent="0.3">
      <c r="A1238" s="259" t="s">
        <v>78</v>
      </c>
      <c r="B1238" s="261" t="s">
        <v>2258</v>
      </c>
      <c r="C1238" s="261" t="s">
        <v>7700</v>
      </c>
      <c r="D1238" s="261" t="s">
        <v>11</v>
      </c>
      <c r="E1238" s="261" t="s">
        <v>10</v>
      </c>
      <c r="F1238" s="259" t="s">
        <v>2208</v>
      </c>
      <c r="G1238" s="259" t="s">
        <v>2257</v>
      </c>
      <c r="H1238" s="259" t="s">
        <v>6</v>
      </c>
      <c r="I1238" s="259" t="s">
        <v>2259</v>
      </c>
      <c r="J1238" s="259" t="s">
        <v>17</v>
      </c>
      <c r="K1238" s="259" t="s">
        <v>5</v>
      </c>
      <c r="L1238" s="259" t="s">
        <v>5861</v>
      </c>
      <c r="M1238" s="259" t="s">
        <v>8090</v>
      </c>
      <c r="N1238" s="261" t="s">
        <v>8448</v>
      </c>
      <c r="O1238" s="259"/>
    </row>
    <row r="1239" spans="1:15" x14ac:dyDescent="0.3">
      <c r="A1239" s="259" t="s">
        <v>78</v>
      </c>
      <c r="B1239" s="261" t="s">
        <v>3071</v>
      </c>
      <c r="C1239" s="261" t="s">
        <v>67</v>
      </c>
      <c r="D1239" s="261" t="s">
        <v>11</v>
      </c>
      <c r="E1239" s="261" t="s">
        <v>10</v>
      </c>
      <c r="F1239" s="259" t="s">
        <v>2988</v>
      </c>
      <c r="G1239" s="259" t="s">
        <v>3070</v>
      </c>
      <c r="H1239" s="259" t="s">
        <v>6</v>
      </c>
      <c r="I1239" s="259" t="s">
        <v>3072</v>
      </c>
      <c r="J1239" s="259" t="s">
        <v>17</v>
      </c>
      <c r="K1239" s="259" t="s">
        <v>5</v>
      </c>
      <c r="L1239" s="259" t="s">
        <v>5861</v>
      </c>
      <c r="M1239" s="259" t="s">
        <v>8167</v>
      </c>
      <c r="N1239" s="261" t="s">
        <v>8448</v>
      </c>
      <c r="O1239" s="259"/>
    </row>
    <row r="1240" spans="1:15" x14ac:dyDescent="0.3">
      <c r="A1240" s="259" t="s">
        <v>78</v>
      </c>
      <c r="B1240" s="261" t="s">
        <v>2261</v>
      </c>
      <c r="C1240" s="261" t="s">
        <v>7700</v>
      </c>
      <c r="D1240" s="261" t="s">
        <v>11</v>
      </c>
      <c r="E1240" s="261" t="s">
        <v>10</v>
      </c>
      <c r="F1240" s="259" t="s">
        <v>2208</v>
      </c>
      <c r="G1240" s="259" t="s">
        <v>2260</v>
      </c>
      <c r="H1240" s="259" t="s">
        <v>6</v>
      </c>
      <c r="I1240" s="259" t="s">
        <v>2262</v>
      </c>
      <c r="J1240" s="259" t="s">
        <v>17</v>
      </c>
      <c r="K1240" s="259" t="s">
        <v>5</v>
      </c>
      <c r="L1240" s="259" t="s">
        <v>5861</v>
      </c>
      <c r="M1240" s="259" t="s">
        <v>8090</v>
      </c>
      <c r="N1240" s="261" t="s">
        <v>8448</v>
      </c>
      <c r="O1240" s="259"/>
    </row>
    <row r="1241" spans="1:15" x14ac:dyDescent="0.3">
      <c r="A1241" s="259" t="s">
        <v>78</v>
      </c>
      <c r="B1241" s="261" t="s">
        <v>2306</v>
      </c>
      <c r="C1241" s="261" t="s">
        <v>67</v>
      </c>
      <c r="D1241" s="261" t="s">
        <v>11</v>
      </c>
      <c r="E1241" s="261" t="s">
        <v>10</v>
      </c>
      <c r="F1241" s="259" t="s">
        <v>2208</v>
      </c>
      <c r="G1241" s="259" t="s">
        <v>2305</v>
      </c>
      <c r="H1241" s="259" t="s">
        <v>6</v>
      </c>
      <c r="I1241" s="259" t="s">
        <v>2307</v>
      </c>
      <c r="J1241" s="259" t="s">
        <v>17</v>
      </c>
      <c r="K1241" s="259" t="s">
        <v>5</v>
      </c>
      <c r="L1241" s="259" t="s">
        <v>5861</v>
      </c>
      <c r="M1241" s="259" t="s">
        <v>8090</v>
      </c>
      <c r="N1241" s="261" t="s">
        <v>8448</v>
      </c>
      <c r="O1241" s="259"/>
    </row>
    <row r="1242" spans="1:15" x14ac:dyDescent="0.3">
      <c r="A1242" s="259" t="s">
        <v>78</v>
      </c>
      <c r="B1242" s="261" t="s">
        <v>650</v>
      </c>
      <c r="C1242" s="261" t="s">
        <v>7700</v>
      </c>
      <c r="D1242" s="261" t="s">
        <v>11</v>
      </c>
      <c r="E1242" s="261" t="s">
        <v>10</v>
      </c>
      <c r="F1242" s="259" t="s">
        <v>645</v>
      </c>
      <c r="G1242" s="259" t="s">
        <v>649</v>
      </c>
      <c r="H1242" s="259" t="s">
        <v>6</v>
      </c>
      <c r="I1242" s="259" t="s">
        <v>651</v>
      </c>
      <c r="J1242" s="259" t="s">
        <v>17</v>
      </c>
      <c r="K1242" s="259" t="s">
        <v>5</v>
      </c>
      <c r="L1242" s="259" t="s">
        <v>5861</v>
      </c>
      <c r="M1242" s="259" t="s">
        <v>6076</v>
      </c>
      <c r="N1242" s="261" t="s">
        <v>8448</v>
      </c>
      <c r="O1242" s="259"/>
    </row>
    <row r="1243" spans="1:15" x14ac:dyDescent="0.3">
      <c r="A1243" s="259" t="s">
        <v>78</v>
      </c>
      <c r="B1243" s="261" t="s">
        <v>653</v>
      </c>
      <c r="C1243" s="261" t="s">
        <v>7700</v>
      </c>
      <c r="D1243" s="261" t="s">
        <v>11</v>
      </c>
      <c r="E1243" s="261" t="s">
        <v>10</v>
      </c>
      <c r="F1243" s="259" t="s">
        <v>645</v>
      </c>
      <c r="G1243" s="259" t="s">
        <v>652</v>
      </c>
      <c r="H1243" s="259" t="s">
        <v>6</v>
      </c>
      <c r="I1243" s="259" t="s">
        <v>654</v>
      </c>
      <c r="J1243" s="259" t="s">
        <v>17</v>
      </c>
      <c r="K1243" s="259" t="s">
        <v>5</v>
      </c>
      <c r="L1243" s="259" t="s">
        <v>5861</v>
      </c>
      <c r="M1243" s="259" t="s">
        <v>6076</v>
      </c>
      <c r="N1243" s="261" t="s">
        <v>8448</v>
      </c>
      <c r="O1243" s="259"/>
    </row>
    <row r="1244" spans="1:15" x14ac:dyDescent="0.3">
      <c r="A1244" s="259" t="s">
        <v>78</v>
      </c>
      <c r="B1244" s="261" t="s">
        <v>2309</v>
      </c>
      <c r="C1244" s="261" t="s">
        <v>67</v>
      </c>
      <c r="D1244" s="261" t="s">
        <v>11</v>
      </c>
      <c r="E1244" s="261" t="s">
        <v>10</v>
      </c>
      <c r="F1244" s="259" t="s">
        <v>2208</v>
      </c>
      <c r="G1244" s="259" t="s">
        <v>2308</v>
      </c>
      <c r="H1244" s="259" t="s">
        <v>6</v>
      </c>
      <c r="I1244" s="259" t="s">
        <v>2310</v>
      </c>
      <c r="J1244" s="259" t="s">
        <v>17</v>
      </c>
      <c r="K1244" s="259" t="s">
        <v>5</v>
      </c>
      <c r="L1244" s="259" t="s">
        <v>5861</v>
      </c>
      <c r="M1244" s="259" t="s">
        <v>8173</v>
      </c>
      <c r="N1244" s="261" t="s">
        <v>8448</v>
      </c>
      <c r="O1244" s="259"/>
    </row>
    <row r="1245" spans="1:15" x14ac:dyDescent="0.3">
      <c r="A1245" s="259" t="s">
        <v>78</v>
      </c>
      <c r="B1245" s="261" t="s">
        <v>2264</v>
      </c>
      <c r="C1245" s="261" t="s">
        <v>7700</v>
      </c>
      <c r="D1245" s="261" t="s">
        <v>11</v>
      </c>
      <c r="E1245" s="261" t="s">
        <v>10</v>
      </c>
      <c r="F1245" s="259" t="s">
        <v>2208</v>
      </c>
      <c r="G1245" s="259" t="s">
        <v>2263</v>
      </c>
      <c r="H1245" s="259" t="s">
        <v>6</v>
      </c>
      <c r="I1245" s="259" t="s">
        <v>2265</v>
      </c>
      <c r="J1245" s="259" t="s">
        <v>17</v>
      </c>
      <c r="K1245" s="259" t="s">
        <v>5</v>
      </c>
      <c r="L1245" s="259" t="s">
        <v>5861</v>
      </c>
      <c r="M1245" s="259" t="s">
        <v>8173</v>
      </c>
      <c r="N1245" s="261" t="s">
        <v>8448</v>
      </c>
      <c r="O1245" s="259"/>
    </row>
    <row r="1246" spans="1:15" x14ac:dyDescent="0.3">
      <c r="A1246" s="259" t="s">
        <v>78</v>
      </c>
      <c r="B1246" s="261" t="s">
        <v>2844</v>
      </c>
      <c r="C1246" s="261" t="s">
        <v>7700</v>
      </c>
      <c r="D1246" s="261" t="s">
        <v>11</v>
      </c>
      <c r="E1246" s="261" t="s">
        <v>10</v>
      </c>
      <c r="F1246" s="259" t="s">
        <v>2792</v>
      </c>
      <c r="G1246" s="259" t="s">
        <v>2843</v>
      </c>
      <c r="H1246" s="259" t="s">
        <v>6</v>
      </c>
      <c r="I1246" s="259" t="s">
        <v>541</v>
      </c>
      <c r="J1246" s="259" t="s">
        <v>17</v>
      </c>
      <c r="K1246" s="259" t="s">
        <v>5</v>
      </c>
      <c r="L1246" s="259" t="s">
        <v>5861</v>
      </c>
      <c r="M1246" s="259" t="s">
        <v>8529</v>
      </c>
      <c r="N1246" s="261" t="s">
        <v>8448</v>
      </c>
      <c r="O1246" s="259"/>
    </row>
    <row r="1247" spans="1:15" x14ac:dyDescent="0.3">
      <c r="A1247" s="259" t="s">
        <v>78</v>
      </c>
      <c r="B1247" s="261" t="s">
        <v>2267</v>
      </c>
      <c r="C1247" s="261" t="s">
        <v>7700</v>
      </c>
      <c r="D1247" s="261" t="s">
        <v>11</v>
      </c>
      <c r="E1247" s="261" t="s">
        <v>10</v>
      </c>
      <c r="F1247" s="259" t="s">
        <v>2208</v>
      </c>
      <c r="G1247" s="259" t="s">
        <v>2266</v>
      </c>
      <c r="H1247" s="259" t="s">
        <v>6</v>
      </c>
      <c r="I1247" s="259" t="s">
        <v>2268</v>
      </c>
      <c r="J1247" s="259" t="s">
        <v>17</v>
      </c>
      <c r="K1247" s="259" t="s">
        <v>5</v>
      </c>
      <c r="L1247" s="259" t="s">
        <v>5861</v>
      </c>
      <c r="M1247" s="259" t="s">
        <v>8173</v>
      </c>
      <c r="N1247" s="261" t="s">
        <v>8448</v>
      </c>
      <c r="O1247" s="259"/>
    </row>
    <row r="1248" spans="1:15" x14ac:dyDescent="0.3">
      <c r="A1248" s="259" t="s">
        <v>78</v>
      </c>
      <c r="B1248" s="261" t="s">
        <v>2312</v>
      </c>
      <c r="C1248" s="261" t="s">
        <v>67</v>
      </c>
      <c r="D1248" s="261" t="s">
        <v>11</v>
      </c>
      <c r="E1248" s="261" t="s">
        <v>10</v>
      </c>
      <c r="F1248" s="259" t="s">
        <v>2208</v>
      </c>
      <c r="G1248" s="259" t="s">
        <v>2311</v>
      </c>
      <c r="H1248" s="259" t="s">
        <v>6</v>
      </c>
      <c r="I1248" s="259" t="s">
        <v>2313</v>
      </c>
      <c r="J1248" s="259" t="s">
        <v>17</v>
      </c>
      <c r="K1248" s="259" t="s">
        <v>5</v>
      </c>
      <c r="L1248" s="259" t="s">
        <v>5861</v>
      </c>
      <c r="M1248" s="259" t="s">
        <v>8173</v>
      </c>
      <c r="N1248" s="261" t="s">
        <v>8448</v>
      </c>
      <c r="O1248" s="259"/>
    </row>
    <row r="1249" spans="1:15" x14ac:dyDescent="0.3">
      <c r="A1249" s="259" t="s">
        <v>78</v>
      </c>
      <c r="B1249" s="261" t="s">
        <v>2315</v>
      </c>
      <c r="C1249" s="261" t="s">
        <v>67</v>
      </c>
      <c r="D1249" s="261" t="s">
        <v>11</v>
      </c>
      <c r="E1249" s="261" t="s">
        <v>10</v>
      </c>
      <c r="F1249" s="259" t="s">
        <v>2208</v>
      </c>
      <c r="G1249" s="259" t="s">
        <v>2314</v>
      </c>
      <c r="H1249" s="259" t="s">
        <v>6</v>
      </c>
      <c r="I1249" s="259" t="s">
        <v>2316</v>
      </c>
      <c r="J1249" s="259" t="s">
        <v>17</v>
      </c>
      <c r="K1249" s="259" t="s">
        <v>5</v>
      </c>
      <c r="L1249" s="259" t="s">
        <v>5861</v>
      </c>
      <c r="M1249" s="259" t="s">
        <v>8173</v>
      </c>
      <c r="N1249" s="261" t="s">
        <v>8448</v>
      </c>
      <c r="O1249" s="259"/>
    </row>
    <row r="1250" spans="1:15" x14ac:dyDescent="0.3">
      <c r="A1250" s="259" t="s">
        <v>78</v>
      </c>
      <c r="B1250" s="261" t="s">
        <v>2300</v>
      </c>
      <c r="C1250" s="261" t="s">
        <v>67</v>
      </c>
      <c r="D1250" s="261" t="s">
        <v>11</v>
      </c>
      <c r="E1250" s="261" t="s">
        <v>10</v>
      </c>
      <c r="F1250" s="259" t="s">
        <v>2208</v>
      </c>
      <c r="G1250" s="259" t="s">
        <v>2299</v>
      </c>
      <c r="H1250" s="259" t="s">
        <v>6</v>
      </c>
      <c r="I1250" s="259" t="s">
        <v>2301</v>
      </c>
      <c r="J1250" s="259" t="s">
        <v>17</v>
      </c>
      <c r="K1250" s="259" t="s">
        <v>5</v>
      </c>
      <c r="L1250" s="259" t="s">
        <v>5861</v>
      </c>
      <c r="M1250" s="259" t="s">
        <v>8173</v>
      </c>
      <c r="N1250" s="261" t="s">
        <v>8448</v>
      </c>
      <c r="O1250" s="259"/>
    </row>
    <row r="1251" spans="1:15" x14ac:dyDescent="0.3">
      <c r="A1251" s="259" t="s">
        <v>78</v>
      </c>
      <c r="B1251" s="261" t="s">
        <v>2270</v>
      </c>
      <c r="C1251" s="261" t="s">
        <v>7700</v>
      </c>
      <c r="D1251" s="261" t="s">
        <v>11</v>
      </c>
      <c r="E1251" s="261" t="s">
        <v>10</v>
      </c>
      <c r="F1251" s="259" t="s">
        <v>2208</v>
      </c>
      <c r="G1251" s="259" t="s">
        <v>2269</v>
      </c>
      <c r="H1251" s="259" t="s">
        <v>6</v>
      </c>
      <c r="I1251" s="259" t="s">
        <v>2271</v>
      </c>
      <c r="J1251" s="259" t="s">
        <v>17</v>
      </c>
      <c r="K1251" s="259" t="s">
        <v>5</v>
      </c>
      <c r="L1251" s="259" t="s">
        <v>5861</v>
      </c>
      <c r="M1251" s="259" t="s">
        <v>8173</v>
      </c>
      <c r="N1251" s="261" t="s">
        <v>8448</v>
      </c>
      <c r="O1251" s="259"/>
    </row>
    <row r="1252" spans="1:15" x14ac:dyDescent="0.3">
      <c r="A1252" s="259" t="s">
        <v>78</v>
      </c>
      <c r="B1252" s="261" t="s">
        <v>178</v>
      </c>
      <c r="C1252" s="261" t="s">
        <v>7700</v>
      </c>
      <c r="D1252" s="261" t="s">
        <v>11</v>
      </c>
      <c r="E1252" s="261" t="s">
        <v>10</v>
      </c>
      <c r="F1252" s="259" t="s">
        <v>173</v>
      </c>
      <c r="G1252" s="259" t="s">
        <v>177</v>
      </c>
      <c r="H1252" s="259" t="s">
        <v>6</v>
      </c>
      <c r="I1252" s="259" t="s">
        <v>179</v>
      </c>
      <c r="J1252" s="259" t="s">
        <v>17</v>
      </c>
      <c r="K1252" s="259" t="s">
        <v>5</v>
      </c>
      <c r="L1252" s="259" t="s">
        <v>5861</v>
      </c>
      <c r="M1252" s="259" t="s">
        <v>6036</v>
      </c>
      <c r="N1252" s="261" t="s">
        <v>8448</v>
      </c>
      <c r="O1252" s="259"/>
    </row>
    <row r="1253" spans="1:15" x14ac:dyDescent="0.3">
      <c r="A1253" s="259" t="s">
        <v>78</v>
      </c>
      <c r="B1253" s="261" t="s">
        <v>187</v>
      </c>
      <c r="C1253" s="261" t="s">
        <v>67</v>
      </c>
      <c r="D1253" s="261" t="s">
        <v>11</v>
      </c>
      <c r="E1253" s="261" t="s">
        <v>10</v>
      </c>
      <c r="F1253" s="259" t="s">
        <v>173</v>
      </c>
      <c r="G1253" s="259" t="s">
        <v>186</v>
      </c>
      <c r="H1253" s="259" t="s">
        <v>6</v>
      </c>
      <c r="I1253" s="259" t="s">
        <v>188</v>
      </c>
      <c r="J1253" s="259" t="s">
        <v>17</v>
      </c>
      <c r="K1253" s="259" t="s">
        <v>5</v>
      </c>
      <c r="L1253" s="259" t="s">
        <v>5861</v>
      </c>
      <c r="M1253" s="259" t="s">
        <v>6036</v>
      </c>
      <c r="N1253" s="261" t="s">
        <v>8448</v>
      </c>
      <c r="O1253" s="259"/>
    </row>
    <row r="1254" spans="1:15" x14ac:dyDescent="0.3">
      <c r="A1254" s="259" t="s">
        <v>78</v>
      </c>
      <c r="B1254" s="261" t="s">
        <v>540</v>
      </c>
      <c r="C1254" s="261" t="s">
        <v>7700</v>
      </c>
      <c r="D1254" s="261" t="s">
        <v>11</v>
      </c>
      <c r="E1254" s="261" t="s">
        <v>10</v>
      </c>
      <c r="F1254" s="259" t="s">
        <v>502</v>
      </c>
      <c r="G1254" s="259" t="s">
        <v>539</v>
      </c>
      <c r="H1254" s="259" t="s">
        <v>6</v>
      </c>
      <c r="I1254" s="259" t="s">
        <v>541</v>
      </c>
      <c r="J1254" s="259" t="s">
        <v>17</v>
      </c>
      <c r="K1254" s="259" t="s">
        <v>5</v>
      </c>
      <c r="L1254" s="259" t="s">
        <v>5861</v>
      </c>
      <c r="M1254" s="259" t="s">
        <v>6063</v>
      </c>
      <c r="N1254" s="261" t="s">
        <v>8448</v>
      </c>
      <c r="O1254" s="259"/>
    </row>
    <row r="1255" spans="1:15" x14ac:dyDescent="0.3">
      <c r="A1255" s="259" t="s">
        <v>78</v>
      </c>
      <c r="B1255" s="261" t="s">
        <v>543</v>
      </c>
      <c r="C1255" s="261" t="s">
        <v>7700</v>
      </c>
      <c r="D1255" s="261" t="s">
        <v>11</v>
      </c>
      <c r="E1255" s="261" t="s">
        <v>10</v>
      </c>
      <c r="F1255" s="259" t="s">
        <v>502</v>
      </c>
      <c r="G1255" s="259" t="s">
        <v>542</v>
      </c>
      <c r="H1255" s="259" t="s">
        <v>6</v>
      </c>
      <c r="I1255" s="259" t="s">
        <v>544</v>
      </c>
      <c r="J1255" s="259" t="s">
        <v>17</v>
      </c>
      <c r="K1255" s="259" t="s">
        <v>5</v>
      </c>
      <c r="L1255" s="259" t="s">
        <v>5861</v>
      </c>
      <c r="M1255" s="259" t="s">
        <v>6063</v>
      </c>
      <c r="N1255" s="261" t="s">
        <v>8448</v>
      </c>
      <c r="O1255" s="259"/>
    </row>
    <row r="1256" spans="1:15" x14ac:dyDescent="0.3">
      <c r="A1256" s="259" t="s">
        <v>78</v>
      </c>
      <c r="B1256" s="261" t="s">
        <v>619</v>
      </c>
      <c r="C1256" s="261" t="s">
        <v>7700</v>
      </c>
      <c r="D1256" s="261" t="s">
        <v>11</v>
      </c>
      <c r="E1256" s="261" t="s">
        <v>10</v>
      </c>
      <c r="F1256" s="259" t="s">
        <v>617</v>
      </c>
      <c r="G1256" s="259" t="s">
        <v>618</v>
      </c>
      <c r="H1256" s="259" t="s">
        <v>6</v>
      </c>
      <c r="I1256" s="259" t="s">
        <v>620</v>
      </c>
      <c r="J1256" s="259" t="s">
        <v>17</v>
      </c>
      <c r="K1256" s="259" t="s">
        <v>5</v>
      </c>
      <c r="L1256" s="259" t="s">
        <v>5861</v>
      </c>
      <c r="M1256" s="259" t="s">
        <v>6073</v>
      </c>
      <c r="N1256" s="261" t="s">
        <v>8448</v>
      </c>
      <c r="O1256" s="259"/>
    </row>
    <row r="1257" spans="1:15" x14ac:dyDescent="0.3">
      <c r="A1257" s="259" t="s">
        <v>78</v>
      </c>
      <c r="B1257" s="261" t="s">
        <v>622</v>
      </c>
      <c r="C1257" s="261" t="s">
        <v>7700</v>
      </c>
      <c r="D1257" s="261" t="s">
        <v>11</v>
      </c>
      <c r="E1257" s="261" t="s">
        <v>10</v>
      </c>
      <c r="F1257" s="259" t="s">
        <v>617</v>
      </c>
      <c r="G1257" s="259" t="s">
        <v>621</v>
      </c>
      <c r="H1257" s="259" t="s">
        <v>6</v>
      </c>
      <c r="I1257" s="259" t="s">
        <v>623</v>
      </c>
      <c r="J1257" s="259" t="s">
        <v>17</v>
      </c>
      <c r="K1257" s="259" t="s">
        <v>5</v>
      </c>
      <c r="L1257" s="259" t="s">
        <v>5861</v>
      </c>
      <c r="M1257" s="259" t="s">
        <v>6073</v>
      </c>
      <c r="N1257" s="261" t="s">
        <v>8448</v>
      </c>
      <c r="O1257" s="259"/>
    </row>
    <row r="1258" spans="1:15" x14ac:dyDescent="0.3">
      <c r="A1258" s="259" t="s">
        <v>78</v>
      </c>
      <c r="B1258" s="261" t="s">
        <v>143</v>
      </c>
      <c r="C1258" s="261" t="s">
        <v>67</v>
      </c>
      <c r="D1258" s="261" t="s">
        <v>11</v>
      </c>
      <c r="E1258" s="261" t="s">
        <v>10</v>
      </c>
      <c r="F1258" s="259" t="s">
        <v>76</v>
      </c>
      <c r="G1258" s="259" t="s">
        <v>142</v>
      </c>
      <c r="H1258" s="259" t="s">
        <v>6</v>
      </c>
      <c r="I1258" s="259" t="s">
        <v>144</v>
      </c>
      <c r="J1258" s="259" t="s">
        <v>17</v>
      </c>
      <c r="K1258" s="259" t="s">
        <v>5</v>
      </c>
      <c r="L1258" s="259" t="s">
        <v>5861</v>
      </c>
      <c r="M1258" s="259" t="s">
        <v>6032</v>
      </c>
      <c r="N1258" s="261" t="s">
        <v>8448</v>
      </c>
      <c r="O1258" s="259"/>
    </row>
    <row r="1259" spans="1:15" x14ac:dyDescent="0.3">
      <c r="A1259" s="259" t="s">
        <v>78</v>
      </c>
      <c r="B1259" s="261" t="s">
        <v>663</v>
      </c>
      <c r="C1259" s="261" t="s">
        <v>67</v>
      </c>
      <c r="D1259" s="261" t="s">
        <v>11</v>
      </c>
      <c r="E1259" s="261" t="s">
        <v>10</v>
      </c>
      <c r="F1259" s="259" t="s">
        <v>655</v>
      </c>
      <c r="G1259" s="259" t="s">
        <v>662</v>
      </c>
      <c r="H1259" s="259" t="s">
        <v>6</v>
      </c>
      <c r="I1259" s="259" t="s">
        <v>664</v>
      </c>
      <c r="J1259" s="259" t="s">
        <v>17</v>
      </c>
      <c r="K1259" s="259" t="s">
        <v>5</v>
      </c>
      <c r="L1259" s="259" t="s">
        <v>5861</v>
      </c>
      <c r="M1259" s="259" t="s">
        <v>6079</v>
      </c>
      <c r="N1259" s="261" t="s">
        <v>8448</v>
      </c>
      <c r="O1259" s="259"/>
    </row>
    <row r="1260" spans="1:15" x14ac:dyDescent="0.3">
      <c r="A1260" s="259" t="s">
        <v>78</v>
      </c>
      <c r="B1260" s="261" t="s">
        <v>2276</v>
      </c>
      <c r="C1260" s="261" t="s">
        <v>7700</v>
      </c>
      <c r="D1260" s="261" t="s">
        <v>11</v>
      </c>
      <c r="E1260" s="261" t="s">
        <v>10</v>
      </c>
      <c r="F1260" s="259" t="s">
        <v>2208</v>
      </c>
      <c r="G1260" s="259" t="s">
        <v>2275</v>
      </c>
      <c r="H1260" s="259" t="s">
        <v>6</v>
      </c>
      <c r="I1260" s="259" t="s">
        <v>2277</v>
      </c>
      <c r="J1260" s="259" t="s">
        <v>17</v>
      </c>
      <c r="K1260" s="259" t="s">
        <v>5</v>
      </c>
      <c r="L1260" s="259" t="s">
        <v>5861</v>
      </c>
      <c r="M1260" s="259" t="s">
        <v>8090</v>
      </c>
      <c r="N1260" s="261" t="s">
        <v>8448</v>
      </c>
      <c r="O1260" s="259"/>
    </row>
    <row r="1261" spans="1:15" x14ac:dyDescent="0.3">
      <c r="A1261" s="259" t="s">
        <v>78</v>
      </c>
      <c r="B1261" s="261" t="s">
        <v>2282</v>
      </c>
      <c r="C1261" s="261" t="s">
        <v>7700</v>
      </c>
      <c r="D1261" s="261" t="s">
        <v>11</v>
      </c>
      <c r="E1261" s="261" t="s">
        <v>10</v>
      </c>
      <c r="F1261" s="259" t="s">
        <v>2208</v>
      </c>
      <c r="G1261" s="259" t="s">
        <v>2281</v>
      </c>
      <c r="H1261" s="259" t="s">
        <v>6</v>
      </c>
      <c r="I1261" s="259" t="s">
        <v>2283</v>
      </c>
      <c r="J1261" s="259" t="s">
        <v>17</v>
      </c>
      <c r="K1261" s="259" t="s">
        <v>5</v>
      </c>
      <c r="L1261" s="259" t="s">
        <v>5861</v>
      </c>
      <c r="M1261" s="259" t="s">
        <v>8090</v>
      </c>
      <c r="N1261" s="261" t="s">
        <v>8448</v>
      </c>
      <c r="O1261" s="259"/>
    </row>
    <row r="1262" spans="1:15" x14ac:dyDescent="0.3">
      <c r="A1262" s="259" t="s">
        <v>78</v>
      </c>
      <c r="B1262" s="261" t="s">
        <v>207</v>
      </c>
      <c r="C1262" s="261" t="s">
        <v>7700</v>
      </c>
      <c r="D1262" s="261" t="s">
        <v>11</v>
      </c>
      <c r="E1262" s="261" t="s">
        <v>10</v>
      </c>
      <c r="F1262" s="259" t="s">
        <v>189</v>
      </c>
      <c r="G1262" s="259" t="s">
        <v>206</v>
      </c>
      <c r="H1262" s="259" t="s">
        <v>6</v>
      </c>
      <c r="I1262" s="259" t="s">
        <v>208</v>
      </c>
      <c r="J1262" s="259" t="s">
        <v>17</v>
      </c>
      <c r="K1262" s="259" t="s">
        <v>5</v>
      </c>
      <c r="L1262" s="259" t="s">
        <v>5861</v>
      </c>
      <c r="M1262" s="259" t="s">
        <v>6039</v>
      </c>
      <c r="N1262" s="261" t="s">
        <v>8448</v>
      </c>
      <c r="O1262" s="259"/>
    </row>
    <row r="1263" spans="1:15" x14ac:dyDescent="0.3">
      <c r="A1263" s="259" t="s">
        <v>78</v>
      </c>
      <c r="B1263" s="261" t="s">
        <v>210</v>
      </c>
      <c r="C1263" s="261" t="s">
        <v>7700</v>
      </c>
      <c r="D1263" s="261" t="s">
        <v>11</v>
      </c>
      <c r="E1263" s="261" t="s">
        <v>10</v>
      </c>
      <c r="F1263" s="259" t="s">
        <v>189</v>
      </c>
      <c r="G1263" s="259" t="s">
        <v>209</v>
      </c>
      <c r="H1263" s="259" t="s">
        <v>6</v>
      </c>
      <c r="I1263" s="259" t="s">
        <v>211</v>
      </c>
      <c r="J1263" s="259" t="s">
        <v>17</v>
      </c>
      <c r="K1263" s="259" t="s">
        <v>5</v>
      </c>
      <c r="L1263" s="259" t="s">
        <v>5861</v>
      </c>
      <c r="M1263" s="259" t="s">
        <v>6039</v>
      </c>
      <c r="N1263" s="261" t="s">
        <v>8448</v>
      </c>
      <c r="O1263" s="259"/>
    </row>
    <row r="1264" spans="1:15" x14ac:dyDescent="0.3">
      <c r="A1264" s="259" t="s">
        <v>78</v>
      </c>
      <c r="B1264" s="261" t="s">
        <v>213</v>
      </c>
      <c r="C1264" s="261" t="s">
        <v>7700</v>
      </c>
      <c r="D1264" s="261" t="s">
        <v>11</v>
      </c>
      <c r="E1264" s="261" t="s">
        <v>10</v>
      </c>
      <c r="F1264" s="259" t="s">
        <v>189</v>
      </c>
      <c r="G1264" s="259" t="s">
        <v>212</v>
      </c>
      <c r="H1264" s="259" t="s">
        <v>6</v>
      </c>
      <c r="I1264" s="259" t="s">
        <v>214</v>
      </c>
      <c r="J1264" s="259" t="s">
        <v>17</v>
      </c>
      <c r="K1264" s="259" t="s">
        <v>5</v>
      </c>
      <c r="L1264" s="259" t="s">
        <v>5861</v>
      </c>
      <c r="M1264" s="259" t="s">
        <v>6039</v>
      </c>
      <c r="N1264" s="261" t="s">
        <v>8448</v>
      </c>
      <c r="O1264" s="259"/>
    </row>
    <row r="1265" spans="1:15" x14ac:dyDescent="0.3">
      <c r="A1265" s="259" t="s">
        <v>78</v>
      </c>
      <c r="B1265" s="261" t="s">
        <v>216</v>
      </c>
      <c r="C1265" s="261" t="s">
        <v>7700</v>
      </c>
      <c r="D1265" s="261" t="s">
        <v>11</v>
      </c>
      <c r="E1265" s="261" t="s">
        <v>10</v>
      </c>
      <c r="F1265" s="259" t="s">
        <v>189</v>
      </c>
      <c r="G1265" s="259" t="s">
        <v>215</v>
      </c>
      <c r="H1265" s="259" t="s">
        <v>6</v>
      </c>
      <c r="I1265" s="259" t="s">
        <v>217</v>
      </c>
      <c r="J1265" s="259" t="s">
        <v>17</v>
      </c>
      <c r="K1265" s="259" t="s">
        <v>5</v>
      </c>
      <c r="L1265" s="259" t="s">
        <v>5861</v>
      </c>
      <c r="M1265" s="259" t="s">
        <v>6039</v>
      </c>
      <c r="N1265" s="261" t="s">
        <v>8448</v>
      </c>
      <c r="O1265" s="259"/>
    </row>
    <row r="1266" spans="1:15" x14ac:dyDescent="0.3">
      <c r="A1266" s="259" t="s">
        <v>78</v>
      </c>
      <c r="B1266" s="261" t="s">
        <v>605</v>
      </c>
      <c r="C1266" s="261" t="s">
        <v>67</v>
      </c>
      <c r="D1266" s="261" t="s">
        <v>11</v>
      </c>
      <c r="E1266" s="261" t="s">
        <v>10</v>
      </c>
      <c r="F1266" s="259" t="s">
        <v>552</v>
      </c>
      <c r="G1266" s="259" t="s">
        <v>604</v>
      </c>
      <c r="H1266" s="259" t="s">
        <v>6</v>
      </c>
      <c r="I1266" s="259" t="s">
        <v>606</v>
      </c>
      <c r="J1266" s="259" t="s">
        <v>17</v>
      </c>
      <c r="K1266" s="259" t="s">
        <v>5</v>
      </c>
      <c r="L1266" s="259" t="s">
        <v>5861</v>
      </c>
      <c r="M1266" s="259" t="s">
        <v>6069</v>
      </c>
      <c r="N1266" s="261" t="s">
        <v>8448</v>
      </c>
      <c r="O1266" s="259"/>
    </row>
    <row r="1267" spans="1:15" x14ac:dyDescent="0.3">
      <c r="A1267" s="259" t="s">
        <v>78</v>
      </c>
      <c r="B1267" s="261" t="s">
        <v>2288</v>
      </c>
      <c r="C1267" s="261" t="s">
        <v>7700</v>
      </c>
      <c r="D1267" s="261" t="s">
        <v>11</v>
      </c>
      <c r="E1267" s="261" t="s">
        <v>10</v>
      </c>
      <c r="F1267" s="259" t="s">
        <v>2208</v>
      </c>
      <c r="G1267" s="259" t="s">
        <v>2287</v>
      </c>
      <c r="H1267" s="259" t="s">
        <v>6</v>
      </c>
      <c r="I1267" s="259" t="s">
        <v>2289</v>
      </c>
      <c r="J1267" s="259" t="s">
        <v>17</v>
      </c>
      <c r="K1267" s="259" t="s">
        <v>5</v>
      </c>
      <c r="L1267" s="259" t="s">
        <v>5861</v>
      </c>
      <c r="M1267" s="259" t="s">
        <v>8090</v>
      </c>
      <c r="N1267" s="261" t="s">
        <v>8448</v>
      </c>
      <c r="O1267" s="259"/>
    </row>
    <row r="1268" spans="1:15" x14ac:dyDescent="0.3">
      <c r="A1268" s="259" t="s">
        <v>78</v>
      </c>
      <c r="B1268" s="261" t="s">
        <v>184</v>
      </c>
      <c r="C1268" s="261" t="s">
        <v>7700</v>
      </c>
      <c r="D1268" s="261" t="s">
        <v>11</v>
      </c>
      <c r="E1268" s="261" t="s">
        <v>10</v>
      </c>
      <c r="F1268" s="259" t="s">
        <v>173</v>
      </c>
      <c r="G1268" s="259" t="s">
        <v>183</v>
      </c>
      <c r="H1268" s="259" t="s">
        <v>6</v>
      </c>
      <c r="I1268" s="259" t="s">
        <v>185</v>
      </c>
      <c r="J1268" s="259" t="s">
        <v>17</v>
      </c>
      <c r="K1268" s="259" t="s">
        <v>5</v>
      </c>
      <c r="L1268" s="259" t="s">
        <v>5861</v>
      </c>
      <c r="M1268" s="259" t="s">
        <v>6036</v>
      </c>
      <c r="N1268" s="261" t="s">
        <v>8448</v>
      </c>
      <c r="O1268" s="259"/>
    </row>
    <row r="1269" spans="1:15" x14ac:dyDescent="0.3">
      <c r="A1269" s="259" t="s">
        <v>78</v>
      </c>
      <c r="B1269" s="261" t="s">
        <v>742</v>
      </c>
      <c r="C1269" s="261" t="s">
        <v>67</v>
      </c>
      <c r="D1269" s="261" t="s">
        <v>11</v>
      </c>
      <c r="E1269" s="261" t="s">
        <v>10</v>
      </c>
      <c r="F1269" s="259" t="s">
        <v>704</v>
      </c>
      <c r="G1269" s="259" t="s">
        <v>741</v>
      </c>
      <c r="H1269" s="259" t="s">
        <v>6</v>
      </c>
      <c r="I1269" s="259" t="s">
        <v>743</v>
      </c>
      <c r="J1269" s="259" t="s">
        <v>17</v>
      </c>
      <c r="K1269" s="259" t="s">
        <v>5</v>
      </c>
      <c r="L1269" s="259" t="s">
        <v>5861</v>
      </c>
      <c r="M1269" s="259" t="s">
        <v>6088</v>
      </c>
      <c r="N1269" s="261" t="s">
        <v>8448</v>
      </c>
      <c r="O1269" s="259"/>
    </row>
    <row r="1270" spans="1:15" x14ac:dyDescent="0.3">
      <c r="A1270" s="259" t="s">
        <v>301</v>
      </c>
      <c r="B1270" s="261" t="s">
        <v>1026</v>
      </c>
      <c r="C1270" s="261" t="s">
        <v>67</v>
      </c>
      <c r="D1270" s="261" t="s">
        <v>11</v>
      </c>
      <c r="E1270" s="261" t="s">
        <v>10</v>
      </c>
      <c r="F1270" s="259" t="s">
        <v>991</v>
      </c>
      <c r="G1270" s="259" t="s">
        <v>1025</v>
      </c>
      <c r="H1270" s="259" t="s">
        <v>6</v>
      </c>
      <c r="I1270" s="259" t="s">
        <v>1027</v>
      </c>
      <c r="J1270" s="259" t="s">
        <v>204</v>
      </c>
      <c r="K1270" s="259" t="s">
        <v>5</v>
      </c>
      <c r="L1270" s="259" t="s">
        <v>5861</v>
      </c>
      <c r="M1270" s="259" t="s">
        <v>5874</v>
      </c>
      <c r="N1270" s="261" t="s">
        <v>8448</v>
      </c>
      <c r="O1270" s="259"/>
    </row>
    <row r="1271" spans="1:15" x14ac:dyDescent="0.3">
      <c r="A1271" s="259" t="s">
        <v>301</v>
      </c>
      <c r="B1271" s="261" t="s">
        <v>1029</v>
      </c>
      <c r="C1271" s="261" t="s">
        <v>67</v>
      </c>
      <c r="D1271" s="261" t="s">
        <v>11</v>
      </c>
      <c r="E1271" s="261" t="s">
        <v>10</v>
      </c>
      <c r="F1271" s="259" t="s">
        <v>991</v>
      </c>
      <c r="G1271" s="259" t="s">
        <v>1028</v>
      </c>
      <c r="H1271" s="259" t="s">
        <v>6</v>
      </c>
      <c r="I1271" s="259" t="s">
        <v>1030</v>
      </c>
      <c r="J1271" s="259" t="s">
        <v>204</v>
      </c>
      <c r="K1271" s="259" t="s">
        <v>5</v>
      </c>
      <c r="L1271" s="259" t="s">
        <v>5861</v>
      </c>
      <c r="M1271" s="259" t="s">
        <v>5874</v>
      </c>
      <c r="N1271" s="261" t="s">
        <v>8448</v>
      </c>
      <c r="O1271" s="259"/>
    </row>
    <row r="1272" spans="1:15" x14ac:dyDescent="0.3">
      <c r="A1272" s="259" t="s">
        <v>301</v>
      </c>
      <c r="B1272" s="261" t="s">
        <v>547</v>
      </c>
      <c r="C1272" s="261" t="s">
        <v>67</v>
      </c>
      <c r="D1272" s="261" t="s">
        <v>11</v>
      </c>
      <c r="E1272" s="261" t="s">
        <v>10</v>
      </c>
      <c r="F1272" s="259" t="s">
        <v>545</v>
      </c>
      <c r="G1272" s="259" t="s">
        <v>546</v>
      </c>
      <c r="H1272" s="259" t="s">
        <v>6</v>
      </c>
      <c r="I1272" s="259" t="s">
        <v>548</v>
      </c>
      <c r="J1272" s="259" t="s">
        <v>204</v>
      </c>
      <c r="K1272" s="259" t="s">
        <v>5</v>
      </c>
      <c r="L1272" s="259" t="s">
        <v>5861</v>
      </c>
      <c r="M1272" s="259" t="s">
        <v>6066</v>
      </c>
      <c r="N1272" s="261" t="s">
        <v>8448</v>
      </c>
      <c r="O1272" s="259"/>
    </row>
    <row r="1273" spans="1:15" x14ac:dyDescent="0.3">
      <c r="A1273" s="259" t="s">
        <v>301</v>
      </c>
      <c r="B1273" s="261" t="s">
        <v>2397</v>
      </c>
      <c r="C1273" s="261" t="s">
        <v>67</v>
      </c>
      <c r="D1273" s="261" t="s">
        <v>11</v>
      </c>
      <c r="E1273" s="261" t="s">
        <v>10</v>
      </c>
      <c r="F1273" s="259" t="s">
        <v>2323</v>
      </c>
      <c r="G1273" s="259" t="s">
        <v>2396</v>
      </c>
      <c r="H1273" s="259" t="s">
        <v>6</v>
      </c>
      <c r="I1273" s="259" t="s">
        <v>2398</v>
      </c>
      <c r="J1273" s="259" t="s">
        <v>204</v>
      </c>
      <c r="K1273" s="259" t="s">
        <v>5</v>
      </c>
      <c r="L1273" s="259" t="s">
        <v>5861</v>
      </c>
      <c r="M1273" s="259" t="s">
        <v>8090</v>
      </c>
      <c r="N1273" s="261" t="s">
        <v>8448</v>
      </c>
      <c r="O1273" s="259"/>
    </row>
    <row r="1274" spans="1:15" x14ac:dyDescent="0.3">
      <c r="A1274" s="259" t="s">
        <v>301</v>
      </c>
      <c r="B1274" s="261" t="s">
        <v>2325</v>
      </c>
      <c r="C1274" s="261" t="s">
        <v>7700</v>
      </c>
      <c r="D1274" s="261" t="s">
        <v>11</v>
      </c>
      <c r="E1274" s="261" t="s">
        <v>10</v>
      </c>
      <c r="F1274" s="259" t="s">
        <v>2323</v>
      </c>
      <c r="G1274" s="259" t="s">
        <v>2324</v>
      </c>
      <c r="H1274" s="259" t="s">
        <v>6</v>
      </c>
      <c r="I1274" s="259" t="s">
        <v>2326</v>
      </c>
      <c r="J1274" s="259" t="s">
        <v>204</v>
      </c>
      <c r="K1274" s="259" t="s">
        <v>5</v>
      </c>
      <c r="L1274" s="259" t="s">
        <v>5861</v>
      </c>
      <c r="M1274" s="259" t="s">
        <v>8090</v>
      </c>
      <c r="N1274" s="261" t="s">
        <v>8448</v>
      </c>
      <c r="O1274" s="259"/>
    </row>
    <row r="1275" spans="1:15" x14ac:dyDescent="0.3">
      <c r="A1275" s="259" t="s">
        <v>301</v>
      </c>
      <c r="B1275" s="261" t="s">
        <v>2328</v>
      </c>
      <c r="C1275" s="261" t="s">
        <v>7700</v>
      </c>
      <c r="D1275" s="261" t="s">
        <v>11</v>
      </c>
      <c r="E1275" s="261" t="s">
        <v>10</v>
      </c>
      <c r="F1275" s="259" t="s">
        <v>2323</v>
      </c>
      <c r="G1275" s="259" t="s">
        <v>2327</v>
      </c>
      <c r="H1275" s="259" t="s">
        <v>6</v>
      </c>
      <c r="I1275" s="259" t="s">
        <v>2329</v>
      </c>
      <c r="J1275" s="259" t="s">
        <v>204</v>
      </c>
      <c r="K1275" s="259" t="s">
        <v>5</v>
      </c>
      <c r="L1275" s="259" t="s">
        <v>5861</v>
      </c>
      <c r="M1275" s="259" t="s">
        <v>8090</v>
      </c>
      <c r="N1275" s="261" t="s">
        <v>8448</v>
      </c>
      <c r="O1275" s="259"/>
    </row>
    <row r="1276" spans="1:15" x14ac:dyDescent="0.3">
      <c r="A1276" s="259" t="s">
        <v>301</v>
      </c>
      <c r="B1276" s="261" t="s">
        <v>2331</v>
      </c>
      <c r="C1276" s="261" t="s">
        <v>7700</v>
      </c>
      <c r="D1276" s="261" t="s">
        <v>11</v>
      </c>
      <c r="E1276" s="261" t="s">
        <v>10</v>
      </c>
      <c r="F1276" s="259" t="s">
        <v>2323</v>
      </c>
      <c r="G1276" s="259" t="s">
        <v>2330</v>
      </c>
      <c r="H1276" s="259" t="s">
        <v>6</v>
      </c>
      <c r="I1276" s="259" t="s">
        <v>2332</v>
      </c>
      <c r="J1276" s="259" t="s">
        <v>204</v>
      </c>
      <c r="K1276" s="259" t="s">
        <v>5</v>
      </c>
      <c r="L1276" s="259" t="s">
        <v>5861</v>
      </c>
      <c r="M1276" s="259" t="s">
        <v>8090</v>
      </c>
      <c r="N1276" s="261" t="s">
        <v>8448</v>
      </c>
      <c r="O1276" s="259"/>
    </row>
    <row r="1277" spans="1:15" x14ac:dyDescent="0.3">
      <c r="A1277" s="259" t="s">
        <v>301</v>
      </c>
      <c r="B1277" s="261" t="s">
        <v>1420</v>
      </c>
      <c r="C1277" s="261" t="s">
        <v>7700</v>
      </c>
      <c r="D1277" s="261" t="s">
        <v>11</v>
      </c>
      <c r="E1277" s="261" t="s">
        <v>10</v>
      </c>
      <c r="F1277" s="259" t="s">
        <v>1415</v>
      </c>
      <c r="G1277" s="259" t="s">
        <v>1419</v>
      </c>
      <c r="H1277" s="259" t="s">
        <v>6</v>
      </c>
      <c r="I1277" s="259" t="s">
        <v>1421</v>
      </c>
      <c r="J1277" s="259" t="s">
        <v>204</v>
      </c>
      <c r="K1277" s="259" t="s">
        <v>5</v>
      </c>
      <c r="L1277" s="259" t="s">
        <v>5861</v>
      </c>
      <c r="M1277" s="259" t="s">
        <v>6130</v>
      </c>
      <c r="N1277" s="261" t="s">
        <v>8448</v>
      </c>
      <c r="O1277" s="259"/>
    </row>
    <row r="1278" spans="1:15" x14ac:dyDescent="0.3">
      <c r="A1278" s="259" t="s">
        <v>301</v>
      </c>
      <c r="B1278" s="261" t="s">
        <v>1423</v>
      </c>
      <c r="C1278" s="261" t="s">
        <v>7700</v>
      </c>
      <c r="D1278" s="261" t="s">
        <v>11</v>
      </c>
      <c r="E1278" s="261" t="s">
        <v>10</v>
      </c>
      <c r="F1278" s="259" t="s">
        <v>1415</v>
      </c>
      <c r="G1278" s="259" t="s">
        <v>1422</v>
      </c>
      <c r="H1278" s="259" t="s">
        <v>6</v>
      </c>
      <c r="I1278" s="259" t="s">
        <v>1424</v>
      </c>
      <c r="J1278" s="259" t="s">
        <v>204</v>
      </c>
      <c r="K1278" s="259" t="s">
        <v>5</v>
      </c>
      <c r="L1278" s="259" t="s">
        <v>5861</v>
      </c>
      <c r="M1278" s="259" t="s">
        <v>6130</v>
      </c>
      <c r="N1278" s="261" t="s">
        <v>8448</v>
      </c>
      <c r="O1278" s="259"/>
    </row>
    <row r="1279" spans="1:15" x14ac:dyDescent="0.3">
      <c r="A1279" s="259" t="s">
        <v>301</v>
      </c>
      <c r="B1279" s="261" t="s">
        <v>1047</v>
      </c>
      <c r="C1279" s="261" t="s">
        <v>71</v>
      </c>
      <c r="D1279" s="261" t="s">
        <v>11</v>
      </c>
      <c r="E1279" s="261" t="s">
        <v>10</v>
      </c>
      <c r="F1279" s="259" t="s">
        <v>991</v>
      </c>
      <c r="G1279" s="259" t="s">
        <v>1046</v>
      </c>
      <c r="H1279" s="259" t="s">
        <v>6</v>
      </c>
      <c r="I1279" s="259" t="s">
        <v>1048</v>
      </c>
      <c r="J1279" s="259" t="s">
        <v>204</v>
      </c>
      <c r="K1279" s="259" t="s">
        <v>5</v>
      </c>
      <c r="L1279" s="259" t="s">
        <v>5861</v>
      </c>
      <c r="M1279" s="259" t="s">
        <v>5874</v>
      </c>
      <c r="N1279" s="261" t="s">
        <v>8448</v>
      </c>
      <c r="O1279" s="259"/>
    </row>
    <row r="1280" spans="1:15" x14ac:dyDescent="0.3">
      <c r="A1280" s="259" t="s">
        <v>301</v>
      </c>
      <c r="B1280" s="261" t="s">
        <v>1008</v>
      </c>
      <c r="C1280" s="261" t="s">
        <v>7700</v>
      </c>
      <c r="D1280" s="261" t="s">
        <v>11</v>
      </c>
      <c r="E1280" s="261" t="s">
        <v>10</v>
      </c>
      <c r="F1280" s="259" t="s">
        <v>991</v>
      </c>
      <c r="G1280" s="259" t="s">
        <v>1007</v>
      </c>
      <c r="H1280" s="259" t="s">
        <v>6</v>
      </c>
      <c r="I1280" s="259" t="s">
        <v>1009</v>
      </c>
      <c r="J1280" s="259" t="s">
        <v>204</v>
      </c>
      <c r="K1280" s="259" t="s">
        <v>5</v>
      </c>
      <c r="L1280" s="259" t="s">
        <v>5861</v>
      </c>
      <c r="M1280" s="259" t="s">
        <v>5874</v>
      </c>
      <c r="N1280" s="261" t="s">
        <v>8448</v>
      </c>
      <c r="O1280" s="259"/>
    </row>
    <row r="1281" spans="1:15" x14ac:dyDescent="0.3">
      <c r="A1281" s="259" t="s">
        <v>301</v>
      </c>
      <c r="B1281" s="261" t="s">
        <v>1011</v>
      </c>
      <c r="C1281" s="261" t="s">
        <v>7700</v>
      </c>
      <c r="D1281" s="261" t="s">
        <v>11</v>
      </c>
      <c r="E1281" s="261" t="s">
        <v>10</v>
      </c>
      <c r="F1281" s="259" t="s">
        <v>991</v>
      </c>
      <c r="G1281" s="259" t="s">
        <v>1010</v>
      </c>
      <c r="H1281" s="259" t="s">
        <v>6</v>
      </c>
      <c r="I1281" s="259" t="s">
        <v>1012</v>
      </c>
      <c r="J1281" s="259" t="s">
        <v>204</v>
      </c>
      <c r="K1281" s="259" t="s">
        <v>5</v>
      </c>
      <c r="L1281" s="259" t="s">
        <v>5861</v>
      </c>
      <c r="M1281" s="259" t="s">
        <v>5874</v>
      </c>
      <c r="N1281" s="261" t="s">
        <v>8448</v>
      </c>
      <c r="O1281" s="259"/>
    </row>
    <row r="1282" spans="1:15" x14ac:dyDescent="0.3">
      <c r="A1282" s="259" t="s">
        <v>301</v>
      </c>
      <c r="B1282" s="261" t="s">
        <v>1044</v>
      </c>
      <c r="C1282" s="261" t="s">
        <v>71</v>
      </c>
      <c r="D1282" s="261" t="s">
        <v>11</v>
      </c>
      <c r="E1282" s="261" t="s">
        <v>10</v>
      </c>
      <c r="F1282" s="259" t="s">
        <v>991</v>
      </c>
      <c r="G1282" s="259" t="s">
        <v>1043</v>
      </c>
      <c r="H1282" s="259" t="s">
        <v>6</v>
      </c>
      <c r="I1282" s="259" t="s">
        <v>1045</v>
      </c>
      <c r="J1282" s="259" t="s">
        <v>204</v>
      </c>
      <c r="K1282" s="259" t="s">
        <v>5</v>
      </c>
      <c r="L1282" s="259" t="s">
        <v>5861</v>
      </c>
      <c r="M1282" s="259" t="s">
        <v>5874</v>
      </c>
      <c r="N1282" s="261" t="s">
        <v>8448</v>
      </c>
      <c r="O1282" s="259"/>
    </row>
    <row r="1283" spans="1:15" x14ac:dyDescent="0.3">
      <c r="A1283" s="259" t="s">
        <v>301</v>
      </c>
      <c r="B1283" s="261" t="s">
        <v>2409</v>
      </c>
      <c r="C1283" s="261" t="s">
        <v>67</v>
      </c>
      <c r="D1283" s="261" t="s">
        <v>11</v>
      </c>
      <c r="E1283" s="261" t="s">
        <v>10</v>
      </c>
      <c r="F1283" s="259" t="s">
        <v>2323</v>
      </c>
      <c r="G1283" s="259" t="s">
        <v>2408</v>
      </c>
      <c r="H1283" s="259" t="s">
        <v>6</v>
      </c>
      <c r="I1283" s="259" t="s">
        <v>2401</v>
      </c>
      <c r="J1283" s="259" t="s">
        <v>204</v>
      </c>
      <c r="K1283" s="259" t="s">
        <v>5</v>
      </c>
      <c r="L1283" s="259" t="s">
        <v>5861</v>
      </c>
      <c r="M1283" s="259" t="s">
        <v>8090</v>
      </c>
      <c r="N1283" s="261" t="s">
        <v>8448</v>
      </c>
      <c r="O1283" s="259"/>
    </row>
    <row r="1284" spans="1:15" x14ac:dyDescent="0.3">
      <c r="A1284" s="259" t="s">
        <v>301</v>
      </c>
      <c r="B1284" s="261" t="s">
        <v>2400</v>
      </c>
      <c r="C1284" s="261" t="s">
        <v>67</v>
      </c>
      <c r="D1284" s="261" t="s">
        <v>11</v>
      </c>
      <c r="E1284" s="261" t="s">
        <v>10</v>
      </c>
      <c r="F1284" s="259" t="s">
        <v>2323</v>
      </c>
      <c r="G1284" s="259" t="s">
        <v>2399</v>
      </c>
      <c r="H1284" s="259" t="s">
        <v>6</v>
      </c>
      <c r="I1284" s="259" t="s">
        <v>2401</v>
      </c>
      <c r="J1284" s="259" t="s">
        <v>204</v>
      </c>
      <c r="K1284" s="259" t="s">
        <v>5</v>
      </c>
      <c r="L1284" s="259" t="s">
        <v>5861</v>
      </c>
      <c r="M1284" s="259" t="s">
        <v>8090</v>
      </c>
      <c r="N1284" s="261" t="s">
        <v>8448</v>
      </c>
      <c r="O1284" s="259"/>
    </row>
    <row r="1285" spans="1:15" x14ac:dyDescent="0.3">
      <c r="A1285" s="259" t="s">
        <v>301</v>
      </c>
      <c r="B1285" s="261" t="s">
        <v>2406</v>
      </c>
      <c r="C1285" s="261" t="s">
        <v>67</v>
      </c>
      <c r="D1285" s="261" t="s">
        <v>11</v>
      </c>
      <c r="E1285" s="261" t="s">
        <v>10</v>
      </c>
      <c r="F1285" s="259" t="s">
        <v>2323</v>
      </c>
      <c r="G1285" s="259" t="s">
        <v>2405</v>
      </c>
      <c r="H1285" s="259" t="s">
        <v>6</v>
      </c>
      <c r="I1285" s="259" t="s">
        <v>2407</v>
      </c>
      <c r="J1285" s="259" t="s">
        <v>204</v>
      </c>
      <c r="K1285" s="259" t="s">
        <v>5</v>
      </c>
      <c r="L1285" s="259" t="s">
        <v>5861</v>
      </c>
      <c r="M1285" s="259" t="s">
        <v>8090</v>
      </c>
      <c r="N1285" s="261" t="s">
        <v>8448</v>
      </c>
      <c r="O1285" s="259"/>
    </row>
    <row r="1286" spans="1:15" x14ac:dyDescent="0.3">
      <c r="A1286" s="259" t="s">
        <v>301</v>
      </c>
      <c r="B1286" s="261" t="s">
        <v>2340</v>
      </c>
      <c r="C1286" s="261" t="s">
        <v>7700</v>
      </c>
      <c r="D1286" s="261" t="s">
        <v>11</v>
      </c>
      <c r="E1286" s="261" t="s">
        <v>10</v>
      </c>
      <c r="F1286" s="259" t="s">
        <v>2323</v>
      </c>
      <c r="G1286" s="259" t="s">
        <v>2339</v>
      </c>
      <c r="H1286" s="259" t="s">
        <v>6</v>
      </c>
      <c r="I1286" s="259" t="s">
        <v>2341</v>
      </c>
      <c r="J1286" s="259" t="s">
        <v>204</v>
      </c>
      <c r="K1286" s="259" t="s">
        <v>5</v>
      </c>
      <c r="L1286" s="259" t="s">
        <v>5861</v>
      </c>
      <c r="M1286" s="259" t="s">
        <v>8090</v>
      </c>
      <c r="N1286" s="261" t="s">
        <v>8448</v>
      </c>
      <c r="O1286" s="259"/>
    </row>
    <row r="1287" spans="1:15" x14ac:dyDescent="0.3">
      <c r="A1287" s="259" t="s">
        <v>301</v>
      </c>
      <c r="B1287" s="261" t="s">
        <v>2343</v>
      </c>
      <c r="C1287" s="261" t="s">
        <v>7700</v>
      </c>
      <c r="D1287" s="261" t="s">
        <v>11</v>
      </c>
      <c r="E1287" s="261" t="s">
        <v>10</v>
      </c>
      <c r="F1287" s="259" t="s">
        <v>2323</v>
      </c>
      <c r="G1287" s="259" t="s">
        <v>2342</v>
      </c>
      <c r="H1287" s="259" t="s">
        <v>6</v>
      </c>
      <c r="I1287" s="259" t="s">
        <v>2344</v>
      </c>
      <c r="J1287" s="259" t="s">
        <v>204</v>
      </c>
      <c r="K1287" s="259" t="s">
        <v>5</v>
      </c>
      <c r="L1287" s="259" t="s">
        <v>5861</v>
      </c>
      <c r="M1287" s="259" t="s">
        <v>8090</v>
      </c>
      <c r="N1287" s="261" t="s">
        <v>8448</v>
      </c>
      <c r="O1287" s="259"/>
    </row>
    <row r="1288" spans="1:15" x14ac:dyDescent="0.3">
      <c r="A1288" s="259" t="s">
        <v>301</v>
      </c>
      <c r="B1288" s="261" t="s">
        <v>2871</v>
      </c>
      <c r="C1288" s="261" t="s">
        <v>67</v>
      </c>
      <c r="D1288" s="261" t="s">
        <v>11</v>
      </c>
      <c r="E1288" s="261" t="s">
        <v>10</v>
      </c>
      <c r="F1288" s="259" t="s">
        <v>2792</v>
      </c>
      <c r="G1288" s="259" t="s">
        <v>2870</v>
      </c>
      <c r="H1288" s="259" t="s">
        <v>6</v>
      </c>
      <c r="I1288" s="259" t="s">
        <v>2872</v>
      </c>
      <c r="J1288" s="259" t="s">
        <v>204</v>
      </c>
      <c r="K1288" s="259" t="s">
        <v>5</v>
      </c>
      <c r="L1288" s="259" t="s">
        <v>5861</v>
      </c>
      <c r="M1288" s="259" t="s">
        <v>8170</v>
      </c>
      <c r="N1288" s="261" t="s">
        <v>8448</v>
      </c>
      <c r="O1288" s="259"/>
    </row>
    <row r="1289" spans="1:15" x14ac:dyDescent="0.3">
      <c r="A1289" s="259" t="s">
        <v>301</v>
      </c>
      <c r="B1289" s="261" t="s">
        <v>2411</v>
      </c>
      <c r="C1289" s="261" t="s">
        <v>67</v>
      </c>
      <c r="D1289" s="261" t="s">
        <v>11</v>
      </c>
      <c r="E1289" s="261" t="s">
        <v>10</v>
      </c>
      <c r="F1289" s="259" t="s">
        <v>2323</v>
      </c>
      <c r="G1289" s="259" t="s">
        <v>2410</v>
      </c>
      <c r="H1289" s="259" t="s">
        <v>6</v>
      </c>
      <c r="I1289" s="259" t="s">
        <v>2412</v>
      </c>
      <c r="J1289" s="259" t="s">
        <v>204</v>
      </c>
      <c r="K1289" s="259" t="s">
        <v>5</v>
      </c>
      <c r="L1289" s="259" t="s">
        <v>5861</v>
      </c>
      <c r="M1289" s="259" t="s">
        <v>8090</v>
      </c>
      <c r="N1289" s="261" t="s">
        <v>8448</v>
      </c>
      <c r="O1289" s="259"/>
    </row>
    <row r="1290" spans="1:15" x14ac:dyDescent="0.3">
      <c r="A1290" s="259" t="s">
        <v>301</v>
      </c>
      <c r="B1290" s="261" t="s">
        <v>2355</v>
      </c>
      <c r="C1290" s="261" t="s">
        <v>7700</v>
      </c>
      <c r="D1290" s="261" t="s">
        <v>11</v>
      </c>
      <c r="E1290" s="261" t="s">
        <v>10</v>
      </c>
      <c r="F1290" s="259" t="s">
        <v>2323</v>
      </c>
      <c r="G1290" s="259" t="s">
        <v>2354</v>
      </c>
      <c r="H1290" s="259" t="s">
        <v>6</v>
      </c>
      <c r="I1290" s="259" t="s">
        <v>2356</v>
      </c>
      <c r="J1290" s="259" t="s">
        <v>204</v>
      </c>
      <c r="K1290" s="259" t="s">
        <v>5</v>
      </c>
      <c r="L1290" s="259" t="s">
        <v>5861</v>
      </c>
      <c r="M1290" s="259" t="s">
        <v>8090</v>
      </c>
      <c r="N1290" s="261" t="s">
        <v>8448</v>
      </c>
      <c r="O1290" s="259"/>
    </row>
    <row r="1291" spans="1:15" x14ac:dyDescent="0.3">
      <c r="A1291" s="259" t="s">
        <v>301</v>
      </c>
      <c r="B1291" s="261" t="s">
        <v>2382</v>
      </c>
      <c r="C1291" s="261" t="s">
        <v>67</v>
      </c>
      <c r="D1291" s="261" t="s">
        <v>11</v>
      </c>
      <c r="E1291" s="261" t="s">
        <v>10</v>
      </c>
      <c r="F1291" s="259" t="s">
        <v>2323</v>
      </c>
      <c r="G1291" s="259" t="s">
        <v>2381</v>
      </c>
      <c r="H1291" s="259" t="s">
        <v>6</v>
      </c>
      <c r="I1291" s="259" t="s">
        <v>2383</v>
      </c>
      <c r="J1291" s="259" t="s">
        <v>204</v>
      </c>
      <c r="K1291" s="259" t="s">
        <v>5</v>
      </c>
      <c r="L1291" s="259" t="s">
        <v>5861</v>
      </c>
      <c r="M1291" s="259" t="s">
        <v>8090</v>
      </c>
      <c r="N1291" s="261" t="s">
        <v>8448</v>
      </c>
      <c r="O1291" s="259"/>
    </row>
    <row r="1292" spans="1:15" x14ac:dyDescent="0.3">
      <c r="A1292" s="259" t="s">
        <v>301</v>
      </c>
      <c r="B1292" s="261" t="s">
        <v>311</v>
      </c>
      <c r="C1292" s="261" t="s">
        <v>67</v>
      </c>
      <c r="D1292" s="261" t="s">
        <v>11</v>
      </c>
      <c r="E1292" s="261" t="s">
        <v>10</v>
      </c>
      <c r="F1292" s="259" t="s">
        <v>290</v>
      </c>
      <c r="G1292" s="259" t="s">
        <v>310</v>
      </c>
      <c r="H1292" s="259" t="s">
        <v>6</v>
      </c>
      <c r="I1292" s="259" t="s">
        <v>312</v>
      </c>
      <c r="J1292" s="259" t="s">
        <v>204</v>
      </c>
      <c r="K1292" s="259" t="s">
        <v>5</v>
      </c>
      <c r="L1292" s="259" t="s">
        <v>5861</v>
      </c>
      <c r="M1292" s="259" t="s">
        <v>6004</v>
      </c>
      <c r="N1292" s="261" t="s">
        <v>8448</v>
      </c>
      <c r="O1292" s="259"/>
    </row>
    <row r="1293" spans="1:15" x14ac:dyDescent="0.3">
      <c r="A1293" s="259" t="s">
        <v>301</v>
      </c>
      <c r="B1293" s="261" t="s">
        <v>1032</v>
      </c>
      <c r="C1293" s="262" t="s">
        <v>67</v>
      </c>
      <c r="D1293" s="261" t="s">
        <v>11</v>
      </c>
      <c r="E1293" s="261" t="s">
        <v>10</v>
      </c>
      <c r="F1293" s="259" t="s">
        <v>991</v>
      </c>
      <c r="G1293" s="259" t="s">
        <v>1031</v>
      </c>
      <c r="H1293" s="259" t="s">
        <v>6</v>
      </c>
      <c r="I1293" s="259" t="s">
        <v>1033</v>
      </c>
      <c r="J1293" s="259" t="s">
        <v>204</v>
      </c>
      <c r="K1293" s="259" t="s">
        <v>5</v>
      </c>
      <c r="L1293" s="259" t="s">
        <v>5861</v>
      </c>
      <c r="M1293" s="259" t="s">
        <v>5874</v>
      </c>
      <c r="N1293" s="261" t="s">
        <v>8448</v>
      </c>
      <c r="O1293" s="259" t="s">
        <v>8567</v>
      </c>
    </row>
    <row r="1294" spans="1:15" x14ac:dyDescent="0.3">
      <c r="A1294" s="259" t="s">
        <v>301</v>
      </c>
      <c r="B1294" s="261" t="s">
        <v>2379</v>
      </c>
      <c r="C1294" s="261" t="s">
        <v>67</v>
      </c>
      <c r="D1294" s="261" t="s">
        <v>11</v>
      </c>
      <c r="E1294" s="261" t="s">
        <v>10</v>
      </c>
      <c r="F1294" s="259" t="s">
        <v>2323</v>
      </c>
      <c r="G1294" s="259" t="s">
        <v>2378</v>
      </c>
      <c r="H1294" s="259" t="s">
        <v>6</v>
      </c>
      <c r="I1294" s="259" t="s">
        <v>2380</v>
      </c>
      <c r="J1294" s="259" t="s">
        <v>204</v>
      </c>
      <c r="K1294" s="259" t="s">
        <v>5</v>
      </c>
      <c r="L1294" s="259" t="s">
        <v>5861</v>
      </c>
      <c r="M1294" s="259" t="s">
        <v>8090</v>
      </c>
      <c r="N1294" s="261" t="s">
        <v>8448</v>
      </c>
      <c r="O1294" s="259"/>
    </row>
    <row r="1295" spans="1:15" x14ac:dyDescent="0.3">
      <c r="A1295" s="259" t="s">
        <v>301</v>
      </c>
      <c r="B1295" s="261" t="s">
        <v>2388</v>
      </c>
      <c r="C1295" s="261" t="s">
        <v>67</v>
      </c>
      <c r="D1295" s="261" t="s">
        <v>11</v>
      </c>
      <c r="E1295" s="261" t="s">
        <v>10</v>
      </c>
      <c r="F1295" s="259" t="s">
        <v>2323</v>
      </c>
      <c r="G1295" s="259" t="s">
        <v>2387</v>
      </c>
      <c r="H1295" s="259" t="s">
        <v>6</v>
      </c>
      <c r="I1295" s="259" t="s">
        <v>2389</v>
      </c>
      <c r="J1295" s="259" t="s">
        <v>204</v>
      </c>
      <c r="K1295" s="259" t="s">
        <v>5</v>
      </c>
      <c r="L1295" s="259" t="s">
        <v>5861</v>
      </c>
      <c r="M1295" s="259" t="s">
        <v>8090</v>
      </c>
      <c r="N1295" s="261" t="s">
        <v>8448</v>
      </c>
      <c r="O1295" s="259"/>
    </row>
    <row r="1296" spans="1:15" x14ac:dyDescent="0.3">
      <c r="A1296" s="259" t="s">
        <v>301</v>
      </c>
      <c r="B1296" s="261" t="s">
        <v>1020</v>
      </c>
      <c r="C1296" s="261" t="s">
        <v>7700</v>
      </c>
      <c r="D1296" s="261" t="s">
        <v>11</v>
      </c>
      <c r="E1296" s="261" t="s">
        <v>10</v>
      </c>
      <c r="F1296" s="259" t="s">
        <v>991</v>
      </c>
      <c r="G1296" s="259" t="s">
        <v>1019</v>
      </c>
      <c r="H1296" s="259" t="s">
        <v>6</v>
      </c>
      <c r="I1296" s="259" t="s">
        <v>1021</v>
      </c>
      <c r="J1296" s="259" t="s">
        <v>204</v>
      </c>
      <c r="K1296" s="259" t="s">
        <v>5</v>
      </c>
      <c r="L1296" s="259" t="s">
        <v>5861</v>
      </c>
      <c r="M1296" s="259" t="s">
        <v>5874</v>
      </c>
      <c r="N1296" s="261" t="s">
        <v>8448</v>
      </c>
      <c r="O1296" s="259"/>
    </row>
    <row r="1297" spans="1:15" x14ac:dyDescent="0.3">
      <c r="A1297" s="259" t="s">
        <v>301</v>
      </c>
      <c r="B1297" s="261" t="s">
        <v>2391</v>
      </c>
      <c r="C1297" s="261" t="s">
        <v>67</v>
      </c>
      <c r="D1297" s="261" t="s">
        <v>11</v>
      </c>
      <c r="E1297" s="261" t="s">
        <v>10</v>
      </c>
      <c r="F1297" s="259" t="s">
        <v>2323</v>
      </c>
      <c r="G1297" s="259" t="s">
        <v>2390</v>
      </c>
      <c r="H1297" s="259" t="s">
        <v>6</v>
      </c>
      <c r="I1297" s="259" t="s">
        <v>2392</v>
      </c>
      <c r="J1297" s="259" t="s">
        <v>204</v>
      </c>
      <c r="K1297" s="259" t="s">
        <v>5</v>
      </c>
      <c r="L1297" s="259" t="s">
        <v>5861</v>
      </c>
      <c r="M1297" s="259" t="s">
        <v>8090</v>
      </c>
      <c r="N1297" s="261" t="s">
        <v>8448</v>
      </c>
      <c r="O1297" s="259"/>
    </row>
    <row r="1298" spans="1:15" x14ac:dyDescent="0.3">
      <c r="A1298" s="259" t="s">
        <v>301</v>
      </c>
      <c r="B1298" s="261" t="s">
        <v>2394</v>
      </c>
      <c r="C1298" s="261" t="s">
        <v>67</v>
      </c>
      <c r="D1298" s="261" t="s">
        <v>11</v>
      </c>
      <c r="E1298" s="261" t="s">
        <v>10</v>
      </c>
      <c r="F1298" s="259" t="s">
        <v>2323</v>
      </c>
      <c r="G1298" s="259" t="s">
        <v>2393</v>
      </c>
      <c r="H1298" s="259" t="s">
        <v>6</v>
      </c>
      <c r="I1298" s="259" t="s">
        <v>2395</v>
      </c>
      <c r="J1298" s="259" t="s">
        <v>204</v>
      </c>
      <c r="K1298" s="259" t="s">
        <v>5</v>
      </c>
      <c r="L1298" s="259" t="s">
        <v>5861</v>
      </c>
      <c r="M1298" s="259" t="s">
        <v>8090</v>
      </c>
      <c r="N1298" s="261" t="s">
        <v>8448</v>
      </c>
      <c r="O1298" s="259"/>
    </row>
    <row r="1299" spans="1:15" x14ac:dyDescent="0.3">
      <c r="A1299" s="259" t="s">
        <v>301</v>
      </c>
      <c r="B1299" s="261" t="s">
        <v>2370</v>
      </c>
      <c r="C1299" s="261" t="s">
        <v>7700</v>
      </c>
      <c r="D1299" s="261" t="s">
        <v>11</v>
      </c>
      <c r="E1299" s="261" t="s">
        <v>10</v>
      </c>
      <c r="F1299" s="259" t="s">
        <v>2323</v>
      </c>
      <c r="G1299" s="259" t="s">
        <v>2369</v>
      </c>
      <c r="H1299" s="259" t="s">
        <v>6</v>
      </c>
      <c r="I1299" s="259" t="s">
        <v>2371</v>
      </c>
      <c r="J1299" s="259" t="s">
        <v>204</v>
      </c>
      <c r="K1299" s="259" t="s">
        <v>5</v>
      </c>
      <c r="L1299" s="259" t="s">
        <v>5861</v>
      </c>
      <c r="M1299" s="259" t="s">
        <v>8090</v>
      </c>
      <c r="N1299" s="261" t="s">
        <v>8448</v>
      </c>
      <c r="O1299" s="259"/>
    </row>
    <row r="1300" spans="1:15" x14ac:dyDescent="0.3">
      <c r="A1300" s="259" t="s">
        <v>301</v>
      </c>
      <c r="B1300" s="261" t="s">
        <v>2373</v>
      </c>
      <c r="C1300" s="261" t="s">
        <v>7700</v>
      </c>
      <c r="D1300" s="261" t="s">
        <v>11</v>
      </c>
      <c r="E1300" s="261" t="s">
        <v>10</v>
      </c>
      <c r="F1300" s="259" t="s">
        <v>2323</v>
      </c>
      <c r="G1300" s="259" t="s">
        <v>2372</v>
      </c>
      <c r="H1300" s="259" t="s">
        <v>6</v>
      </c>
      <c r="I1300" s="259" t="s">
        <v>2374</v>
      </c>
      <c r="J1300" s="259" t="s">
        <v>204</v>
      </c>
      <c r="K1300" s="259" t="s">
        <v>5</v>
      </c>
      <c r="L1300" s="259" t="s">
        <v>5861</v>
      </c>
      <c r="M1300" s="259" t="s">
        <v>8090</v>
      </c>
      <c r="N1300" s="261" t="s">
        <v>8448</v>
      </c>
      <c r="O1300" s="259"/>
    </row>
    <row r="1301" spans="1:15" x14ac:dyDescent="0.3">
      <c r="A1301" s="259" t="s">
        <v>301</v>
      </c>
      <c r="B1301" s="261" t="s">
        <v>745</v>
      </c>
      <c r="C1301" s="261" t="s">
        <v>67</v>
      </c>
      <c r="D1301" s="261" t="s">
        <v>11</v>
      </c>
      <c r="E1301" s="261" t="s">
        <v>10</v>
      </c>
      <c r="F1301" s="259" t="s">
        <v>704</v>
      </c>
      <c r="G1301" s="259" t="s">
        <v>744</v>
      </c>
      <c r="H1301" s="259" t="s">
        <v>6</v>
      </c>
      <c r="I1301" s="259" t="s">
        <v>746</v>
      </c>
      <c r="J1301" s="259" t="s">
        <v>204</v>
      </c>
      <c r="K1301" s="259" t="s">
        <v>5</v>
      </c>
      <c r="L1301" s="259" t="s">
        <v>5861</v>
      </c>
      <c r="M1301" s="259" t="s">
        <v>6088</v>
      </c>
      <c r="N1301" s="261" t="s">
        <v>8448</v>
      </c>
      <c r="O1301" s="259"/>
    </row>
    <row r="1302" spans="1:15" x14ac:dyDescent="0.3">
      <c r="A1302" s="259" t="s">
        <v>301</v>
      </c>
      <c r="B1302" s="261" t="s">
        <v>1504</v>
      </c>
      <c r="C1302" s="261" t="s">
        <v>67</v>
      </c>
      <c r="D1302" s="261" t="s">
        <v>11</v>
      </c>
      <c r="E1302" s="261" t="s">
        <v>10</v>
      </c>
      <c r="F1302" s="259" t="s">
        <v>1481</v>
      </c>
      <c r="G1302" s="259" t="s">
        <v>1503</v>
      </c>
      <c r="H1302" s="259" t="s">
        <v>6</v>
      </c>
      <c r="I1302" s="259" t="s">
        <v>1505</v>
      </c>
      <c r="J1302" s="259" t="s">
        <v>204</v>
      </c>
      <c r="K1302" s="259" t="s">
        <v>5</v>
      </c>
      <c r="L1302" s="259" t="s">
        <v>5861</v>
      </c>
      <c r="M1302" s="259" t="s">
        <v>6008</v>
      </c>
      <c r="N1302" s="261" t="s">
        <v>8448</v>
      </c>
      <c r="O1302" s="259"/>
    </row>
    <row r="1303" spans="1:15" x14ac:dyDescent="0.3">
      <c r="A1303" s="259" t="s">
        <v>301</v>
      </c>
      <c r="B1303" s="261" t="s">
        <v>305</v>
      </c>
      <c r="C1303" s="261" t="s">
        <v>67</v>
      </c>
      <c r="D1303" s="261" t="s">
        <v>11</v>
      </c>
      <c r="E1303" s="261" t="s">
        <v>10</v>
      </c>
      <c r="F1303" s="259" t="s">
        <v>290</v>
      </c>
      <c r="G1303" s="259" t="s">
        <v>304</v>
      </c>
      <c r="H1303" s="259" t="s">
        <v>6</v>
      </c>
      <c r="I1303" s="259" t="s">
        <v>306</v>
      </c>
      <c r="J1303" s="259" t="s">
        <v>204</v>
      </c>
      <c r="K1303" s="259" t="s">
        <v>5</v>
      </c>
      <c r="L1303" s="259" t="s">
        <v>5861</v>
      </c>
      <c r="M1303" s="259" t="s">
        <v>6004</v>
      </c>
      <c r="N1303" s="261" t="s">
        <v>8448</v>
      </c>
      <c r="O1303" s="259"/>
    </row>
    <row r="1304" spans="1:15" x14ac:dyDescent="0.3">
      <c r="A1304" s="259" t="s">
        <v>301</v>
      </c>
      <c r="B1304" s="261" t="s">
        <v>302</v>
      </c>
      <c r="C1304" s="261" t="s">
        <v>67</v>
      </c>
      <c r="D1304" s="261" t="s">
        <v>11</v>
      </c>
      <c r="E1304" s="261" t="s">
        <v>10</v>
      </c>
      <c r="F1304" s="259" t="s">
        <v>290</v>
      </c>
      <c r="G1304" s="259" t="s">
        <v>300</v>
      </c>
      <c r="H1304" s="259" t="s">
        <v>6</v>
      </c>
      <c r="I1304" s="259" t="s">
        <v>303</v>
      </c>
      <c r="J1304" s="259" t="s">
        <v>204</v>
      </c>
      <c r="K1304" s="259" t="s">
        <v>5</v>
      </c>
      <c r="L1304" s="259" t="s">
        <v>5861</v>
      </c>
      <c r="M1304" s="259" t="s">
        <v>6004</v>
      </c>
      <c r="N1304" s="261" t="s">
        <v>8448</v>
      </c>
      <c r="O1304" s="259"/>
    </row>
    <row r="1305" spans="1:15" x14ac:dyDescent="0.3">
      <c r="A1305" s="259" t="s">
        <v>301</v>
      </c>
      <c r="B1305" s="261" t="s">
        <v>308</v>
      </c>
      <c r="C1305" s="261" t="s">
        <v>67</v>
      </c>
      <c r="D1305" s="261" t="s">
        <v>11</v>
      </c>
      <c r="E1305" s="261" t="s">
        <v>10</v>
      </c>
      <c r="F1305" s="259" t="s">
        <v>290</v>
      </c>
      <c r="G1305" s="259" t="s">
        <v>307</v>
      </c>
      <c r="H1305" s="259" t="s">
        <v>6</v>
      </c>
      <c r="I1305" s="259" t="s">
        <v>309</v>
      </c>
      <c r="J1305" s="259" t="s">
        <v>204</v>
      </c>
      <c r="K1305" s="259" t="s">
        <v>5</v>
      </c>
      <c r="L1305" s="259" t="s">
        <v>5861</v>
      </c>
      <c r="M1305" s="259" t="s">
        <v>6004</v>
      </c>
      <c r="N1305" s="261" t="s">
        <v>8448</v>
      </c>
      <c r="O1305" s="259"/>
    </row>
    <row r="1306" spans="1:15" x14ac:dyDescent="0.3">
      <c r="A1306" s="259" t="s">
        <v>109</v>
      </c>
      <c r="B1306" s="261" t="s">
        <v>2403</v>
      </c>
      <c r="C1306" s="261" t="s">
        <v>67</v>
      </c>
      <c r="D1306" s="261" t="s">
        <v>11</v>
      </c>
      <c r="E1306" s="261" t="s">
        <v>10</v>
      </c>
      <c r="F1306" s="259" t="s">
        <v>2323</v>
      </c>
      <c r="G1306" s="259" t="s">
        <v>2402</v>
      </c>
      <c r="H1306" s="259" t="s">
        <v>6</v>
      </c>
      <c r="I1306" s="259" t="s">
        <v>2404</v>
      </c>
      <c r="J1306" s="259" t="s">
        <v>17</v>
      </c>
      <c r="K1306" s="259" t="s">
        <v>5</v>
      </c>
      <c r="L1306" s="259" t="s">
        <v>5861</v>
      </c>
      <c r="M1306" s="259" t="s">
        <v>8090</v>
      </c>
      <c r="N1306" s="261" t="s">
        <v>8448</v>
      </c>
      <c r="O1306" s="259"/>
    </row>
    <row r="1307" spans="1:15" x14ac:dyDescent="0.3">
      <c r="A1307" s="259" t="s">
        <v>109</v>
      </c>
      <c r="B1307" s="261" t="s">
        <v>615</v>
      </c>
      <c r="C1307" s="261" t="s">
        <v>67</v>
      </c>
      <c r="D1307" s="261" t="s">
        <v>11</v>
      </c>
      <c r="E1307" s="261" t="s">
        <v>10</v>
      </c>
      <c r="F1307" s="259" t="s">
        <v>610</v>
      </c>
      <c r="G1307" s="259" t="s">
        <v>614</v>
      </c>
      <c r="H1307" s="259" t="s">
        <v>6</v>
      </c>
      <c r="I1307" s="259" t="s">
        <v>616</v>
      </c>
      <c r="J1307" s="259" t="s">
        <v>17</v>
      </c>
      <c r="K1307" s="259" t="s">
        <v>5</v>
      </c>
      <c r="L1307" s="259" t="s">
        <v>5861</v>
      </c>
      <c r="M1307" s="259" t="s">
        <v>5870</v>
      </c>
      <c r="N1307" s="261" t="s">
        <v>8448</v>
      </c>
      <c r="O1307" s="259"/>
    </row>
    <row r="1308" spans="1:15" x14ac:dyDescent="0.3">
      <c r="A1308" s="259" t="s">
        <v>109</v>
      </c>
      <c r="B1308" s="261" t="s">
        <v>557</v>
      </c>
      <c r="C1308" s="261" t="s">
        <v>7700</v>
      </c>
      <c r="D1308" s="261" t="s">
        <v>11</v>
      </c>
      <c r="E1308" s="261" t="s">
        <v>10</v>
      </c>
      <c r="F1308" s="259" t="s">
        <v>552</v>
      </c>
      <c r="G1308" s="259" t="s">
        <v>556</v>
      </c>
      <c r="H1308" s="259" t="s">
        <v>6</v>
      </c>
      <c r="I1308" s="259" t="s">
        <v>558</v>
      </c>
      <c r="J1308" s="259" t="s">
        <v>17</v>
      </c>
      <c r="K1308" s="259" t="s">
        <v>5</v>
      </c>
      <c r="L1308" s="259" t="s">
        <v>5861</v>
      </c>
      <c r="M1308" s="259" t="s">
        <v>6069</v>
      </c>
      <c r="N1308" s="261" t="s">
        <v>8448</v>
      </c>
      <c r="O1308" s="259"/>
    </row>
    <row r="1309" spans="1:15" x14ac:dyDescent="0.3">
      <c r="A1309" s="259" t="s">
        <v>109</v>
      </c>
      <c r="B1309" s="261" t="s">
        <v>2414</v>
      </c>
      <c r="C1309" s="261" t="s">
        <v>67</v>
      </c>
      <c r="D1309" s="261" t="s">
        <v>11</v>
      </c>
      <c r="E1309" s="261" t="s">
        <v>10</v>
      </c>
      <c r="F1309" s="259" t="s">
        <v>2323</v>
      </c>
      <c r="G1309" s="259" t="s">
        <v>2413</v>
      </c>
      <c r="H1309" s="259" t="s">
        <v>6</v>
      </c>
      <c r="I1309" s="259" t="s">
        <v>2415</v>
      </c>
      <c r="J1309" s="259" t="s">
        <v>17</v>
      </c>
      <c r="K1309" s="259" t="s">
        <v>5</v>
      </c>
      <c r="L1309" s="259" t="s">
        <v>5861</v>
      </c>
      <c r="M1309" s="259" t="s">
        <v>8090</v>
      </c>
      <c r="N1309" s="261" t="s">
        <v>8448</v>
      </c>
      <c r="O1309" s="259"/>
    </row>
    <row r="1310" spans="1:15" x14ac:dyDescent="0.3">
      <c r="A1310" s="259" t="s">
        <v>109</v>
      </c>
      <c r="B1310" s="261" t="s">
        <v>560</v>
      </c>
      <c r="C1310" s="261" t="s">
        <v>7700</v>
      </c>
      <c r="D1310" s="261" t="s">
        <v>11</v>
      </c>
      <c r="E1310" s="261" t="s">
        <v>10</v>
      </c>
      <c r="F1310" s="259" t="s">
        <v>552</v>
      </c>
      <c r="G1310" s="259" t="s">
        <v>559</v>
      </c>
      <c r="H1310" s="259" t="s">
        <v>6</v>
      </c>
      <c r="I1310" s="259" t="s">
        <v>561</v>
      </c>
      <c r="J1310" s="259" t="s">
        <v>17</v>
      </c>
      <c r="K1310" s="259" t="s">
        <v>5</v>
      </c>
      <c r="L1310" s="259" t="s">
        <v>5861</v>
      </c>
      <c r="M1310" s="259" t="s">
        <v>6069</v>
      </c>
      <c r="N1310" s="261" t="s">
        <v>8448</v>
      </c>
      <c r="O1310" s="259"/>
    </row>
    <row r="1311" spans="1:15" x14ac:dyDescent="0.3">
      <c r="A1311" s="259" t="s">
        <v>109</v>
      </c>
      <c r="B1311" s="261" t="s">
        <v>612</v>
      </c>
      <c r="C1311" s="261" t="s">
        <v>7700</v>
      </c>
      <c r="D1311" s="261" t="s">
        <v>11</v>
      </c>
      <c r="E1311" s="261" t="s">
        <v>10</v>
      </c>
      <c r="F1311" s="259" t="s">
        <v>610</v>
      </c>
      <c r="G1311" s="259" t="s">
        <v>611</v>
      </c>
      <c r="H1311" s="259" t="s">
        <v>6</v>
      </c>
      <c r="I1311" s="259" t="s">
        <v>613</v>
      </c>
      <c r="J1311" s="259" t="s">
        <v>17</v>
      </c>
      <c r="K1311" s="259" t="s">
        <v>5</v>
      </c>
      <c r="L1311" s="259" t="s">
        <v>5861</v>
      </c>
      <c r="M1311" s="259" t="s">
        <v>5870</v>
      </c>
      <c r="N1311" s="261" t="s">
        <v>8448</v>
      </c>
      <c r="O1311" s="259"/>
    </row>
    <row r="1312" spans="1:15" x14ac:dyDescent="0.3">
      <c r="A1312" s="259" t="s">
        <v>109</v>
      </c>
      <c r="B1312" s="261" t="s">
        <v>155</v>
      </c>
      <c r="C1312" s="261" t="s">
        <v>67</v>
      </c>
      <c r="D1312" s="261" t="s">
        <v>11</v>
      </c>
      <c r="E1312" s="261" t="s">
        <v>10</v>
      </c>
      <c r="F1312" s="259" t="s">
        <v>76</v>
      </c>
      <c r="G1312" s="259" t="s">
        <v>154</v>
      </c>
      <c r="H1312" s="259" t="s">
        <v>6</v>
      </c>
      <c r="I1312" s="259" t="s">
        <v>156</v>
      </c>
      <c r="J1312" s="259" t="s">
        <v>17</v>
      </c>
      <c r="K1312" s="259" t="s">
        <v>5</v>
      </c>
      <c r="L1312" s="259" t="s">
        <v>5861</v>
      </c>
      <c r="M1312" s="259" t="s">
        <v>6032</v>
      </c>
      <c r="N1312" s="261" t="s">
        <v>8448</v>
      </c>
      <c r="O1312" s="259"/>
    </row>
    <row r="1313" spans="1:15" x14ac:dyDescent="0.3">
      <c r="A1313" s="259" t="s">
        <v>109</v>
      </c>
      <c r="B1313" s="261" t="s">
        <v>158</v>
      </c>
      <c r="C1313" s="261" t="s">
        <v>67</v>
      </c>
      <c r="D1313" s="261" t="s">
        <v>11</v>
      </c>
      <c r="E1313" s="261" t="s">
        <v>10</v>
      </c>
      <c r="F1313" s="259" t="s">
        <v>76</v>
      </c>
      <c r="G1313" s="259" t="s">
        <v>157</v>
      </c>
      <c r="H1313" s="259" t="s">
        <v>6</v>
      </c>
      <c r="I1313" s="259" t="s">
        <v>159</v>
      </c>
      <c r="J1313" s="259" t="s">
        <v>17</v>
      </c>
      <c r="K1313" s="259" t="s">
        <v>5</v>
      </c>
      <c r="L1313" s="259" t="s">
        <v>5861</v>
      </c>
      <c r="M1313" s="259" t="s">
        <v>6032</v>
      </c>
      <c r="N1313" s="261" t="s">
        <v>8448</v>
      </c>
      <c r="O1313" s="259"/>
    </row>
    <row r="1314" spans="1:15" x14ac:dyDescent="0.3">
      <c r="A1314" s="259" t="s">
        <v>109</v>
      </c>
      <c r="B1314" s="261" t="s">
        <v>2334</v>
      </c>
      <c r="C1314" s="261" t="s">
        <v>7700</v>
      </c>
      <c r="D1314" s="261" t="s">
        <v>11</v>
      </c>
      <c r="E1314" s="261" t="s">
        <v>10</v>
      </c>
      <c r="F1314" s="259" t="s">
        <v>2323</v>
      </c>
      <c r="G1314" s="259" t="s">
        <v>2333</v>
      </c>
      <c r="H1314" s="259" t="s">
        <v>6</v>
      </c>
      <c r="I1314" s="259" t="s">
        <v>2335</v>
      </c>
      <c r="J1314" s="259" t="s">
        <v>17</v>
      </c>
      <c r="K1314" s="259" t="s">
        <v>5</v>
      </c>
      <c r="L1314" s="259" t="s">
        <v>5861</v>
      </c>
      <c r="M1314" s="259" t="s">
        <v>6169</v>
      </c>
      <c r="N1314" s="261" t="s">
        <v>8448</v>
      </c>
      <c r="O1314" s="259"/>
    </row>
    <row r="1315" spans="1:15" x14ac:dyDescent="0.3">
      <c r="A1315" s="259" t="s">
        <v>109</v>
      </c>
      <c r="B1315" s="261" t="s">
        <v>2376</v>
      </c>
      <c r="C1315" s="261" t="s">
        <v>67</v>
      </c>
      <c r="D1315" s="261" t="s">
        <v>11</v>
      </c>
      <c r="E1315" s="261" t="s">
        <v>10</v>
      </c>
      <c r="F1315" s="259" t="s">
        <v>2323</v>
      </c>
      <c r="G1315" s="259" t="s">
        <v>2375</v>
      </c>
      <c r="H1315" s="259" t="s">
        <v>6</v>
      </c>
      <c r="I1315" s="259" t="s">
        <v>2377</v>
      </c>
      <c r="J1315" s="259" t="s">
        <v>17</v>
      </c>
      <c r="K1315" s="259" t="s">
        <v>5</v>
      </c>
      <c r="L1315" s="259" t="s">
        <v>5861</v>
      </c>
      <c r="M1315" s="259" t="s">
        <v>8090</v>
      </c>
      <c r="N1315" s="261" t="s">
        <v>8448</v>
      </c>
      <c r="O1315" s="259"/>
    </row>
    <row r="1316" spans="1:15" x14ac:dyDescent="0.3">
      <c r="A1316" s="259" t="s">
        <v>109</v>
      </c>
      <c r="B1316" s="261" t="s">
        <v>110</v>
      </c>
      <c r="C1316" s="261" t="s">
        <v>7700</v>
      </c>
      <c r="D1316" s="261" t="s">
        <v>11</v>
      </c>
      <c r="E1316" s="261" t="s">
        <v>10</v>
      </c>
      <c r="F1316" s="259" t="s">
        <v>76</v>
      </c>
      <c r="G1316" s="259" t="s">
        <v>108</v>
      </c>
      <c r="H1316" s="259" t="s">
        <v>6</v>
      </c>
      <c r="I1316" s="259" t="s">
        <v>111</v>
      </c>
      <c r="J1316" s="259" t="s">
        <v>17</v>
      </c>
      <c r="K1316" s="259" t="s">
        <v>5</v>
      </c>
      <c r="L1316" s="259" t="s">
        <v>5861</v>
      </c>
      <c r="M1316" s="259" t="s">
        <v>6032</v>
      </c>
      <c r="N1316" s="261" t="s">
        <v>8448</v>
      </c>
      <c r="O1316" s="259"/>
    </row>
    <row r="1317" spans="1:15" x14ac:dyDescent="0.3">
      <c r="A1317" s="259" t="s">
        <v>109</v>
      </c>
      <c r="B1317" s="261" t="s">
        <v>2337</v>
      </c>
      <c r="C1317" s="261" t="s">
        <v>7700</v>
      </c>
      <c r="D1317" s="261" t="s">
        <v>11</v>
      </c>
      <c r="E1317" s="261" t="s">
        <v>10</v>
      </c>
      <c r="F1317" s="259" t="s">
        <v>2323</v>
      </c>
      <c r="G1317" s="259" t="s">
        <v>2336</v>
      </c>
      <c r="H1317" s="259" t="s">
        <v>6</v>
      </c>
      <c r="I1317" s="259" t="s">
        <v>2338</v>
      </c>
      <c r="J1317" s="259" t="s">
        <v>17</v>
      </c>
      <c r="K1317" s="259" t="s">
        <v>5</v>
      </c>
      <c r="L1317" s="259" t="s">
        <v>5861</v>
      </c>
      <c r="M1317" s="259" t="s">
        <v>8090</v>
      </c>
      <c r="N1317" s="261" t="s">
        <v>8448</v>
      </c>
      <c r="O1317" s="259"/>
    </row>
    <row r="1318" spans="1:15" x14ac:dyDescent="0.3">
      <c r="A1318" s="259" t="s">
        <v>109</v>
      </c>
      <c r="B1318" s="261" t="s">
        <v>199</v>
      </c>
      <c r="C1318" s="261" t="s">
        <v>7700</v>
      </c>
      <c r="D1318" s="261" t="s">
        <v>11</v>
      </c>
      <c r="E1318" s="261" t="s">
        <v>10</v>
      </c>
      <c r="F1318" s="259" t="s">
        <v>189</v>
      </c>
      <c r="G1318" s="259" t="s">
        <v>198</v>
      </c>
      <c r="H1318" s="259" t="s">
        <v>6</v>
      </c>
      <c r="I1318" s="259" t="s">
        <v>200</v>
      </c>
      <c r="J1318" s="259" t="s">
        <v>17</v>
      </c>
      <c r="K1318" s="259" t="s">
        <v>5</v>
      </c>
      <c r="L1318" s="259" t="s">
        <v>5861</v>
      </c>
      <c r="M1318" s="259" t="s">
        <v>6039</v>
      </c>
      <c r="N1318" s="261" t="s">
        <v>8448</v>
      </c>
      <c r="O1318" s="259"/>
    </row>
    <row r="1319" spans="1:15" x14ac:dyDescent="0.3">
      <c r="A1319" s="259" t="s">
        <v>109</v>
      </c>
      <c r="B1319" s="261" t="s">
        <v>2417</v>
      </c>
      <c r="C1319" s="261" t="s">
        <v>67</v>
      </c>
      <c r="D1319" s="261" t="s">
        <v>11</v>
      </c>
      <c r="E1319" s="261" t="s">
        <v>10</v>
      </c>
      <c r="F1319" s="259" t="s">
        <v>2323</v>
      </c>
      <c r="G1319" s="259" t="s">
        <v>2416</v>
      </c>
      <c r="H1319" s="259" t="s">
        <v>6</v>
      </c>
      <c r="I1319" s="259" t="s">
        <v>2418</v>
      </c>
      <c r="J1319" s="259" t="s">
        <v>17</v>
      </c>
      <c r="K1319" s="259" t="s">
        <v>5</v>
      </c>
      <c r="L1319" s="259" t="s">
        <v>5861</v>
      </c>
      <c r="M1319" s="259" t="s">
        <v>8173</v>
      </c>
      <c r="N1319" s="261" t="s">
        <v>8448</v>
      </c>
      <c r="O1319" s="259"/>
    </row>
    <row r="1320" spans="1:15" x14ac:dyDescent="0.3">
      <c r="A1320" s="259" t="s">
        <v>109</v>
      </c>
      <c r="B1320" s="261" t="s">
        <v>2346</v>
      </c>
      <c r="C1320" s="261" t="s">
        <v>7700</v>
      </c>
      <c r="D1320" s="261" t="s">
        <v>11</v>
      </c>
      <c r="E1320" s="261" t="s">
        <v>10</v>
      </c>
      <c r="F1320" s="259" t="s">
        <v>2323</v>
      </c>
      <c r="G1320" s="259" t="s">
        <v>2345</v>
      </c>
      <c r="H1320" s="259" t="s">
        <v>6</v>
      </c>
      <c r="I1320" s="259" t="s">
        <v>2347</v>
      </c>
      <c r="J1320" s="259" t="s">
        <v>17</v>
      </c>
      <c r="K1320" s="259" t="s">
        <v>5</v>
      </c>
      <c r="L1320" s="259" t="s">
        <v>5861</v>
      </c>
      <c r="M1320" s="259" t="s">
        <v>8173</v>
      </c>
      <c r="N1320" s="261" t="s">
        <v>8448</v>
      </c>
      <c r="O1320" s="259"/>
    </row>
    <row r="1321" spans="1:15" x14ac:dyDescent="0.3">
      <c r="A1321" s="259" t="s">
        <v>109</v>
      </c>
      <c r="B1321" s="261" t="s">
        <v>581</v>
      </c>
      <c r="C1321" s="261" t="s">
        <v>7700</v>
      </c>
      <c r="D1321" s="261" t="s">
        <v>11</v>
      </c>
      <c r="E1321" s="261" t="s">
        <v>10</v>
      </c>
      <c r="F1321" s="259" t="s">
        <v>552</v>
      </c>
      <c r="G1321" s="259" t="s">
        <v>580</v>
      </c>
      <c r="H1321" s="259" t="s">
        <v>6</v>
      </c>
      <c r="I1321" s="259" t="s">
        <v>582</v>
      </c>
      <c r="J1321" s="259" t="s">
        <v>17</v>
      </c>
      <c r="K1321" s="259" t="s">
        <v>5</v>
      </c>
      <c r="L1321" s="259" t="s">
        <v>5861</v>
      </c>
      <c r="M1321" s="259" t="s">
        <v>6069</v>
      </c>
      <c r="N1321" s="261" t="s">
        <v>8448</v>
      </c>
      <c r="O1321" s="259"/>
    </row>
    <row r="1322" spans="1:15" x14ac:dyDescent="0.3">
      <c r="A1322" s="259" t="s">
        <v>109</v>
      </c>
      <c r="B1322" s="261" t="s">
        <v>1584</v>
      </c>
      <c r="C1322" s="261" t="s">
        <v>7700</v>
      </c>
      <c r="D1322" s="261" t="s">
        <v>11</v>
      </c>
      <c r="E1322" s="261" t="s">
        <v>10</v>
      </c>
      <c r="F1322" s="259" t="s">
        <v>1579</v>
      </c>
      <c r="G1322" s="259" t="s">
        <v>1583</v>
      </c>
      <c r="H1322" s="259" t="s">
        <v>6</v>
      </c>
      <c r="I1322" s="259" t="s">
        <v>1585</v>
      </c>
      <c r="J1322" s="259" t="s">
        <v>17</v>
      </c>
      <c r="K1322" s="259" t="s">
        <v>5</v>
      </c>
      <c r="L1322" s="259" t="s">
        <v>5861</v>
      </c>
      <c r="M1322" s="259" t="s">
        <v>6149</v>
      </c>
      <c r="N1322" s="261" t="s">
        <v>8448</v>
      </c>
      <c r="O1322" s="259"/>
    </row>
    <row r="1323" spans="1:15" x14ac:dyDescent="0.3">
      <c r="A1323" s="259" t="s">
        <v>109</v>
      </c>
      <c r="B1323" s="261" t="s">
        <v>1587</v>
      </c>
      <c r="C1323" s="261" t="s">
        <v>7700</v>
      </c>
      <c r="D1323" s="261" t="s">
        <v>11</v>
      </c>
      <c r="E1323" s="261" t="s">
        <v>10</v>
      </c>
      <c r="F1323" s="259" t="s">
        <v>1579</v>
      </c>
      <c r="G1323" s="259" t="s">
        <v>1586</v>
      </c>
      <c r="H1323" s="259" t="s">
        <v>6</v>
      </c>
      <c r="I1323" s="259" t="s">
        <v>1588</v>
      </c>
      <c r="J1323" s="259" t="s">
        <v>17</v>
      </c>
      <c r="K1323" s="259" t="s">
        <v>5</v>
      </c>
      <c r="L1323" s="259" t="s">
        <v>5861</v>
      </c>
      <c r="M1323" s="259" t="s">
        <v>6149</v>
      </c>
      <c r="N1323" s="261" t="s">
        <v>8448</v>
      </c>
      <c r="O1323" s="259"/>
    </row>
    <row r="1324" spans="1:15" x14ac:dyDescent="0.3">
      <c r="A1324" s="259" t="s">
        <v>109</v>
      </c>
      <c r="B1324" s="261" t="s">
        <v>2349</v>
      </c>
      <c r="C1324" s="261" t="s">
        <v>7700</v>
      </c>
      <c r="D1324" s="261" t="s">
        <v>11</v>
      </c>
      <c r="E1324" s="261" t="s">
        <v>10</v>
      </c>
      <c r="F1324" s="259" t="s">
        <v>2323</v>
      </c>
      <c r="G1324" s="259" t="s">
        <v>2348</v>
      </c>
      <c r="H1324" s="259" t="s">
        <v>6</v>
      </c>
      <c r="I1324" s="259" t="s">
        <v>2350</v>
      </c>
      <c r="J1324" s="259" t="s">
        <v>17</v>
      </c>
      <c r="K1324" s="259" t="s">
        <v>5</v>
      </c>
      <c r="L1324" s="259" t="s">
        <v>5861</v>
      </c>
      <c r="M1324" s="259" t="s">
        <v>8090</v>
      </c>
      <c r="N1324" s="261" t="s">
        <v>8448</v>
      </c>
      <c r="O1324" s="259"/>
    </row>
    <row r="1325" spans="1:15" x14ac:dyDescent="0.3">
      <c r="A1325" s="259" t="s">
        <v>109</v>
      </c>
      <c r="B1325" s="261" t="s">
        <v>2352</v>
      </c>
      <c r="C1325" s="261" t="s">
        <v>7700</v>
      </c>
      <c r="D1325" s="261" t="s">
        <v>11</v>
      </c>
      <c r="E1325" s="261" t="s">
        <v>10</v>
      </c>
      <c r="F1325" s="259" t="s">
        <v>2323</v>
      </c>
      <c r="G1325" s="259" t="s">
        <v>2351</v>
      </c>
      <c r="H1325" s="259" t="s">
        <v>6</v>
      </c>
      <c r="I1325" s="259" t="s">
        <v>2353</v>
      </c>
      <c r="J1325" s="259" t="s">
        <v>17</v>
      </c>
      <c r="K1325" s="259" t="s">
        <v>5</v>
      </c>
      <c r="L1325" s="259" t="s">
        <v>5861</v>
      </c>
      <c r="M1325" s="259" t="s">
        <v>8090</v>
      </c>
      <c r="N1325" s="261" t="s">
        <v>8448</v>
      </c>
      <c r="O1325" s="259"/>
    </row>
    <row r="1326" spans="1:15" x14ac:dyDescent="0.3">
      <c r="A1326" s="259" t="s">
        <v>109</v>
      </c>
      <c r="B1326" s="261" t="s">
        <v>2358</v>
      </c>
      <c r="C1326" s="261" t="s">
        <v>7700</v>
      </c>
      <c r="D1326" s="261" t="s">
        <v>11</v>
      </c>
      <c r="E1326" s="261" t="s">
        <v>10</v>
      </c>
      <c r="F1326" s="259" t="s">
        <v>2323</v>
      </c>
      <c r="G1326" s="259" t="s">
        <v>2357</v>
      </c>
      <c r="H1326" s="259" t="s">
        <v>6</v>
      </c>
      <c r="I1326" s="259" t="s">
        <v>2359</v>
      </c>
      <c r="J1326" s="259" t="s">
        <v>17</v>
      </c>
      <c r="K1326" s="259" t="s">
        <v>5</v>
      </c>
      <c r="L1326" s="259" t="s">
        <v>5861</v>
      </c>
      <c r="M1326" s="259" t="s">
        <v>8090</v>
      </c>
      <c r="N1326" s="261" t="s">
        <v>8448</v>
      </c>
      <c r="O1326" s="259"/>
    </row>
    <row r="1327" spans="1:15" x14ac:dyDescent="0.3">
      <c r="A1327" s="259" t="s">
        <v>109</v>
      </c>
      <c r="B1327" s="261" t="s">
        <v>2385</v>
      </c>
      <c r="C1327" s="261" t="s">
        <v>67</v>
      </c>
      <c r="D1327" s="261" t="s">
        <v>11</v>
      </c>
      <c r="E1327" s="261" t="s">
        <v>10</v>
      </c>
      <c r="F1327" s="259" t="s">
        <v>2323</v>
      </c>
      <c r="G1327" s="259" t="s">
        <v>2384</v>
      </c>
      <c r="H1327" s="259" t="s">
        <v>6</v>
      </c>
      <c r="I1327" s="259" t="s">
        <v>2386</v>
      </c>
      <c r="J1327" s="259" t="s">
        <v>17</v>
      </c>
      <c r="K1327" s="259" t="s">
        <v>5</v>
      </c>
      <c r="L1327" s="259" t="s">
        <v>5861</v>
      </c>
      <c r="M1327" s="259" t="s">
        <v>8090</v>
      </c>
      <c r="N1327" s="261" t="s">
        <v>8448</v>
      </c>
      <c r="O1327" s="259"/>
    </row>
    <row r="1328" spans="1:15" x14ac:dyDescent="0.3">
      <c r="A1328" s="259" t="s">
        <v>109</v>
      </c>
      <c r="B1328" s="261" t="s">
        <v>131</v>
      </c>
      <c r="C1328" s="261" t="s">
        <v>7700</v>
      </c>
      <c r="D1328" s="261" t="s">
        <v>11</v>
      </c>
      <c r="E1328" s="261" t="s">
        <v>10</v>
      </c>
      <c r="F1328" s="259" t="s">
        <v>76</v>
      </c>
      <c r="G1328" s="259" t="s">
        <v>130</v>
      </c>
      <c r="H1328" s="259" t="s">
        <v>6</v>
      </c>
      <c r="I1328" s="259" t="s">
        <v>132</v>
      </c>
      <c r="J1328" s="259" t="s">
        <v>17</v>
      </c>
      <c r="K1328" s="259" t="s">
        <v>5</v>
      </c>
      <c r="L1328" s="259" t="s">
        <v>5861</v>
      </c>
      <c r="M1328" s="259" t="s">
        <v>6032</v>
      </c>
      <c r="N1328" s="261" t="s">
        <v>8448</v>
      </c>
      <c r="O1328" s="259"/>
    </row>
    <row r="1329" spans="1:15" x14ac:dyDescent="0.3">
      <c r="A1329" s="259" t="s">
        <v>109</v>
      </c>
      <c r="B1329" s="261" t="s">
        <v>2361</v>
      </c>
      <c r="C1329" s="261" t="s">
        <v>7700</v>
      </c>
      <c r="D1329" s="261" t="s">
        <v>11</v>
      </c>
      <c r="E1329" s="261" t="s">
        <v>10</v>
      </c>
      <c r="F1329" s="259" t="s">
        <v>2323</v>
      </c>
      <c r="G1329" s="259" t="s">
        <v>2360</v>
      </c>
      <c r="H1329" s="259" t="s">
        <v>6</v>
      </c>
      <c r="I1329" s="259" t="s">
        <v>2362</v>
      </c>
      <c r="J1329" s="259" t="s">
        <v>17</v>
      </c>
      <c r="K1329" s="259" t="s">
        <v>5</v>
      </c>
      <c r="L1329" s="259" t="s">
        <v>5861</v>
      </c>
      <c r="M1329" s="259" t="s">
        <v>8090</v>
      </c>
      <c r="N1329" s="261" t="s">
        <v>8448</v>
      </c>
      <c r="O1329" s="259"/>
    </row>
    <row r="1330" spans="1:15" x14ac:dyDescent="0.3">
      <c r="A1330" s="259" t="s">
        <v>109</v>
      </c>
      <c r="B1330" s="261" t="s">
        <v>2364</v>
      </c>
      <c r="C1330" s="261" t="s">
        <v>7700</v>
      </c>
      <c r="D1330" s="261" t="s">
        <v>11</v>
      </c>
      <c r="E1330" s="261" t="s">
        <v>10</v>
      </c>
      <c r="F1330" s="259" t="s">
        <v>2323</v>
      </c>
      <c r="G1330" s="259" t="s">
        <v>2363</v>
      </c>
      <c r="H1330" s="259" t="s">
        <v>6</v>
      </c>
      <c r="I1330" s="259" t="s">
        <v>2365</v>
      </c>
      <c r="J1330" s="259" t="s">
        <v>17</v>
      </c>
      <c r="K1330" s="259" t="s">
        <v>5</v>
      </c>
      <c r="L1330" s="259" t="s">
        <v>5861</v>
      </c>
      <c r="M1330" s="259" t="s">
        <v>8090</v>
      </c>
      <c r="N1330" s="261" t="s">
        <v>8448</v>
      </c>
      <c r="O1330" s="259"/>
    </row>
    <row r="1331" spans="1:15" x14ac:dyDescent="0.3">
      <c r="A1331" s="259" t="s">
        <v>109</v>
      </c>
      <c r="B1331" s="261" t="s">
        <v>2367</v>
      </c>
      <c r="C1331" s="261" t="s">
        <v>7700</v>
      </c>
      <c r="D1331" s="261" t="s">
        <v>11</v>
      </c>
      <c r="E1331" s="261" t="s">
        <v>10</v>
      </c>
      <c r="F1331" s="259" t="s">
        <v>2323</v>
      </c>
      <c r="G1331" s="259" t="s">
        <v>2366</v>
      </c>
      <c r="H1331" s="259" t="s">
        <v>6</v>
      </c>
      <c r="I1331" s="259" t="s">
        <v>2368</v>
      </c>
      <c r="J1331" s="259" t="s">
        <v>17</v>
      </c>
      <c r="K1331" s="259" t="s">
        <v>5</v>
      </c>
      <c r="L1331" s="259" t="s">
        <v>5861</v>
      </c>
      <c r="M1331" s="259" t="s">
        <v>8090</v>
      </c>
      <c r="N1331" s="261" t="s">
        <v>8448</v>
      </c>
      <c r="O1331" s="259"/>
    </row>
    <row r="1332" spans="1:15" x14ac:dyDescent="0.3">
      <c r="A1332" s="259" t="s">
        <v>109</v>
      </c>
      <c r="B1332" s="261" t="s">
        <v>134</v>
      </c>
      <c r="C1332" s="261" t="s">
        <v>7700</v>
      </c>
      <c r="D1332" s="261" t="s">
        <v>11</v>
      </c>
      <c r="E1332" s="261" t="s">
        <v>10</v>
      </c>
      <c r="F1332" s="259" t="s">
        <v>76</v>
      </c>
      <c r="G1332" s="259" t="s">
        <v>133</v>
      </c>
      <c r="H1332" s="259" t="s">
        <v>6</v>
      </c>
      <c r="I1332" s="259" t="s">
        <v>135</v>
      </c>
      <c r="J1332" s="259" t="s">
        <v>17</v>
      </c>
      <c r="K1332" s="259" t="s">
        <v>5</v>
      </c>
      <c r="L1332" s="259" t="s">
        <v>5861</v>
      </c>
      <c r="M1332" s="259" t="s">
        <v>6032</v>
      </c>
      <c r="N1332" s="261" t="s">
        <v>8448</v>
      </c>
      <c r="O1332" s="259"/>
    </row>
    <row r="1333" spans="1:15" x14ac:dyDescent="0.3">
      <c r="A1333" s="259" t="s">
        <v>109</v>
      </c>
      <c r="B1333" s="261" t="s">
        <v>298</v>
      </c>
      <c r="C1333" s="261" t="s">
        <v>7700</v>
      </c>
      <c r="D1333" s="261" t="s">
        <v>11</v>
      </c>
      <c r="E1333" s="261" t="s">
        <v>10</v>
      </c>
      <c r="F1333" s="259" t="s">
        <v>290</v>
      </c>
      <c r="G1333" s="259" t="s">
        <v>297</v>
      </c>
      <c r="H1333" s="259" t="s">
        <v>6</v>
      </c>
      <c r="I1333" s="259" t="s">
        <v>299</v>
      </c>
      <c r="J1333" s="259" t="s">
        <v>17</v>
      </c>
      <c r="K1333" s="259" t="s">
        <v>5</v>
      </c>
      <c r="L1333" s="259" t="s">
        <v>5861</v>
      </c>
      <c r="M1333" s="259" t="s">
        <v>6004</v>
      </c>
      <c r="N1333" s="261" t="s">
        <v>8448</v>
      </c>
      <c r="O1333" s="259"/>
    </row>
    <row r="1334" spans="1:15" x14ac:dyDescent="0.3">
      <c r="A1334" s="259" t="s">
        <v>109</v>
      </c>
      <c r="B1334" s="261" t="s">
        <v>1590</v>
      </c>
      <c r="C1334" s="261" t="s">
        <v>67</v>
      </c>
      <c r="D1334" s="261" t="s">
        <v>11</v>
      </c>
      <c r="E1334" s="261" t="s">
        <v>10</v>
      </c>
      <c r="F1334" s="259" t="s">
        <v>1579</v>
      </c>
      <c r="G1334" s="259" t="s">
        <v>1589</v>
      </c>
      <c r="H1334" s="259" t="s">
        <v>6</v>
      </c>
      <c r="I1334" s="259" t="s">
        <v>1591</v>
      </c>
      <c r="J1334" s="259" t="s">
        <v>17</v>
      </c>
      <c r="K1334" s="259" t="s">
        <v>5</v>
      </c>
      <c r="L1334" s="259" t="s">
        <v>5861</v>
      </c>
      <c r="M1334" s="259" t="s">
        <v>6149</v>
      </c>
      <c r="N1334" s="261" t="s">
        <v>8448</v>
      </c>
      <c r="O1334" s="259"/>
    </row>
    <row r="1335" spans="1:15" x14ac:dyDescent="0.3">
      <c r="A1335" s="259" t="s">
        <v>109</v>
      </c>
      <c r="B1335" s="261" t="s">
        <v>161</v>
      </c>
      <c r="C1335" s="261" t="s">
        <v>67</v>
      </c>
      <c r="D1335" s="261" t="s">
        <v>11</v>
      </c>
      <c r="E1335" s="261" t="s">
        <v>10</v>
      </c>
      <c r="F1335" s="259" t="s">
        <v>76</v>
      </c>
      <c r="G1335" s="259" t="s">
        <v>160</v>
      </c>
      <c r="H1335" s="259" t="s">
        <v>6</v>
      </c>
      <c r="I1335" s="259" t="s">
        <v>162</v>
      </c>
      <c r="J1335" s="259" t="s">
        <v>17</v>
      </c>
      <c r="K1335" s="259" t="s">
        <v>5</v>
      </c>
      <c r="L1335" s="259" t="s">
        <v>5861</v>
      </c>
      <c r="M1335" s="259" t="s">
        <v>6032</v>
      </c>
      <c r="N1335" s="261" t="s">
        <v>8448</v>
      </c>
      <c r="O1335" s="259"/>
    </row>
    <row r="1336" spans="1:15" x14ac:dyDescent="0.3">
      <c r="A1336" s="259" t="s">
        <v>246</v>
      </c>
      <c r="B1336" s="261" t="s">
        <v>2436</v>
      </c>
      <c r="C1336" s="261" t="s">
        <v>7700</v>
      </c>
      <c r="D1336" s="261" t="s">
        <v>11</v>
      </c>
      <c r="E1336" s="261" t="s">
        <v>10</v>
      </c>
      <c r="F1336" s="259" t="s">
        <v>2419</v>
      </c>
      <c r="G1336" s="259" t="s">
        <v>2435</v>
      </c>
      <c r="H1336" s="259" t="s">
        <v>6</v>
      </c>
      <c r="I1336" s="259" t="s">
        <v>2437</v>
      </c>
      <c r="J1336" s="259" t="s">
        <v>248</v>
      </c>
      <c r="K1336" s="259" t="s">
        <v>5</v>
      </c>
      <c r="L1336" s="259" t="s">
        <v>5861</v>
      </c>
      <c r="M1336" s="259" t="s">
        <v>8090</v>
      </c>
      <c r="N1336" s="261" t="s">
        <v>8448</v>
      </c>
      <c r="O1336" s="259"/>
    </row>
    <row r="1337" spans="1:15" x14ac:dyDescent="0.3">
      <c r="A1337" s="259" t="s">
        <v>246</v>
      </c>
      <c r="B1337" s="261" t="s">
        <v>1035</v>
      </c>
      <c r="C1337" s="261" t="s">
        <v>67</v>
      </c>
      <c r="D1337" s="261" t="s">
        <v>11</v>
      </c>
      <c r="E1337" s="261" t="s">
        <v>10</v>
      </c>
      <c r="F1337" s="259" t="s">
        <v>991</v>
      </c>
      <c r="G1337" s="259" t="s">
        <v>1034</v>
      </c>
      <c r="H1337" s="259" t="s">
        <v>6</v>
      </c>
      <c r="I1337" s="259" t="s">
        <v>1036</v>
      </c>
      <c r="J1337" s="259" t="s">
        <v>248</v>
      </c>
      <c r="K1337" s="259" t="s">
        <v>5</v>
      </c>
      <c r="L1337" s="259" t="s">
        <v>5861</v>
      </c>
      <c r="M1337" s="259" t="s">
        <v>5874</v>
      </c>
      <c r="N1337" s="261" t="s">
        <v>8448</v>
      </c>
      <c r="O1337" s="259"/>
    </row>
    <row r="1338" spans="1:15" x14ac:dyDescent="0.3">
      <c r="A1338" s="259" t="s">
        <v>246</v>
      </c>
      <c r="B1338" s="261" t="s">
        <v>1053</v>
      </c>
      <c r="C1338" s="261" t="s">
        <v>67</v>
      </c>
      <c r="D1338" s="261" t="s">
        <v>11</v>
      </c>
      <c r="E1338" s="261" t="s">
        <v>10</v>
      </c>
      <c r="F1338" s="259" t="s">
        <v>991</v>
      </c>
      <c r="G1338" s="259" t="s">
        <v>1052</v>
      </c>
      <c r="H1338" s="259" t="s">
        <v>6</v>
      </c>
      <c r="I1338" s="259" t="s">
        <v>1054</v>
      </c>
      <c r="J1338" s="259" t="s">
        <v>248</v>
      </c>
      <c r="K1338" s="259" t="s">
        <v>5</v>
      </c>
      <c r="L1338" s="259" t="s">
        <v>5861</v>
      </c>
      <c r="M1338" s="259" t="s">
        <v>5874</v>
      </c>
      <c r="N1338" s="261" t="s">
        <v>8448</v>
      </c>
      <c r="O1338" s="259"/>
    </row>
    <row r="1339" spans="1:15" x14ac:dyDescent="0.3">
      <c r="A1339" s="259" t="s">
        <v>246</v>
      </c>
      <c r="B1339" s="261" t="s">
        <v>1056</v>
      </c>
      <c r="C1339" s="261" t="s">
        <v>67</v>
      </c>
      <c r="D1339" s="261" t="s">
        <v>11</v>
      </c>
      <c r="E1339" s="261" t="s">
        <v>10</v>
      </c>
      <c r="F1339" s="259" t="s">
        <v>991</v>
      </c>
      <c r="G1339" s="259" t="s">
        <v>1055</v>
      </c>
      <c r="H1339" s="259" t="s">
        <v>6</v>
      </c>
      <c r="I1339" s="259" t="s">
        <v>1057</v>
      </c>
      <c r="J1339" s="259" t="s">
        <v>248</v>
      </c>
      <c r="K1339" s="259" t="s">
        <v>5</v>
      </c>
      <c r="L1339" s="259" t="s">
        <v>5861</v>
      </c>
      <c r="M1339" s="259" t="s">
        <v>5874</v>
      </c>
      <c r="N1339" s="261" t="s">
        <v>8448</v>
      </c>
      <c r="O1339" s="259"/>
    </row>
    <row r="1340" spans="1:15" x14ac:dyDescent="0.3">
      <c r="A1340" s="259" t="s">
        <v>246</v>
      </c>
      <c r="B1340" s="261" t="s">
        <v>993</v>
      </c>
      <c r="C1340" s="261" t="s">
        <v>7700</v>
      </c>
      <c r="D1340" s="261" t="s">
        <v>11</v>
      </c>
      <c r="E1340" s="261" t="s">
        <v>10</v>
      </c>
      <c r="F1340" s="259" t="s">
        <v>991</v>
      </c>
      <c r="G1340" s="259" t="s">
        <v>992</v>
      </c>
      <c r="H1340" s="259" t="s">
        <v>6</v>
      </c>
      <c r="I1340" s="259" t="s">
        <v>994</v>
      </c>
      <c r="J1340" s="259" t="s">
        <v>248</v>
      </c>
      <c r="K1340" s="259" t="s">
        <v>5</v>
      </c>
      <c r="L1340" s="259" t="s">
        <v>5861</v>
      </c>
      <c r="M1340" s="259" t="s">
        <v>5874</v>
      </c>
      <c r="N1340" s="261" t="s">
        <v>8448</v>
      </c>
      <c r="O1340" s="259"/>
    </row>
    <row r="1341" spans="1:15" x14ac:dyDescent="0.3">
      <c r="A1341" s="259" t="s">
        <v>246</v>
      </c>
      <c r="B1341" s="261" t="s">
        <v>996</v>
      </c>
      <c r="C1341" s="261" t="s">
        <v>7700</v>
      </c>
      <c r="D1341" s="261" t="s">
        <v>11</v>
      </c>
      <c r="E1341" s="261" t="s">
        <v>10</v>
      </c>
      <c r="F1341" s="259" t="s">
        <v>991</v>
      </c>
      <c r="G1341" s="259" t="s">
        <v>995</v>
      </c>
      <c r="H1341" s="259" t="s">
        <v>6</v>
      </c>
      <c r="I1341" s="259" t="s">
        <v>997</v>
      </c>
      <c r="J1341" s="259" t="s">
        <v>248</v>
      </c>
      <c r="K1341" s="259" t="s">
        <v>5</v>
      </c>
      <c r="L1341" s="259" t="s">
        <v>5861</v>
      </c>
      <c r="M1341" s="259" t="s">
        <v>5874</v>
      </c>
      <c r="N1341" s="261" t="s">
        <v>8448</v>
      </c>
      <c r="O1341" s="259"/>
    </row>
    <row r="1342" spans="1:15" x14ac:dyDescent="0.3">
      <c r="A1342" s="259" t="s">
        <v>246</v>
      </c>
      <c r="B1342" s="261" t="s">
        <v>999</v>
      </c>
      <c r="C1342" s="261" t="s">
        <v>7700</v>
      </c>
      <c r="D1342" s="261" t="s">
        <v>11</v>
      </c>
      <c r="E1342" s="261" t="s">
        <v>10</v>
      </c>
      <c r="F1342" s="259" t="s">
        <v>991</v>
      </c>
      <c r="G1342" s="259" t="s">
        <v>998</v>
      </c>
      <c r="H1342" s="259" t="s">
        <v>6</v>
      </c>
      <c r="I1342" s="259" t="s">
        <v>1000</v>
      </c>
      <c r="J1342" s="259" t="s">
        <v>248</v>
      </c>
      <c r="K1342" s="259" t="s">
        <v>5</v>
      </c>
      <c r="L1342" s="259" t="s">
        <v>5861</v>
      </c>
      <c r="M1342" s="259" t="s">
        <v>5874</v>
      </c>
      <c r="N1342" s="261" t="s">
        <v>8448</v>
      </c>
      <c r="O1342" s="259"/>
    </row>
    <row r="1343" spans="1:15" x14ac:dyDescent="0.3">
      <c r="A1343" s="259" t="s">
        <v>246</v>
      </c>
      <c r="B1343" s="261" t="s">
        <v>1002</v>
      </c>
      <c r="C1343" s="261" t="s">
        <v>7700</v>
      </c>
      <c r="D1343" s="261" t="s">
        <v>11</v>
      </c>
      <c r="E1343" s="261" t="s">
        <v>10</v>
      </c>
      <c r="F1343" s="259" t="s">
        <v>991</v>
      </c>
      <c r="G1343" s="259" t="s">
        <v>1001</v>
      </c>
      <c r="H1343" s="259" t="s">
        <v>6</v>
      </c>
      <c r="I1343" s="259" t="s">
        <v>1003</v>
      </c>
      <c r="J1343" s="259" t="s">
        <v>248</v>
      </c>
      <c r="K1343" s="259" t="s">
        <v>5</v>
      </c>
      <c r="L1343" s="259" t="s">
        <v>5861</v>
      </c>
      <c r="M1343" s="259" t="s">
        <v>5874</v>
      </c>
      <c r="N1343" s="261" t="s">
        <v>8448</v>
      </c>
      <c r="O1343" s="259"/>
    </row>
    <row r="1344" spans="1:15" x14ac:dyDescent="0.3">
      <c r="A1344" s="259" t="s">
        <v>246</v>
      </c>
      <c r="B1344" s="261" t="s">
        <v>1041</v>
      </c>
      <c r="C1344" s="261" t="s">
        <v>67</v>
      </c>
      <c r="D1344" s="261" t="s">
        <v>11</v>
      </c>
      <c r="E1344" s="261" t="s">
        <v>10</v>
      </c>
      <c r="F1344" s="259" t="s">
        <v>991</v>
      </c>
      <c r="G1344" s="259" t="s">
        <v>1040</v>
      </c>
      <c r="H1344" s="259" t="s">
        <v>6</v>
      </c>
      <c r="I1344" s="259" t="s">
        <v>1042</v>
      </c>
      <c r="J1344" s="259" t="s">
        <v>248</v>
      </c>
      <c r="K1344" s="259" t="s">
        <v>5</v>
      </c>
      <c r="L1344" s="259" t="s">
        <v>5861</v>
      </c>
      <c r="M1344" s="259" t="s">
        <v>5874</v>
      </c>
      <c r="N1344" s="261" t="s">
        <v>8448</v>
      </c>
      <c r="O1344" s="259"/>
    </row>
    <row r="1345" spans="1:15" x14ac:dyDescent="0.3">
      <c r="A1345" s="259" t="s">
        <v>246</v>
      </c>
      <c r="B1345" s="261" t="s">
        <v>1038</v>
      </c>
      <c r="C1345" s="261" t="s">
        <v>67</v>
      </c>
      <c r="D1345" s="261" t="s">
        <v>11</v>
      </c>
      <c r="E1345" s="261" t="s">
        <v>10</v>
      </c>
      <c r="F1345" s="259" t="s">
        <v>991</v>
      </c>
      <c r="G1345" s="259" t="s">
        <v>1037</v>
      </c>
      <c r="H1345" s="259" t="s">
        <v>6</v>
      </c>
      <c r="I1345" s="259" t="s">
        <v>1039</v>
      </c>
      <c r="J1345" s="259" t="s">
        <v>248</v>
      </c>
      <c r="K1345" s="259" t="s">
        <v>5</v>
      </c>
      <c r="L1345" s="259" t="s">
        <v>5861</v>
      </c>
      <c r="M1345" s="259" t="s">
        <v>5874</v>
      </c>
      <c r="N1345" s="261" t="s">
        <v>8448</v>
      </c>
      <c r="O1345" s="259"/>
    </row>
    <row r="1346" spans="1:15" x14ac:dyDescent="0.3">
      <c r="A1346" s="259" t="s">
        <v>246</v>
      </c>
      <c r="B1346" s="261" t="s">
        <v>1005</v>
      </c>
      <c r="C1346" s="261" t="s">
        <v>7700</v>
      </c>
      <c r="D1346" s="261" t="s">
        <v>11</v>
      </c>
      <c r="E1346" s="261" t="s">
        <v>10</v>
      </c>
      <c r="F1346" s="259" t="s">
        <v>991</v>
      </c>
      <c r="G1346" s="259" t="s">
        <v>1004</v>
      </c>
      <c r="H1346" s="259" t="s">
        <v>6</v>
      </c>
      <c r="I1346" s="259" t="s">
        <v>1006</v>
      </c>
      <c r="J1346" s="259" t="s">
        <v>248</v>
      </c>
      <c r="K1346" s="259" t="s">
        <v>5</v>
      </c>
      <c r="L1346" s="259" t="s">
        <v>5861</v>
      </c>
      <c r="M1346" s="259" t="s">
        <v>5874</v>
      </c>
      <c r="N1346" s="261" t="s">
        <v>8448</v>
      </c>
      <c r="O1346" s="259"/>
    </row>
    <row r="1347" spans="1:15" x14ac:dyDescent="0.3">
      <c r="A1347" s="259" t="s">
        <v>246</v>
      </c>
      <c r="B1347" s="261" t="s">
        <v>1383</v>
      </c>
      <c r="C1347" s="261" t="s">
        <v>7700</v>
      </c>
      <c r="D1347" s="261" t="s">
        <v>11</v>
      </c>
      <c r="E1347" s="261" t="s">
        <v>10</v>
      </c>
      <c r="F1347" s="259" t="s">
        <v>1381</v>
      </c>
      <c r="G1347" s="259" t="s">
        <v>1382</v>
      </c>
      <c r="H1347" s="259" t="s">
        <v>6</v>
      </c>
      <c r="I1347" s="259" t="s">
        <v>1384</v>
      </c>
      <c r="J1347" s="259" t="s">
        <v>248</v>
      </c>
      <c r="K1347" s="259" t="s">
        <v>5</v>
      </c>
      <c r="L1347" s="259" t="s">
        <v>5861</v>
      </c>
      <c r="M1347" s="259" t="s">
        <v>6127</v>
      </c>
      <c r="N1347" s="261" t="s">
        <v>8448</v>
      </c>
      <c r="O1347" s="259"/>
    </row>
    <row r="1348" spans="1:15" x14ac:dyDescent="0.3">
      <c r="A1348" s="259" t="s">
        <v>246</v>
      </c>
      <c r="B1348" s="261" t="s">
        <v>1386</v>
      </c>
      <c r="C1348" s="261" t="s">
        <v>7700</v>
      </c>
      <c r="D1348" s="261" t="s">
        <v>11</v>
      </c>
      <c r="E1348" s="261" t="s">
        <v>10</v>
      </c>
      <c r="F1348" s="259" t="s">
        <v>1381</v>
      </c>
      <c r="G1348" s="259" t="s">
        <v>1385</v>
      </c>
      <c r="H1348" s="259" t="s">
        <v>6</v>
      </c>
      <c r="I1348" s="259" t="s">
        <v>1387</v>
      </c>
      <c r="J1348" s="259" t="s">
        <v>248</v>
      </c>
      <c r="K1348" s="259" t="s">
        <v>5</v>
      </c>
      <c r="L1348" s="259" t="s">
        <v>5861</v>
      </c>
      <c r="M1348" s="259" t="s">
        <v>6127</v>
      </c>
      <c r="N1348" s="261" t="s">
        <v>8448</v>
      </c>
      <c r="O1348" s="259"/>
    </row>
    <row r="1349" spans="1:15" x14ac:dyDescent="0.3">
      <c r="A1349" s="259" t="s">
        <v>246</v>
      </c>
      <c r="B1349" s="261" t="s">
        <v>1389</v>
      </c>
      <c r="C1349" s="261" t="s">
        <v>7700</v>
      </c>
      <c r="D1349" s="261" t="s">
        <v>11</v>
      </c>
      <c r="E1349" s="261" t="s">
        <v>10</v>
      </c>
      <c r="F1349" s="259" t="s">
        <v>1381</v>
      </c>
      <c r="G1349" s="259" t="s">
        <v>1388</v>
      </c>
      <c r="H1349" s="259" t="s">
        <v>6</v>
      </c>
      <c r="I1349" s="259" t="s">
        <v>1390</v>
      </c>
      <c r="J1349" s="259" t="s">
        <v>248</v>
      </c>
      <c r="K1349" s="259" t="s">
        <v>5</v>
      </c>
      <c r="L1349" s="259" t="s">
        <v>5861</v>
      </c>
      <c r="M1349" s="259" t="s">
        <v>6127</v>
      </c>
      <c r="N1349" s="261" t="s">
        <v>8448</v>
      </c>
      <c r="O1349" s="259"/>
    </row>
    <row r="1350" spans="1:15" x14ac:dyDescent="0.3">
      <c r="A1350" s="259" t="s">
        <v>246</v>
      </c>
      <c r="B1350" s="261" t="s">
        <v>673</v>
      </c>
      <c r="C1350" s="261" t="s">
        <v>7700</v>
      </c>
      <c r="D1350" s="261" t="s">
        <v>11</v>
      </c>
      <c r="E1350" s="261" t="s">
        <v>10</v>
      </c>
      <c r="F1350" s="259" t="s">
        <v>668</v>
      </c>
      <c r="G1350" s="259" t="s">
        <v>672</v>
      </c>
      <c r="H1350" s="259" t="s">
        <v>6</v>
      </c>
      <c r="I1350" s="259" t="s">
        <v>674</v>
      </c>
      <c r="J1350" s="259" t="s">
        <v>248</v>
      </c>
      <c r="K1350" s="259" t="s">
        <v>5</v>
      </c>
      <c r="L1350" s="259" t="s">
        <v>5861</v>
      </c>
      <c r="M1350" s="259" t="s">
        <v>6082</v>
      </c>
      <c r="N1350" s="261" t="s">
        <v>8448</v>
      </c>
      <c r="O1350" s="259"/>
    </row>
    <row r="1351" spans="1:15" x14ac:dyDescent="0.3">
      <c r="A1351" s="259" t="s">
        <v>246</v>
      </c>
      <c r="B1351" s="261" t="s">
        <v>676</v>
      </c>
      <c r="C1351" s="261" t="s">
        <v>7700</v>
      </c>
      <c r="D1351" s="261" t="s">
        <v>11</v>
      </c>
      <c r="E1351" s="261" t="s">
        <v>10</v>
      </c>
      <c r="F1351" s="259" t="s">
        <v>668</v>
      </c>
      <c r="G1351" s="259" t="s">
        <v>675</v>
      </c>
      <c r="H1351" s="259" t="s">
        <v>6</v>
      </c>
      <c r="I1351" s="259" t="s">
        <v>677</v>
      </c>
      <c r="J1351" s="259" t="s">
        <v>248</v>
      </c>
      <c r="K1351" s="259" t="s">
        <v>5</v>
      </c>
      <c r="L1351" s="259" t="s">
        <v>5861</v>
      </c>
      <c r="M1351" s="259" t="s">
        <v>6082</v>
      </c>
      <c r="N1351" s="261" t="s">
        <v>8448</v>
      </c>
      <c r="O1351" s="259"/>
    </row>
    <row r="1352" spans="1:15" x14ac:dyDescent="0.3">
      <c r="A1352" s="259" t="s">
        <v>246</v>
      </c>
      <c r="B1352" s="261" t="s">
        <v>694</v>
      </c>
      <c r="C1352" s="261" t="s">
        <v>67</v>
      </c>
      <c r="D1352" s="261" t="s">
        <v>11</v>
      </c>
      <c r="E1352" s="261" t="s">
        <v>10</v>
      </c>
      <c r="F1352" s="259" t="s">
        <v>668</v>
      </c>
      <c r="G1352" s="259" t="s">
        <v>693</v>
      </c>
      <c r="H1352" s="259" t="s">
        <v>6</v>
      </c>
      <c r="I1352" s="259" t="s">
        <v>695</v>
      </c>
      <c r="J1352" s="259" t="s">
        <v>248</v>
      </c>
      <c r="K1352" s="259" t="s">
        <v>5</v>
      </c>
      <c r="L1352" s="259" t="s">
        <v>5861</v>
      </c>
      <c r="M1352" s="259" t="s">
        <v>6082</v>
      </c>
      <c r="N1352" s="261" t="s">
        <v>8448</v>
      </c>
      <c r="O1352" s="259"/>
    </row>
    <row r="1353" spans="1:15" x14ac:dyDescent="0.3">
      <c r="A1353" s="259" t="s">
        <v>246</v>
      </c>
      <c r="B1353" s="261" t="s">
        <v>697</v>
      </c>
      <c r="C1353" s="261" t="s">
        <v>67</v>
      </c>
      <c r="D1353" s="261" t="s">
        <v>11</v>
      </c>
      <c r="E1353" s="261" t="s">
        <v>10</v>
      </c>
      <c r="F1353" s="259" t="s">
        <v>668</v>
      </c>
      <c r="G1353" s="259" t="s">
        <v>696</v>
      </c>
      <c r="H1353" s="259" t="s">
        <v>6</v>
      </c>
      <c r="I1353" s="259" t="s">
        <v>698</v>
      </c>
      <c r="J1353" s="259" t="s">
        <v>248</v>
      </c>
      <c r="K1353" s="259" t="s">
        <v>5</v>
      </c>
      <c r="L1353" s="259" t="s">
        <v>5861</v>
      </c>
      <c r="M1353" s="259" t="s">
        <v>6082</v>
      </c>
      <c r="N1353" s="261" t="s">
        <v>8448</v>
      </c>
      <c r="O1353" s="259"/>
    </row>
    <row r="1354" spans="1:15" x14ac:dyDescent="0.3">
      <c r="A1354" s="259" t="s">
        <v>246</v>
      </c>
      <c r="B1354" s="261" t="s">
        <v>247</v>
      </c>
      <c r="C1354" s="261" t="s">
        <v>67</v>
      </c>
      <c r="D1354" s="261" t="s">
        <v>11</v>
      </c>
      <c r="E1354" s="261" t="s">
        <v>10</v>
      </c>
      <c r="F1354" s="259" t="s">
        <v>244</v>
      </c>
      <c r="G1354" s="259" t="s">
        <v>245</v>
      </c>
      <c r="H1354" s="259" t="s">
        <v>6</v>
      </c>
      <c r="I1354" s="259" t="s">
        <v>249</v>
      </c>
      <c r="J1354" s="259" t="s">
        <v>248</v>
      </c>
      <c r="K1354" s="259" t="s">
        <v>5</v>
      </c>
      <c r="L1354" s="259" t="s">
        <v>5861</v>
      </c>
      <c r="M1354" s="259" t="s">
        <v>6045</v>
      </c>
      <c r="N1354" s="261" t="s">
        <v>8448</v>
      </c>
      <c r="O1354" s="259"/>
    </row>
    <row r="1355" spans="1:15" x14ac:dyDescent="0.3">
      <c r="A1355" s="259" t="s">
        <v>246</v>
      </c>
      <c r="B1355" s="261" t="s">
        <v>2879</v>
      </c>
      <c r="C1355" s="261" t="s">
        <v>67</v>
      </c>
      <c r="D1355" s="261" t="s">
        <v>11</v>
      </c>
      <c r="E1355" s="261" t="s">
        <v>10</v>
      </c>
      <c r="F1355" s="259" t="s">
        <v>2792</v>
      </c>
      <c r="G1355" s="259" t="s">
        <v>2878</v>
      </c>
      <c r="H1355" s="259" t="s">
        <v>6</v>
      </c>
      <c r="I1355" s="259" t="s">
        <v>2880</v>
      </c>
      <c r="J1355" s="259" t="s">
        <v>248</v>
      </c>
      <c r="K1355" s="259" t="s">
        <v>5</v>
      </c>
      <c r="L1355" s="259" t="s">
        <v>5861</v>
      </c>
      <c r="M1355" s="259" t="s">
        <v>8169</v>
      </c>
      <c r="N1355" s="261" t="s">
        <v>8448</v>
      </c>
      <c r="O1355" s="259"/>
    </row>
    <row r="1356" spans="1:15" x14ac:dyDescent="0.3">
      <c r="A1356" s="259" t="s">
        <v>246</v>
      </c>
      <c r="B1356" s="261" t="s">
        <v>682</v>
      </c>
      <c r="C1356" s="261" t="s">
        <v>67</v>
      </c>
      <c r="D1356" s="261" t="s">
        <v>11</v>
      </c>
      <c r="E1356" s="261" t="s">
        <v>10</v>
      </c>
      <c r="F1356" s="259" t="s">
        <v>668</v>
      </c>
      <c r="G1356" s="259" t="s">
        <v>681</v>
      </c>
      <c r="H1356" s="259" t="s">
        <v>6</v>
      </c>
      <c r="I1356" s="259" t="s">
        <v>683</v>
      </c>
      <c r="J1356" s="259" t="s">
        <v>248</v>
      </c>
      <c r="K1356" s="259" t="s">
        <v>5</v>
      </c>
      <c r="L1356" s="259" t="s">
        <v>5861</v>
      </c>
      <c r="M1356" s="259" t="s">
        <v>6082</v>
      </c>
      <c r="N1356" s="261" t="s">
        <v>8448</v>
      </c>
      <c r="O1356" s="259"/>
    </row>
    <row r="1357" spans="1:15" x14ac:dyDescent="0.3">
      <c r="A1357" s="259" t="s">
        <v>246</v>
      </c>
      <c r="B1357" s="261" t="s">
        <v>685</v>
      </c>
      <c r="C1357" s="261" t="s">
        <v>67</v>
      </c>
      <c r="D1357" s="261" t="s">
        <v>11</v>
      </c>
      <c r="E1357" s="261" t="s">
        <v>10</v>
      </c>
      <c r="F1357" s="259" t="s">
        <v>668</v>
      </c>
      <c r="G1357" s="259" t="s">
        <v>684</v>
      </c>
      <c r="H1357" s="259" t="s">
        <v>6</v>
      </c>
      <c r="I1357" s="259" t="s">
        <v>686</v>
      </c>
      <c r="J1357" s="259" t="s">
        <v>248</v>
      </c>
      <c r="K1357" s="259" t="s">
        <v>5</v>
      </c>
      <c r="L1357" s="259" t="s">
        <v>5861</v>
      </c>
      <c r="M1357" s="259" t="s">
        <v>6082</v>
      </c>
      <c r="N1357" s="261" t="s">
        <v>8448</v>
      </c>
      <c r="O1357" s="259"/>
    </row>
    <row r="1358" spans="1:15" x14ac:dyDescent="0.3">
      <c r="A1358" s="259" t="s">
        <v>246</v>
      </c>
      <c r="B1358" s="261" t="s">
        <v>688</v>
      </c>
      <c r="C1358" s="261" t="s">
        <v>67</v>
      </c>
      <c r="D1358" s="261" t="s">
        <v>11</v>
      </c>
      <c r="E1358" s="261" t="s">
        <v>10</v>
      </c>
      <c r="F1358" s="259" t="s">
        <v>668</v>
      </c>
      <c r="G1358" s="259" t="s">
        <v>687</v>
      </c>
      <c r="H1358" s="259" t="s">
        <v>6</v>
      </c>
      <c r="I1358" s="259" t="s">
        <v>689</v>
      </c>
      <c r="J1358" s="259" t="s">
        <v>248</v>
      </c>
      <c r="K1358" s="259" t="s">
        <v>5</v>
      </c>
      <c r="L1358" s="259" t="s">
        <v>5861</v>
      </c>
      <c r="M1358" s="259" t="s">
        <v>6082</v>
      </c>
      <c r="N1358" s="261" t="s">
        <v>8448</v>
      </c>
      <c r="O1358" s="259"/>
    </row>
    <row r="1359" spans="1:15" x14ac:dyDescent="0.3">
      <c r="A1359" s="259" t="s">
        <v>246</v>
      </c>
      <c r="B1359" s="261" t="s">
        <v>691</v>
      </c>
      <c r="C1359" s="261" t="s">
        <v>67</v>
      </c>
      <c r="D1359" s="261" t="s">
        <v>11</v>
      </c>
      <c r="E1359" s="261" t="s">
        <v>10</v>
      </c>
      <c r="F1359" s="259" t="s">
        <v>668</v>
      </c>
      <c r="G1359" s="259" t="s">
        <v>690</v>
      </c>
      <c r="H1359" s="259" t="s">
        <v>6</v>
      </c>
      <c r="I1359" s="259" t="s">
        <v>692</v>
      </c>
      <c r="J1359" s="259" t="s">
        <v>248</v>
      </c>
      <c r="K1359" s="259" t="s">
        <v>5</v>
      </c>
      <c r="L1359" s="259" t="s">
        <v>5861</v>
      </c>
      <c r="M1359" s="259" t="s">
        <v>6082</v>
      </c>
      <c r="N1359" s="261" t="s">
        <v>8448</v>
      </c>
      <c r="O1359" s="259"/>
    </row>
    <row r="1360" spans="1:15" x14ac:dyDescent="0.3">
      <c r="A1360" s="259" t="s">
        <v>246</v>
      </c>
      <c r="B1360" s="261" t="s">
        <v>2823</v>
      </c>
      <c r="C1360" s="261" t="s">
        <v>7700</v>
      </c>
      <c r="D1360" s="261" t="s">
        <v>11</v>
      </c>
      <c r="E1360" s="261" t="s">
        <v>10</v>
      </c>
      <c r="F1360" s="259" t="s">
        <v>2792</v>
      </c>
      <c r="G1360" s="259" t="s">
        <v>2822</v>
      </c>
      <c r="H1360" s="259" t="s">
        <v>6</v>
      </c>
      <c r="I1360" s="259" t="s">
        <v>2824</v>
      </c>
      <c r="J1360" s="259" t="s">
        <v>248</v>
      </c>
      <c r="K1360" s="259" t="s">
        <v>5</v>
      </c>
      <c r="L1360" s="259" t="s">
        <v>5861</v>
      </c>
      <c r="M1360" s="259" t="s">
        <v>8175</v>
      </c>
      <c r="N1360" s="261" t="s">
        <v>8448</v>
      </c>
      <c r="O1360" s="259"/>
    </row>
    <row r="1361" spans="1:15" x14ac:dyDescent="0.3">
      <c r="A1361" s="259" t="s">
        <v>246</v>
      </c>
      <c r="B1361" s="261" t="s">
        <v>2826</v>
      </c>
      <c r="C1361" s="261" t="s">
        <v>7700</v>
      </c>
      <c r="D1361" s="261" t="s">
        <v>11</v>
      </c>
      <c r="E1361" s="261" t="s">
        <v>10</v>
      </c>
      <c r="F1361" s="259" t="s">
        <v>2792</v>
      </c>
      <c r="G1361" s="259" t="s">
        <v>2825</v>
      </c>
      <c r="H1361" s="259" t="s">
        <v>6</v>
      </c>
      <c r="I1361" s="259" t="s">
        <v>2827</v>
      </c>
      <c r="J1361" s="259" t="s">
        <v>248</v>
      </c>
      <c r="K1361" s="259" t="s">
        <v>5</v>
      </c>
      <c r="L1361" s="259" t="s">
        <v>5861</v>
      </c>
      <c r="M1361" s="259" t="s">
        <v>8175</v>
      </c>
      <c r="N1361" s="261" t="s">
        <v>8448</v>
      </c>
      <c r="O1361" s="259"/>
    </row>
    <row r="1362" spans="1:15" x14ac:dyDescent="0.3">
      <c r="A1362" s="259" t="s">
        <v>246</v>
      </c>
      <c r="B1362" s="261" t="s">
        <v>702</v>
      </c>
      <c r="C1362" s="262" t="s">
        <v>67</v>
      </c>
      <c r="D1362" s="261" t="s">
        <v>11</v>
      </c>
      <c r="E1362" s="261" t="s">
        <v>10</v>
      </c>
      <c r="F1362" s="259" t="s">
        <v>699</v>
      </c>
      <c r="G1362" s="260" t="s">
        <v>700</v>
      </c>
      <c r="H1362" s="259" t="s">
        <v>6</v>
      </c>
      <c r="I1362" s="259" t="s">
        <v>703</v>
      </c>
      <c r="J1362" s="259" t="s">
        <v>248</v>
      </c>
      <c r="K1362" s="259" t="s">
        <v>701</v>
      </c>
      <c r="L1362" s="259" t="s">
        <v>5861</v>
      </c>
      <c r="M1362" s="259" t="s">
        <v>6085</v>
      </c>
      <c r="N1362" s="261" t="s">
        <v>8448</v>
      </c>
      <c r="O1362" s="259" t="s">
        <v>8570</v>
      </c>
    </row>
    <row r="1363" spans="1:15" x14ac:dyDescent="0.3">
      <c r="A1363" s="259" t="s">
        <v>246</v>
      </c>
      <c r="B1363" s="261" t="s">
        <v>2829</v>
      </c>
      <c r="C1363" s="261" t="s">
        <v>7700</v>
      </c>
      <c r="D1363" s="261" t="s">
        <v>11</v>
      </c>
      <c r="E1363" s="261" t="s">
        <v>10</v>
      </c>
      <c r="F1363" s="259" t="s">
        <v>2792</v>
      </c>
      <c r="G1363" s="259" t="s">
        <v>2828</v>
      </c>
      <c r="H1363" s="259" t="s">
        <v>6</v>
      </c>
      <c r="I1363" s="259" t="s">
        <v>2830</v>
      </c>
      <c r="J1363" s="259" t="s">
        <v>248</v>
      </c>
      <c r="K1363" s="259" t="s">
        <v>5</v>
      </c>
      <c r="L1363" s="259" t="s">
        <v>5861</v>
      </c>
      <c r="M1363" s="259" t="s">
        <v>8175</v>
      </c>
      <c r="N1363" s="261" t="s">
        <v>8448</v>
      </c>
      <c r="O1363" s="259"/>
    </row>
    <row r="1364" spans="1:15" x14ac:dyDescent="0.3">
      <c r="A1364" s="259" t="s">
        <v>246</v>
      </c>
      <c r="B1364" s="261" t="s">
        <v>2449</v>
      </c>
      <c r="C1364" s="261" t="s">
        <v>7700</v>
      </c>
      <c r="D1364" s="261" t="s">
        <v>11</v>
      </c>
      <c r="E1364" s="261" t="s">
        <v>10</v>
      </c>
      <c r="F1364" s="259" t="s">
        <v>2419</v>
      </c>
      <c r="G1364" s="259" t="s">
        <v>2448</v>
      </c>
      <c r="H1364" s="259" t="s">
        <v>6</v>
      </c>
      <c r="I1364" s="259" t="s">
        <v>2450</v>
      </c>
      <c r="J1364" s="259" t="s">
        <v>248</v>
      </c>
      <c r="K1364" s="259" t="s">
        <v>5</v>
      </c>
      <c r="L1364" s="259" t="s">
        <v>5861</v>
      </c>
      <c r="M1364" s="259" t="s">
        <v>8090</v>
      </c>
      <c r="N1364" s="261" t="s">
        <v>8448</v>
      </c>
      <c r="O1364" s="259"/>
    </row>
    <row r="1365" spans="1:15" x14ac:dyDescent="0.3">
      <c r="A1365" s="259" t="s">
        <v>246</v>
      </c>
      <c r="B1365" s="261" t="s">
        <v>349</v>
      </c>
      <c r="C1365" s="261" t="s">
        <v>67</v>
      </c>
      <c r="D1365" s="261" t="s">
        <v>11</v>
      </c>
      <c r="E1365" s="261" t="s">
        <v>10</v>
      </c>
      <c r="F1365" s="259" t="s">
        <v>313</v>
      </c>
      <c r="G1365" s="259" t="s">
        <v>348</v>
      </c>
      <c r="H1365" s="259" t="s">
        <v>6</v>
      </c>
      <c r="I1365" s="259" t="s">
        <v>350</v>
      </c>
      <c r="J1365" s="259" t="s">
        <v>248</v>
      </c>
      <c r="K1365" s="259" t="s">
        <v>5</v>
      </c>
      <c r="L1365" s="259" t="s">
        <v>5861</v>
      </c>
      <c r="M1365" s="259" t="s">
        <v>6052</v>
      </c>
      <c r="N1365" s="261" t="s">
        <v>8448</v>
      </c>
      <c r="O1365" s="259"/>
    </row>
    <row r="1366" spans="1:15" x14ac:dyDescent="0.3">
      <c r="A1366" s="259" t="s">
        <v>246</v>
      </c>
      <c r="B1366" s="261" t="s">
        <v>2882</v>
      </c>
      <c r="C1366" s="261" t="s">
        <v>67</v>
      </c>
      <c r="D1366" s="261" t="s">
        <v>11</v>
      </c>
      <c r="E1366" s="261" t="s">
        <v>10</v>
      </c>
      <c r="F1366" s="259" t="s">
        <v>2792</v>
      </c>
      <c r="G1366" s="259" t="s">
        <v>2881</v>
      </c>
      <c r="H1366" s="259" t="s">
        <v>6</v>
      </c>
      <c r="I1366" s="259" t="s">
        <v>2883</v>
      </c>
      <c r="J1366" s="259" t="s">
        <v>248</v>
      </c>
      <c r="K1366" s="259" t="s">
        <v>5</v>
      </c>
      <c r="L1366" s="259" t="s">
        <v>5861</v>
      </c>
      <c r="M1366" s="259" t="s">
        <v>8175</v>
      </c>
      <c r="N1366" s="261" t="s">
        <v>8448</v>
      </c>
      <c r="O1366" s="259"/>
    </row>
    <row r="1367" spans="1:15" x14ac:dyDescent="0.3">
      <c r="A1367" s="259" t="s">
        <v>246</v>
      </c>
      <c r="B1367" s="261" t="s">
        <v>761</v>
      </c>
      <c r="C1367" s="261" t="s">
        <v>67</v>
      </c>
      <c r="D1367" s="261" t="s">
        <v>11</v>
      </c>
      <c r="E1367" s="261" t="s">
        <v>10</v>
      </c>
      <c r="F1367" s="259" t="s">
        <v>750</v>
      </c>
      <c r="G1367" s="259" t="s">
        <v>760</v>
      </c>
      <c r="H1367" s="259" t="s">
        <v>6</v>
      </c>
      <c r="I1367" s="259" t="s">
        <v>762</v>
      </c>
      <c r="J1367" s="259" t="s">
        <v>248</v>
      </c>
      <c r="K1367" s="259" t="s">
        <v>5</v>
      </c>
      <c r="L1367" s="259" t="s">
        <v>5861</v>
      </c>
      <c r="M1367" s="259" t="s">
        <v>6091</v>
      </c>
      <c r="N1367" s="261" t="s">
        <v>8448</v>
      </c>
      <c r="O1367" s="259"/>
    </row>
    <row r="1368" spans="1:15" x14ac:dyDescent="0.3">
      <c r="A1368" s="259" t="s">
        <v>246</v>
      </c>
      <c r="B1368" s="261" t="s">
        <v>764</v>
      </c>
      <c r="C1368" s="261" t="s">
        <v>67</v>
      </c>
      <c r="D1368" s="261" t="s">
        <v>11</v>
      </c>
      <c r="E1368" s="261" t="s">
        <v>10</v>
      </c>
      <c r="F1368" s="259" t="s">
        <v>750</v>
      </c>
      <c r="G1368" s="259" t="s">
        <v>763</v>
      </c>
      <c r="H1368" s="259" t="s">
        <v>6</v>
      </c>
      <c r="I1368" s="259" t="s">
        <v>765</v>
      </c>
      <c r="J1368" s="259" t="s">
        <v>248</v>
      </c>
      <c r="K1368" s="259" t="s">
        <v>5</v>
      </c>
      <c r="L1368" s="259" t="s">
        <v>5861</v>
      </c>
      <c r="M1368" s="259" t="s">
        <v>6091</v>
      </c>
      <c r="N1368" s="261" t="s">
        <v>8448</v>
      </c>
      <c r="O1368" s="259"/>
    </row>
    <row r="1369" spans="1:15" x14ac:dyDescent="0.3">
      <c r="A1369" s="259" t="s">
        <v>246</v>
      </c>
      <c r="B1369" s="261" t="s">
        <v>767</v>
      </c>
      <c r="C1369" s="261" t="s">
        <v>67</v>
      </c>
      <c r="D1369" s="261" t="s">
        <v>11</v>
      </c>
      <c r="E1369" s="261" t="s">
        <v>10</v>
      </c>
      <c r="F1369" s="259" t="s">
        <v>750</v>
      </c>
      <c r="G1369" s="259" t="s">
        <v>766</v>
      </c>
      <c r="H1369" s="259" t="s">
        <v>6</v>
      </c>
      <c r="I1369" s="259" t="s">
        <v>768</v>
      </c>
      <c r="J1369" s="259" t="s">
        <v>248</v>
      </c>
      <c r="K1369" s="259" t="s">
        <v>5</v>
      </c>
      <c r="L1369" s="259" t="s">
        <v>5861</v>
      </c>
      <c r="M1369" s="259" t="s">
        <v>6091</v>
      </c>
      <c r="N1369" s="261" t="s">
        <v>8448</v>
      </c>
      <c r="O1369" s="259"/>
    </row>
    <row r="1370" spans="1:15" x14ac:dyDescent="0.3">
      <c r="A1370" s="259" t="s">
        <v>246</v>
      </c>
      <c r="B1370" s="261" t="s">
        <v>770</v>
      </c>
      <c r="C1370" s="261" t="s">
        <v>67</v>
      </c>
      <c r="D1370" s="261" t="s">
        <v>11</v>
      </c>
      <c r="E1370" s="261" t="s">
        <v>10</v>
      </c>
      <c r="F1370" s="259" t="s">
        <v>750</v>
      </c>
      <c r="G1370" s="259" t="s">
        <v>769</v>
      </c>
      <c r="H1370" s="259" t="s">
        <v>6</v>
      </c>
      <c r="I1370" s="259" t="s">
        <v>771</v>
      </c>
      <c r="J1370" s="259" t="s">
        <v>248</v>
      </c>
      <c r="K1370" s="259" t="s">
        <v>5</v>
      </c>
      <c r="L1370" s="259" t="s">
        <v>5861</v>
      </c>
      <c r="M1370" s="259" t="s">
        <v>6091</v>
      </c>
      <c r="N1370" s="261" t="s">
        <v>8448</v>
      </c>
      <c r="O1370" s="259"/>
    </row>
    <row r="1371" spans="1:15" x14ac:dyDescent="0.3">
      <c r="A1371" s="259" t="s">
        <v>246</v>
      </c>
      <c r="B1371" s="261" t="s">
        <v>2868</v>
      </c>
      <c r="C1371" s="261" t="s">
        <v>67</v>
      </c>
      <c r="D1371" s="261" t="s">
        <v>11</v>
      </c>
      <c r="E1371" s="261" t="s">
        <v>10</v>
      </c>
      <c r="F1371" s="259" t="s">
        <v>2792</v>
      </c>
      <c r="G1371" s="259" t="s">
        <v>2867</v>
      </c>
      <c r="H1371" s="259" t="s">
        <v>6</v>
      </c>
      <c r="I1371" s="259" t="s">
        <v>2869</v>
      </c>
      <c r="J1371" s="259" t="s">
        <v>248</v>
      </c>
      <c r="K1371" s="259" t="s">
        <v>5</v>
      </c>
      <c r="L1371" s="259" t="s">
        <v>5861</v>
      </c>
      <c r="M1371" s="259" t="s">
        <v>8170</v>
      </c>
      <c r="N1371" s="261" t="s">
        <v>8448</v>
      </c>
      <c r="O1371" s="259"/>
    </row>
    <row r="1372" spans="1:15" x14ac:dyDescent="0.3">
      <c r="A1372" s="259" t="s">
        <v>246</v>
      </c>
      <c r="B1372" s="261" t="s">
        <v>2832</v>
      </c>
      <c r="C1372" s="261" t="s">
        <v>7700</v>
      </c>
      <c r="D1372" s="261" t="s">
        <v>11</v>
      </c>
      <c r="E1372" s="261" t="s">
        <v>10</v>
      </c>
      <c r="F1372" s="259" t="s">
        <v>2792</v>
      </c>
      <c r="G1372" s="259" t="s">
        <v>2831</v>
      </c>
      <c r="H1372" s="259" t="s">
        <v>6</v>
      </c>
      <c r="I1372" s="259" t="s">
        <v>2833</v>
      </c>
      <c r="J1372" s="259" t="s">
        <v>248</v>
      </c>
      <c r="K1372" s="259" t="s">
        <v>5</v>
      </c>
      <c r="L1372" s="259" t="s">
        <v>5861</v>
      </c>
      <c r="M1372" s="259" t="s">
        <v>8175</v>
      </c>
      <c r="N1372" s="261" t="s">
        <v>8448</v>
      </c>
      <c r="O1372" s="259"/>
    </row>
    <row r="1373" spans="1:15" x14ac:dyDescent="0.3">
      <c r="A1373" s="259" t="s">
        <v>246</v>
      </c>
      <c r="B1373" s="261" t="s">
        <v>2835</v>
      </c>
      <c r="C1373" s="261" t="s">
        <v>7700</v>
      </c>
      <c r="D1373" s="261" t="s">
        <v>11</v>
      </c>
      <c r="E1373" s="261" t="s">
        <v>10</v>
      </c>
      <c r="F1373" s="259" t="s">
        <v>2792</v>
      </c>
      <c r="G1373" s="259" t="s">
        <v>2834</v>
      </c>
      <c r="H1373" s="259" t="s">
        <v>6</v>
      </c>
      <c r="I1373" s="259" t="s">
        <v>2836</v>
      </c>
      <c r="J1373" s="259" t="s">
        <v>248</v>
      </c>
      <c r="K1373" s="259" t="s">
        <v>5</v>
      </c>
      <c r="L1373" s="259" t="s">
        <v>5861</v>
      </c>
      <c r="M1373" s="259" t="s">
        <v>8175</v>
      </c>
      <c r="N1373" s="261" t="s">
        <v>8448</v>
      </c>
      <c r="O1373" s="259"/>
    </row>
    <row r="1374" spans="1:15" x14ac:dyDescent="0.3">
      <c r="A1374" s="259" t="s">
        <v>246</v>
      </c>
      <c r="B1374" s="261" t="s">
        <v>2838</v>
      </c>
      <c r="C1374" s="261" t="s">
        <v>7700</v>
      </c>
      <c r="D1374" s="261" t="s">
        <v>11</v>
      </c>
      <c r="E1374" s="261" t="s">
        <v>10</v>
      </c>
      <c r="F1374" s="259" t="s">
        <v>2792</v>
      </c>
      <c r="G1374" s="259" t="s">
        <v>2837</v>
      </c>
      <c r="H1374" s="259" t="s">
        <v>6</v>
      </c>
      <c r="I1374" s="259" t="s">
        <v>2839</v>
      </c>
      <c r="J1374" s="259" t="s">
        <v>248</v>
      </c>
      <c r="K1374" s="259" t="s">
        <v>5</v>
      </c>
      <c r="L1374" s="259" t="s">
        <v>5861</v>
      </c>
      <c r="M1374" s="259" t="s">
        <v>8175</v>
      </c>
      <c r="N1374" s="261" t="s">
        <v>8448</v>
      </c>
      <c r="O1374" s="259"/>
    </row>
    <row r="1375" spans="1:15" x14ac:dyDescent="0.3">
      <c r="A1375" s="259" t="s">
        <v>246</v>
      </c>
      <c r="B1375" s="261" t="s">
        <v>2841</v>
      </c>
      <c r="C1375" s="261" t="s">
        <v>7700</v>
      </c>
      <c r="D1375" s="261" t="s">
        <v>11</v>
      </c>
      <c r="E1375" s="261" t="s">
        <v>10</v>
      </c>
      <c r="F1375" s="259" t="s">
        <v>2792</v>
      </c>
      <c r="G1375" s="259" t="s">
        <v>2840</v>
      </c>
      <c r="H1375" s="259" t="s">
        <v>6</v>
      </c>
      <c r="I1375" s="259" t="s">
        <v>2842</v>
      </c>
      <c r="J1375" s="259" t="s">
        <v>248</v>
      </c>
      <c r="K1375" s="259" t="s">
        <v>5</v>
      </c>
      <c r="L1375" s="259" t="s">
        <v>5861</v>
      </c>
      <c r="M1375" s="259" t="s">
        <v>8175</v>
      </c>
      <c r="N1375" s="261" t="s">
        <v>8448</v>
      </c>
      <c r="O1375" s="259"/>
    </row>
    <row r="1376" spans="1:15" x14ac:dyDescent="0.3">
      <c r="A1376" s="259" t="s">
        <v>246</v>
      </c>
      <c r="B1376" s="261" t="s">
        <v>1050</v>
      </c>
      <c r="C1376" s="261" t="s">
        <v>67</v>
      </c>
      <c r="D1376" s="261" t="s">
        <v>11</v>
      </c>
      <c r="E1376" s="261" t="s">
        <v>10</v>
      </c>
      <c r="F1376" s="259" t="s">
        <v>991</v>
      </c>
      <c r="G1376" s="259" t="s">
        <v>1049</v>
      </c>
      <c r="H1376" s="259" t="s">
        <v>6</v>
      </c>
      <c r="I1376" s="259" t="s">
        <v>1051</v>
      </c>
      <c r="J1376" s="259" t="s">
        <v>248</v>
      </c>
      <c r="K1376" s="259" t="s">
        <v>5</v>
      </c>
      <c r="L1376" s="259" t="s">
        <v>5861</v>
      </c>
      <c r="M1376" s="259" t="s">
        <v>5874</v>
      </c>
      <c r="N1376" s="261" t="s">
        <v>8448</v>
      </c>
      <c r="O1376" s="259"/>
    </row>
    <row r="1377" spans="1:15" x14ac:dyDescent="0.3">
      <c r="A1377" s="259" t="s">
        <v>246</v>
      </c>
      <c r="B1377" s="261" t="s">
        <v>752</v>
      </c>
      <c r="C1377" s="261" t="s">
        <v>7700</v>
      </c>
      <c r="D1377" s="261" t="s">
        <v>11</v>
      </c>
      <c r="E1377" s="261" t="s">
        <v>10</v>
      </c>
      <c r="F1377" s="259" t="s">
        <v>750</v>
      </c>
      <c r="G1377" s="259" t="s">
        <v>751</v>
      </c>
      <c r="H1377" s="259" t="s">
        <v>6</v>
      </c>
      <c r="I1377" s="259" t="s">
        <v>753</v>
      </c>
      <c r="J1377" s="259" t="s">
        <v>248</v>
      </c>
      <c r="K1377" s="259" t="s">
        <v>5</v>
      </c>
      <c r="L1377" s="259" t="s">
        <v>5861</v>
      </c>
      <c r="M1377" s="259" t="s">
        <v>6091</v>
      </c>
      <c r="N1377" s="261" t="s">
        <v>8448</v>
      </c>
      <c r="O1377" s="259"/>
    </row>
    <row r="1378" spans="1:15" x14ac:dyDescent="0.3">
      <c r="A1378" s="259" t="s">
        <v>246</v>
      </c>
      <c r="B1378" s="261" t="s">
        <v>773</v>
      </c>
      <c r="C1378" s="261" t="s">
        <v>67</v>
      </c>
      <c r="D1378" s="261" t="s">
        <v>11</v>
      </c>
      <c r="E1378" s="261" t="s">
        <v>10</v>
      </c>
      <c r="F1378" s="259" t="s">
        <v>750</v>
      </c>
      <c r="G1378" s="259" t="s">
        <v>772</v>
      </c>
      <c r="H1378" s="259" t="s">
        <v>6</v>
      </c>
      <c r="I1378" s="259" t="s">
        <v>774</v>
      </c>
      <c r="J1378" s="259" t="s">
        <v>248</v>
      </c>
      <c r="K1378" s="259" t="s">
        <v>5</v>
      </c>
      <c r="L1378" s="259" t="s">
        <v>5861</v>
      </c>
      <c r="M1378" s="259" t="s">
        <v>6091</v>
      </c>
      <c r="N1378" s="261" t="s">
        <v>8448</v>
      </c>
      <c r="O1378" s="259"/>
    </row>
    <row r="1379" spans="1:15" x14ac:dyDescent="0.3">
      <c r="A1379" s="259" t="s">
        <v>246</v>
      </c>
      <c r="B1379" s="261" t="s">
        <v>776</v>
      </c>
      <c r="C1379" s="261" t="s">
        <v>67</v>
      </c>
      <c r="D1379" s="261" t="s">
        <v>11</v>
      </c>
      <c r="E1379" s="261" t="s">
        <v>10</v>
      </c>
      <c r="F1379" s="259" t="s">
        <v>750</v>
      </c>
      <c r="G1379" s="259" t="s">
        <v>775</v>
      </c>
      <c r="H1379" s="259" t="s">
        <v>6</v>
      </c>
      <c r="I1379" s="259" t="s">
        <v>777</v>
      </c>
      <c r="J1379" s="259" t="s">
        <v>248</v>
      </c>
      <c r="K1379" s="259" t="s">
        <v>5</v>
      </c>
      <c r="L1379" s="259" t="s">
        <v>5861</v>
      </c>
      <c r="M1379" s="259" t="s">
        <v>6091</v>
      </c>
      <c r="N1379" s="261" t="s">
        <v>8448</v>
      </c>
      <c r="O1379" s="259"/>
    </row>
    <row r="1380" spans="1:15" x14ac:dyDescent="0.3">
      <c r="A1380" s="259" t="s">
        <v>246</v>
      </c>
      <c r="B1380" s="261" t="s">
        <v>779</v>
      </c>
      <c r="C1380" s="261" t="s">
        <v>67</v>
      </c>
      <c r="D1380" s="261" t="s">
        <v>11</v>
      </c>
      <c r="E1380" s="261" t="s">
        <v>10</v>
      </c>
      <c r="F1380" s="259" t="s">
        <v>750</v>
      </c>
      <c r="G1380" s="259" t="s">
        <v>778</v>
      </c>
      <c r="H1380" s="259" t="s">
        <v>6</v>
      </c>
      <c r="I1380" s="259" t="s">
        <v>780</v>
      </c>
      <c r="J1380" s="259" t="s">
        <v>248</v>
      </c>
      <c r="K1380" s="259" t="s">
        <v>5</v>
      </c>
      <c r="L1380" s="259" t="s">
        <v>5861</v>
      </c>
      <c r="M1380" s="259" t="s">
        <v>6091</v>
      </c>
      <c r="N1380" s="261" t="s">
        <v>8448</v>
      </c>
      <c r="O1380" s="259"/>
    </row>
    <row r="1381" spans="1:15" x14ac:dyDescent="0.3">
      <c r="A1381" s="259" t="s">
        <v>246</v>
      </c>
      <c r="B1381" s="261" t="s">
        <v>782</v>
      </c>
      <c r="C1381" s="261" t="s">
        <v>67</v>
      </c>
      <c r="D1381" s="261" t="s">
        <v>11</v>
      </c>
      <c r="E1381" s="261" t="s">
        <v>10</v>
      </c>
      <c r="F1381" s="259" t="s">
        <v>750</v>
      </c>
      <c r="G1381" s="259" t="s">
        <v>781</v>
      </c>
      <c r="H1381" s="259" t="s">
        <v>6</v>
      </c>
      <c r="I1381" s="259" t="s">
        <v>783</v>
      </c>
      <c r="J1381" s="259" t="s">
        <v>248</v>
      </c>
      <c r="K1381" s="259" t="s">
        <v>5</v>
      </c>
      <c r="L1381" s="259" t="s">
        <v>5861</v>
      </c>
      <c r="M1381" s="259" t="s">
        <v>6091</v>
      </c>
      <c r="N1381" s="261" t="s">
        <v>8448</v>
      </c>
      <c r="O1381" s="259"/>
    </row>
    <row r="1382" spans="1:15" x14ac:dyDescent="0.3">
      <c r="A1382" s="259" t="s">
        <v>246</v>
      </c>
      <c r="B1382" s="261" t="s">
        <v>785</v>
      </c>
      <c r="C1382" s="261" t="s">
        <v>67</v>
      </c>
      <c r="D1382" s="261" t="s">
        <v>11</v>
      </c>
      <c r="E1382" s="261" t="s">
        <v>10</v>
      </c>
      <c r="F1382" s="259" t="s">
        <v>750</v>
      </c>
      <c r="G1382" s="259" t="s">
        <v>784</v>
      </c>
      <c r="H1382" s="259" t="s">
        <v>6</v>
      </c>
      <c r="I1382" s="259" t="s">
        <v>786</v>
      </c>
      <c r="J1382" s="259" t="s">
        <v>248</v>
      </c>
      <c r="K1382" s="259" t="s">
        <v>5</v>
      </c>
      <c r="L1382" s="259" t="s">
        <v>5861</v>
      </c>
      <c r="M1382" s="259" t="s">
        <v>6091</v>
      </c>
      <c r="N1382" s="261" t="s">
        <v>8448</v>
      </c>
      <c r="O1382" s="259"/>
    </row>
    <row r="1383" spans="1:15" x14ac:dyDescent="0.3">
      <c r="A1383" s="259" t="s">
        <v>246</v>
      </c>
      <c r="B1383" s="261" t="s">
        <v>788</v>
      </c>
      <c r="C1383" s="261" t="s">
        <v>67</v>
      </c>
      <c r="D1383" s="261" t="s">
        <v>11</v>
      </c>
      <c r="E1383" s="261" t="s">
        <v>10</v>
      </c>
      <c r="F1383" s="259" t="s">
        <v>750</v>
      </c>
      <c r="G1383" s="259" t="s">
        <v>787</v>
      </c>
      <c r="H1383" s="259" t="s">
        <v>6</v>
      </c>
      <c r="I1383" s="259" t="s">
        <v>789</v>
      </c>
      <c r="J1383" s="259" t="s">
        <v>248</v>
      </c>
      <c r="K1383" s="259" t="s">
        <v>5</v>
      </c>
      <c r="L1383" s="259" t="s">
        <v>5861</v>
      </c>
      <c r="M1383" s="259" t="s">
        <v>6091</v>
      </c>
      <c r="N1383" s="261" t="s">
        <v>8448</v>
      </c>
      <c r="O1383" s="259"/>
    </row>
    <row r="1384" spans="1:15" x14ac:dyDescent="0.3">
      <c r="A1384" s="259" t="s">
        <v>246</v>
      </c>
      <c r="B1384" s="261" t="s">
        <v>791</v>
      </c>
      <c r="C1384" s="261" t="s">
        <v>67</v>
      </c>
      <c r="D1384" s="261" t="s">
        <v>11</v>
      </c>
      <c r="E1384" s="261" t="s">
        <v>10</v>
      </c>
      <c r="F1384" s="259" t="s">
        <v>750</v>
      </c>
      <c r="G1384" s="259" t="s">
        <v>790</v>
      </c>
      <c r="H1384" s="259" t="s">
        <v>6</v>
      </c>
      <c r="I1384" s="259" t="s">
        <v>792</v>
      </c>
      <c r="J1384" s="259" t="s">
        <v>248</v>
      </c>
      <c r="K1384" s="259" t="s">
        <v>5</v>
      </c>
      <c r="L1384" s="259" t="s">
        <v>5861</v>
      </c>
      <c r="M1384" s="259" t="s">
        <v>6091</v>
      </c>
      <c r="N1384" s="261" t="s">
        <v>8448</v>
      </c>
      <c r="O1384" s="259"/>
    </row>
    <row r="1385" spans="1:15" x14ac:dyDescent="0.3">
      <c r="A1385" s="259" t="s">
        <v>246</v>
      </c>
      <c r="B1385" s="261" t="s">
        <v>794</v>
      </c>
      <c r="C1385" s="261" t="s">
        <v>67</v>
      </c>
      <c r="D1385" s="261" t="s">
        <v>11</v>
      </c>
      <c r="E1385" s="261" t="s">
        <v>10</v>
      </c>
      <c r="F1385" s="259" t="s">
        <v>750</v>
      </c>
      <c r="G1385" s="259" t="s">
        <v>793</v>
      </c>
      <c r="H1385" s="259" t="s">
        <v>6</v>
      </c>
      <c r="I1385" s="259" t="s">
        <v>795</v>
      </c>
      <c r="J1385" s="259" t="s">
        <v>248</v>
      </c>
      <c r="K1385" s="259" t="s">
        <v>5</v>
      </c>
      <c r="L1385" s="259" t="s">
        <v>5861</v>
      </c>
      <c r="M1385" s="259" t="s">
        <v>6091</v>
      </c>
      <c r="N1385" s="261" t="s">
        <v>8448</v>
      </c>
      <c r="O1385" s="259"/>
    </row>
    <row r="1386" spans="1:15" x14ac:dyDescent="0.3">
      <c r="A1386" s="259" t="s">
        <v>246</v>
      </c>
      <c r="B1386" s="261" t="s">
        <v>797</v>
      </c>
      <c r="C1386" s="261" t="s">
        <v>67</v>
      </c>
      <c r="D1386" s="261" t="s">
        <v>11</v>
      </c>
      <c r="E1386" s="261" t="s">
        <v>10</v>
      </c>
      <c r="F1386" s="259" t="s">
        <v>750</v>
      </c>
      <c r="G1386" s="259" t="s">
        <v>796</v>
      </c>
      <c r="H1386" s="259" t="s">
        <v>6</v>
      </c>
      <c r="I1386" s="259" t="s">
        <v>798</v>
      </c>
      <c r="J1386" s="259" t="s">
        <v>248</v>
      </c>
      <c r="K1386" s="259" t="s">
        <v>5</v>
      </c>
      <c r="L1386" s="259" t="s">
        <v>5861</v>
      </c>
      <c r="M1386" s="259" t="s">
        <v>6091</v>
      </c>
      <c r="N1386" s="261" t="s">
        <v>8448</v>
      </c>
      <c r="O1386" s="259"/>
    </row>
    <row r="1387" spans="1:15" x14ac:dyDescent="0.3">
      <c r="A1387" s="259" t="s">
        <v>246</v>
      </c>
      <c r="B1387" s="261" t="s">
        <v>755</v>
      </c>
      <c r="C1387" s="261" t="s">
        <v>7700</v>
      </c>
      <c r="D1387" s="261" t="s">
        <v>11</v>
      </c>
      <c r="E1387" s="261" t="s">
        <v>10</v>
      </c>
      <c r="F1387" s="259" t="s">
        <v>750</v>
      </c>
      <c r="G1387" s="259" t="s">
        <v>754</v>
      </c>
      <c r="H1387" s="259" t="s">
        <v>6</v>
      </c>
      <c r="I1387" s="259" t="s">
        <v>756</v>
      </c>
      <c r="J1387" s="259" t="s">
        <v>248</v>
      </c>
      <c r="K1387" s="259" t="s">
        <v>5</v>
      </c>
      <c r="L1387" s="259" t="s">
        <v>5861</v>
      </c>
      <c r="M1387" s="259" t="s">
        <v>6091</v>
      </c>
      <c r="N1387" s="261" t="s">
        <v>8448</v>
      </c>
      <c r="O1387" s="259"/>
    </row>
    <row r="1388" spans="1:15" x14ac:dyDescent="0.3">
      <c r="A1388" s="259" t="s">
        <v>246</v>
      </c>
      <c r="B1388" s="261" t="s">
        <v>800</v>
      </c>
      <c r="C1388" s="261" t="s">
        <v>67</v>
      </c>
      <c r="D1388" s="261" t="s">
        <v>11</v>
      </c>
      <c r="E1388" s="261" t="s">
        <v>10</v>
      </c>
      <c r="F1388" s="259" t="s">
        <v>750</v>
      </c>
      <c r="G1388" s="259" t="s">
        <v>799</v>
      </c>
      <c r="H1388" s="259" t="s">
        <v>6</v>
      </c>
      <c r="I1388" s="259" t="s">
        <v>801</v>
      </c>
      <c r="J1388" s="259" t="s">
        <v>248</v>
      </c>
      <c r="K1388" s="259" t="s">
        <v>5</v>
      </c>
      <c r="L1388" s="259" t="s">
        <v>5861</v>
      </c>
      <c r="M1388" s="259" t="s">
        <v>6091</v>
      </c>
      <c r="N1388" s="261" t="s">
        <v>8448</v>
      </c>
      <c r="O1388" s="259"/>
    </row>
    <row r="1389" spans="1:15" x14ac:dyDescent="0.3">
      <c r="A1389" s="259" t="s">
        <v>246</v>
      </c>
      <c r="B1389" s="261" t="s">
        <v>803</v>
      </c>
      <c r="C1389" s="261" t="s">
        <v>67</v>
      </c>
      <c r="D1389" s="261" t="s">
        <v>11</v>
      </c>
      <c r="E1389" s="261" t="s">
        <v>10</v>
      </c>
      <c r="F1389" s="259" t="s">
        <v>750</v>
      </c>
      <c r="G1389" s="259" t="s">
        <v>802</v>
      </c>
      <c r="H1389" s="259" t="s">
        <v>6</v>
      </c>
      <c r="I1389" s="259" t="s">
        <v>804</v>
      </c>
      <c r="J1389" s="259" t="s">
        <v>248</v>
      </c>
      <c r="K1389" s="259" t="s">
        <v>5</v>
      </c>
      <c r="L1389" s="259" t="s">
        <v>5861</v>
      </c>
      <c r="M1389" s="259" t="s">
        <v>6091</v>
      </c>
      <c r="N1389" s="261" t="s">
        <v>8448</v>
      </c>
      <c r="O1389" s="259"/>
    </row>
    <row r="1390" spans="1:15" x14ac:dyDescent="0.3">
      <c r="A1390" s="259" t="s">
        <v>246</v>
      </c>
      <c r="B1390" s="261" t="s">
        <v>2485</v>
      </c>
      <c r="C1390" s="261" t="s">
        <v>67</v>
      </c>
      <c r="D1390" s="261" t="s">
        <v>11</v>
      </c>
      <c r="E1390" s="261" t="s">
        <v>10</v>
      </c>
      <c r="F1390" s="259" t="s">
        <v>2419</v>
      </c>
      <c r="G1390" s="259" t="s">
        <v>2484</v>
      </c>
      <c r="H1390" s="259" t="s">
        <v>6</v>
      </c>
      <c r="I1390" s="259" t="s">
        <v>2486</v>
      </c>
      <c r="J1390" s="259" t="s">
        <v>248</v>
      </c>
      <c r="K1390" s="259" t="s">
        <v>5</v>
      </c>
      <c r="L1390" s="259" t="s">
        <v>5861</v>
      </c>
      <c r="M1390" s="259" t="s">
        <v>8090</v>
      </c>
      <c r="N1390" s="261" t="s">
        <v>8448</v>
      </c>
      <c r="O1390" s="259"/>
    </row>
    <row r="1391" spans="1:15" x14ac:dyDescent="0.3">
      <c r="A1391" s="259" t="s">
        <v>246</v>
      </c>
      <c r="B1391" s="261" t="s">
        <v>2488</v>
      </c>
      <c r="C1391" s="261" t="s">
        <v>67</v>
      </c>
      <c r="D1391" s="261" t="s">
        <v>11</v>
      </c>
      <c r="E1391" s="261" t="s">
        <v>10</v>
      </c>
      <c r="F1391" s="259" t="s">
        <v>2419</v>
      </c>
      <c r="G1391" s="259" t="s">
        <v>2487</v>
      </c>
      <c r="H1391" s="259" t="s">
        <v>6</v>
      </c>
      <c r="I1391" s="259" t="s">
        <v>2489</v>
      </c>
      <c r="J1391" s="259" t="s">
        <v>248</v>
      </c>
      <c r="K1391" s="259" t="s">
        <v>5</v>
      </c>
      <c r="L1391" s="259" t="s">
        <v>5861</v>
      </c>
      <c r="M1391" s="259" t="s">
        <v>8090</v>
      </c>
      <c r="N1391" s="261" t="s">
        <v>8448</v>
      </c>
      <c r="O1391" s="259"/>
    </row>
    <row r="1392" spans="1:15" x14ac:dyDescent="0.3">
      <c r="A1392" s="259" t="s">
        <v>246</v>
      </c>
      <c r="B1392" s="261" t="s">
        <v>251</v>
      </c>
      <c r="C1392" s="261" t="s">
        <v>67</v>
      </c>
      <c r="D1392" s="261" t="s">
        <v>11</v>
      </c>
      <c r="E1392" s="261" t="s">
        <v>10</v>
      </c>
      <c r="F1392" s="259" t="s">
        <v>244</v>
      </c>
      <c r="G1392" s="259" t="s">
        <v>250</v>
      </c>
      <c r="H1392" s="259" t="s">
        <v>6</v>
      </c>
      <c r="I1392" s="259" t="s">
        <v>252</v>
      </c>
      <c r="J1392" s="259" t="s">
        <v>248</v>
      </c>
      <c r="K1392" s="259" t="s">
        <v>5</v>
      </c>
      <c r="L1392" s="259" t="s">
        <v>5861</v>
      </c>
      <c r="M1392" s="259" t="s">
        <v>6045</v>
      </c>
      <c r="N1392" s="261" t="s">
        <v>8448</v>
      </c>
      <c r="O1392" s="259"/>
    </row>
    <row r="1393" spans="1:15" x14ac:dyDescent="0.3">
      <c r="A1393" s="259" t="s">
        <v>170</v>
      </c>
      <c r="B1393" s="261" t="s">
        <v>1574</v>
      </c>
      <c r="C1393" s="261" t="s">
        <v>67</v>
      </c>
      <c r="D1393" s="261" t="s">
        <v>11</v>
      </c>
      <c r="E1393" s="261" t="s">
        <v>10</v>
      </c>
      <c r="F1393" s="259" t="s">
        <v>1527</v>
      </c>
      <c r="G1393" s="259" t="s">
        <v>1573</v>
      </c>
      <c r="H1393" s="259" t="s">
        <v>6</v>
      </c>
      <c r="I1393" s="259" t="s">
        <v>1575</v>
      </c>
      <c r="J1393" s="259" t="s">
        <v>17</v>
      </c>
      <c r="K1393" s="259" t="s">
        <v>5</v>
      </c>
      <c r="L1393" s="259" t="s">
        <v>5861</v>
      </c>
      <c r="M1393" s="259" t="s">
        <v>6146</v>
      </c>
      <c r="N1393" s="261" t="s">
        <v>8448</v>
      </c>
      <c r="O1393" s="259"/>
    </row>
    <row r="1394" spans="1:15" x14ac:dyDescent="0.3">
      <c r="A1394" s="259" t="s">
        <v>170</v>
      </c>
      <c r="B1394" s="261" t="s">
        <v>1483</v>
      </c>
      <c r="C1394" s="261" t="s">
        <v>7700</v>
      </c>
      <c r="D1394" s="261" t="s">
        <v>11</v>
      </c>
      <c r="E1394" s="261" t="s">
        <v>10</v>
      </c>
      <c r="F1394" s="259" t="s">
        <v>1481</v>
      </c>
      <c r="G1394" s="259" t="s">
        <v>1482</v>
      </c>
      <c r="H1394" s="259" t="s">
        <v>6</v>
      </c>
      <c r="I1394" s="259" t="s">
        <v>1484</v>
      </c>
      <c r="J1394" s="259" t="s">
        <v>17</v>
      </c>
      <c r="K1394" s="259" t="s">
        <v>5</v>
      </c>
      <c r="L1394" s="259" t="s">
        <v>5861</v>
      </c>
      <c r="M1394" s="259" t="s">
        <v>6008</v>
      </c>
      <c r="N1394" s="261" t="s">
        <v>8448</v>
      </c>
      <c r="O1394" s="259"/>
    </row>
    <row r="1395" spans="1:15" x14ac:dyDescent="0.3">
      <c r="A1395" s="259" t="s">
        <v>170</v>
      </c>
      <c r="B1395" s="261" t="s">
        <v>1426</v>
      </c>
      <c r="C1395" s="261" t="s">
        <v>67</v>
      </c>
      <c r="D1395" s="261" t="s">
        <v>11</v>
      </c>
      <c r="E1395" s="261" t="s">
        <v>10</v>
      </c>
      <c r="F1395" s="259" t="s">
        <v>1415</v>
      </c>
      <c r="G1395" s="259" t="s">
        <v>1425</v>
      </c>
      <c r="H1395" s="259" t="s">
        <v>6</v>
      </c>
      <c r="I1395" s="259" t="s">
        <v>1427</v>
      </c>
      <c r="J1395" s="259" t="s">
        <v>17</v>
      </c>
      <c r="K1395" s="259" t="s">
        <v>5</v>
      </c>
      <c r="L1395" s="259" t="s">
        <v>5861</v>
      </c>
      <c r="M1395" s="259" t="s">
        <v>6130</v>
      </c>
      <c r="N1395" s="261" t="s">
        <v>8448</v>
      </c>
      <c r="O1395" s="259"/>
    </row>
    <row r="1396" spans="1:15" x14ac:dyDescent="0.3">
      <c r="A1396" s="259" t="s">
        <v>170</v>
      </c>
      <c r="B1396" s="261" t="s">
        <v>401</v>
      </c>
      <c r="C1396" s="261" t="s">
        <v>67</v>
      </c>
      <c r="D1396" s="261" t="s">
        <v>11</v>
      </c>
      <c r="E1396" s="261" t="s">
        <v>10</v>
      </c>
      <c r="F1396" s="259" t="s">
        <v>360</v>
      </c>
      <c r="G1396" s="259" t="s">
        <v>400</v>
      </c>
      <c r="H1396" s="259" t="s">
        <v>6</v>
      </c>
      <c r="I1396" s="259" t="s">
        <v>402</v>
      </c>
      <c r="J1396" s="259" t="s">
        <v>17</v>
      </c>
      <c r="K1396" s="259" t="s">
        <v>5</v>
      </c>
      <c r="L1396" s="259" t="s">
        <v>5861</v>
      </c>
      <c r="M1396" s="259" t="s">
        <v>6024</v>
      </c>
      <c r="N1396" s="261" t="s">
        <v>8448</v>
      </c>
      <c r="O1396" s="259"/>
    </row>
    <row r="1397" spans="1:15" x14ac:dyDescent="0.3">
      <c r="A1397" s="259" t="s">
        <v>170</v>
      </c>
      <c r="B1397" s="261" t="s">
        <v>1361</v>
      </c>
      <c r="C1397" s="261" t="s">
        <v>7700</v>
      </c>
      <c r="D1397" s="261" t="s">
        <v>11</v>
      </c>
      <c r="E1397" s="261" t="s">
        <v>10</v>
      </c>
      <c r="F1397" s="259" t="s">
        <v>1359</v>
      </c>
      <c r="G1397" s="259" t="s">
        <v>1360</v>
      </c>
      <c r="H1397" s="259" t="s">
        <v>6</v>
      </c>
      <c r="I1397" s="259" t="s">
        <v>1362</v>
      </c>
      <c r="J1397" s="259" t="s">
        <v>17</v>
      </c>
      <c r="K1397" s="259" t="s">
        <v>5</v>
      </c>
      <c r="L1397" s="259" t="s">
        <v>5861</v>
      </c>
      <c r="M1397" s="259" t="s">
        <v>6028</v>
      </c>
      <c r="N1397" s="261" t="s">
        <v>8448</v>
      </c>
      <c r="O1397" s="259"/>
    </row>
    <row r="1398" spans="1:15" x14ac:dyDescent="0.3">
      <c r="A1398" s="259" t="s">
        <v>170</v>
      </c>
      <c r="B1398" s="261" t="s">
        <v>1063</v>
      </c>
      <c r="C1398" s="261" t="s">
        <v>7700</v>
      </c>
      <c r="D1398" s="261" t="s">
        <v>11</v>
      </c>
      <c r="E1398" s="261" t="s">
        <v>10</v>
      </c>
      <c r="F1398" s="259" t="s">
        <v>1058</v>
      </c>
      <c r="G1398" s="259" t="s">
        <v>1062</v>
      </c>
      <c r="H1398" s="259" t="s">
        <v>6</v>
      </c>
      <c r="I1398" s="259" t="s">
        <v>1064</v>
      </c>
      <c r="J1398" s="259" t="s">
        <v>17</v>
      </c>
      <c r="K1398" s="259" t="s">
        <v>5</v>
      </c>
      <c r="L1398" s="259" t="s">
        <v>5861</v>
      </c>
      <c r="M1398" s="259" t="s">
        <v>5874</v>
      </c>
      <c r="N1398" s="261" t="s">
        <v>8448</v>
      </c>
      <c r="O1398" s="259"/>
    </row>
    <row r="1399" spans="1:15" x14ac:dyDescent="0.3">
      <c r="A1399" s="259" t="s">
        <v>170</v>
      </c>
      <c r="B1399" s="261" t="s">
        <v>1577</v>
      </c>
      <c r="C1399" s="261" t="s">
        <v>67</v>
      </c>
      <c r="D1399" s="261" t="s">
        <v>11</v>
      </c>
      <c r="E1399" s="261" t="s">
        <v>10</v>
      </c>
      <c r="F1399" s="259" t="s">
        <v>1527</v>
      </c>
      <c r="G1399" s="259" t="s">
        <v>1576</v>
      </c>
      <c r="H1399" s="259" t="s">
        <v>6</v>
      </c>
      <c r="I1399" s="259" t="s">
        <v>1578</v>
      </c>
      <c r="J1399" s="259" t="s">
        <v>17</v>
      </c>
      <c r="K1399" s="259" t="s">
        <v>5</v>
      </c>
      <c r="L1399" s="259" t="s">
        <v>5861</v>
      </c>
      <c r="M1399" s="259" t="s">
        <v>6146</v>
      </c>
      <c r="N1399" s="261" t="s">
        <v>8448</v>
      </c>
      <c r="O1399" s="259"/>
    </row>
    <row r="1400" spans="1:15" x14ac:dyDescent="0.3">
      <c r="A1400" s="259" t="s">
        <v>170</v>
      </c>
      <c r="B1400" s="261" t="s">
        <v>1084</v>
      </c>
      <c r="C1400" s="261" t="s">
        <v>7700</v>
      </c>
      <c r="D1400" s="261" t="s">
        <v>11</v>
      </c>
      <c r="E1400" s="261" t="s">
        <v>10</v>
      </c>
      <c r="F1400" s="259" t="s">
        <v>1058</v>
      </c>
      <c r="G1400" s="259" t="s">
        <v>1083</v>
      </c>
      <c r="H1400" s="259" t="s">
        <v>6</v>
      </c>
      <c r="I1400" s="259" t="s">
        <v>1085</v>
      </c>
      <c r="J1400" s="259" t="s">
        <v>17</v>
      </c>
      <c r="K1400" s="259" t="s">
        <v>5</v>
      </c>
      <c r="L1400" s="259" t="s">
        <v>5861</v>
      </c>
      <c r="M1400" s="259" t="s">
        <v>5874</v>
      </c>
      <c r="N1400" s="261" t="s">
        <v>8448</v>
      </c>
      <c r="O1400" s="259"/>
    </row>
    <row r="1401" spans="1:15" x14ac:dyDescent="0.3">
      <c r="A1401" s="259" t="s">
        <v>170</v>
      </c>
      <c r="B1401" s="261" t="s">
        <v>318</v>
      </c>
      <c r="C1401" s="261" t="s">
        <v>7700</v>
      </c>
      <c r="D1401" s="261" t="s">
        <v>11</v>
      </c>
      <c r="E1401" s="261" t="s">
        <v>10</v>
      </c>
      <c r="F1401" s="259" t="s">
        <v>313</v>
      </c>
      <c r="G1401" s="259" t="s">
        <v>317</v>
      </c>
      <c r="H1401" s="259" t="s">
        <v>6</v>
      </c>
      <c r="I1401" s="259" t="s">
        <v>319</v>
      </c>
      <c r="J1401" s="259" t="s">
        <v>17</v>
      </c>
      <c r="K1401" s="259" t="s">
        <v>5</v>
      </c>
      <c r="L1401" s="259" t="s">
        <v>5861</v>
      </c>
      <c r="M1401" s="259" t="s">
        <v>6052</v>
      </c>
      <c r="N1401" s="261" t="s">
        <v>8448</v>
      </c>
      <c r="O1401" s="259"/>
    </row>
    <row r="1402" spans="1:15" x14ac:dyDescent="0.3">
      <c r="A1402" s="259" t="s">
        <v>170</v>
      </c>
      <c r="B1402" s="261" t="s">
        <v>2500</v>
      </c>
      <c r="C1402" s="261" t="s">
        <v>67</v>
      </c>
      <c r="D1402" s="261" t="s">
        <v>11</v>
      </c>
      <c r="E1402" s="261" t="s">
        <v>10</v>
      </c>
      <c r="F1402" s="259" t="s">
        <v>2419</v>
      </c>
      <c r="G1402" s="259" t="s">
        <v>2499</v>
      </c>
      <c r="H1402" s="259" t="s">
        <v>6</v>
      </c>
      <c r="I1402" s="259" t="s">
        <v>2501</v>
      </c>
      <c r="J1402" s="259" t="s">
        <v>17</v>
      </c>
      <c r="K1402" s="259" t="s">
        <v>5</v>
      </c>
      <c r="L1402" s="259" t="s">
        <v>5861</v>
      </c>
      <c r="M1402" s="259" t="s">
        <v>8090</v>
      </c>
      <c r="N1402" s="261" t="s">
        <v>8448</v>
      </c>
      <c r="O1402" s="259"/>
    </row>
    <row r="1403" spans="1:15" x14ac:dyDescent="0.3">
      <c r="A1403" s="259" t="s">
        <v>170</v>
      </c>
      <c r="B1403" s="261" t="s">
        <v>537</v>
      </c>
      <c r="C1403" s="261" t="s">
        <v>7700</v>
      </c>
      <c r="D1403" s="261" t="s">
        <v>11</v>
      </c>
      <c r="E1403" s="261" t="s">
        <v>10</v>
      </c>
      <c r="F1403" s="259" t="s">
        <v>502</v>
      </c>
      <c r="G1403" s="259" t="s">
        <v>536</v>
      </c>
      <c r="H1403" s="259" t="s">
        <v>6</v>
      </c>
      <c r="I1403" s="259" t="s">
        <v>538</v>
      </c>
      <c r="J1403" s="259" t="s">
        <v>17</v>
      </c>
      <c r="K1403" s="259" t="s">
        <v>5</v>
      </c>
      <c r="L1403" s="259" t="s">
        <v>5861</v>
      </c>
      <c r="M1403" s="259" t="s">
        <v>6063</v>
      </c>
      <c r="N1403" s="261" t="s">
        <v>8448</v>
      </c>
      <c r="O1403" s="259"/>
    </row>
    <row r="1404" spans="1:15" x14ac:dyDescent="0.3">
      <c r="A1404" s="259" t="s">
        <v>170</v>
      </c>
      <c r="B1404" s="261" t="s">
        <v>2820</v>
      </c>
      <c r="C1404" s="261" t="s">
        <v>7700</v>
      </c>
      <c r="D1404" s="261" t="s">
        <v>11</v>
      </c>
      <c r="E1404" s="261" t="s">
        <v>10</v>
      </c>
      <c r="F1404" s="259" t="s">
        <v>2792</v>
      </c>
      <c r="G1404" s="259" t="s">
        <v>2819</v>
      </c>
      <c r="H1404" s="259" t="s">
        <v>6</v>
      </c>
      <c r="I1404" s="259" t="s">
        <v>2821</v>
      </c>
      <c r="J1404" s="259" t="s">
        <v>17</v>
      </c>
      <c r="K1404" s="259" t="s">
        <v>5</v>
      </c>
      <c r="L1404" s="259" t="s">
        <v>5861</v>
      </c>
      <c r="M1404" s="259" t="s">
        <v>8529</v>
      </c>
      <c r="N1404" s="261" t="s">
        <v>8448</v>
      </c>
      <c r="O1404" s="259"/>
    </row>
    <row r="1405" spans="1:15" x14ac:dyDescent="0.3">
      <c r="A1405" s="259" t="s">
        <v>170</v>
      </c>
      <c r="B1405" s="261" t="s">
        <v>2503</v>
      </c>
      <c r="C1405" s="261" t="s">
        <v>67</v>
      </c>
      <c r="D1405" s="261" t="s">
        <v>11</v>
      </c>
      <c r="E1405" s="261" t="s">
        <v>10</v>
      </c>
      <c r="F1405" s="259" t="s">
        <v>2419</v>
      </c>
      <c r="G1405" s="259" t="s">
        <v>2502</v>
      </c>
      <c r="H1405" s="259" t="s">
        <v>6</v>
      </c>
      <c r="I1405" s="259" t="s">
        <v>2504</v>
      </c>
      <c r="J1405" s="259" t="s">
        <v>17</v>
      </c>
      <c r="K1405" s="259" t="s">
        <v>5</v>
      </c>
      <c r="L1405" s="259" t="s">
        <v>5861</v>
      </c>
      <c r="M1405" s="259" t="s">
        <v>8175</v>
      </c>
      <c r="N1405" s="261" t="s">
        <v>8448</v>
      </c>
      <c r="O1405" s="259"/>
    </row>
    <row r="1406" spans="1:15" x14ac:dyDescent="0.3">
      <c r="A1406" s="259" t="s">
        <v>170</v>
      </c>
      <c r="B1406" s="261" t="s">
        <v>171</v>
      </c>
      <c r="C1406" s="261" t="s">
        <v>67</v>
      </c>
      <c r="D1406" s="261" t="s">
        <v>11</v>
      </c>
      <c r="E1406" s="261" t="s">
        <v>10</v>
      </c>
      <c r="F1406" s="259" t="s">
        <v>76</v>
      </c>
      <c r="G1406" s="259" t="s">
        <v>169</v>
      </c>
      <c r="H1406" s="259" t="s">
        <v>6</v>
      </c>
      <c r="I1406" s="259" t="s">
        <v>172</v>
      </c>
      <c r="J1406" s="259" t="s">
        <v>17</v>
      </c>
      <c r="K1406" s="259" t="s">
        <v>5</v>
      </c>
      <c r="L1406" s="259" t="s">
        <v>5861</v>
      </c>
      <c r="M1406" s="259" t="s">
        <v>6032</v>
      </c>
      <c r="N1406" s="261" t="s">
        <v>8448</v>
      </c>
      <c r="O1406" s="259"/>
    </row>
    <row r="1407" spans="1:15" x14ac:dyDescent="0.3">
      <c r="A1407" s="259" t="s">
        <v>170</v>
      </c>
      <c r="B1407" s="261" t="s">
        <v>1392</v>
      </c>
      <c r="C1407" s="261" t="s">
        <v>7700</v>
      </c>
      <c r="D1407" s="261" t="s">
        <v>11</v>
      </c>
      <c r="E1407" s="261" t="s">
        <v>10</v>
      </c>
      <c r="F1407" s="259" t="s">
        <v>1381</v>
      </c>
      <c r="G1407" s="259" t="s">
        <v>1391</v>
      </c>
      <c r="H1407" s="259" t="s">
        <v>6</v>
      </c>
      <c r="I1407" s="259" t="s">
        <v>1393</v>
      </c>
      <c r="J1407" s="259" t="s">
        <v>17</v>
      </c>
      <c r="K1407" s="259" t="s">
        <v>5</v>
      </c>
      <c r="L1407" s="259" t="s">
        <v>5861</v>
      </c>
      <c r="M1407" s="259" t="s">
        <v>6127</v>
      </c>
      <c r="N1407" s="261" t="s">
        <v>8448</v>
      </c>
      <c r="O1407" s="259"/>
    </row>
    <row r="1408" spans="1:15" x14ac:dyDescent="0.3">
      <c r="A1408" s="259" t="s">
        <v>170</v>
      </c>
      <c r="B1408" s="261" t="s">
        <v>670</v>
      </c>
      <c r="C1408" s="261" t="s">
        <v>7700</v>
      </c>
      <c r="D1408" s="261" t="s">
        <v>11</v>
      </c>
      <c r="E1408" s="261" t="s">
        <v>10</v>
      </c>
      <c r="F1408" s="259" t="s">
        <v>668</v>
      </c>
      <c r="G1408" s="259" t="s">
        <v>669</v>
      </c>
      <c r="H1408" s="259" t="s">
        <v>6</v>
      </c>
      <c r="I1408" s="259" t="s">
        <v>671</v>
      </c>
      <c r="J1408" s="259" t="s">
        <v>17</v>
      </c>
      <c r="K1408" s="259" t="s">
        <v>5</v>
      </c>
      <c r="L1408" s="259" t="s">
        <v>5861</v>
      </c>
      <c r="M1408" s="259" t="s">
        <v>6082</v>
      </c>
      <c r="N1408" s="261" t="s">
        <v>8448</v>
      </c>
      <c r="O1408" s="259"/>
    </row>
    <row r="1409" spans="1:15" x14ac:dyDescent="0.3">
      <c r="A1409" s="259" t="s">
        <v>170</v>
      </c>
      <c r="B1409" s="261" t="s">
        <v>242</v>
      </c>
      <c r="C1409" s="261" t="s">
        <v>67</v>
      </c>
      <c r="D1409" s="261" t="s">
        <v>11</v>
      </c>
      <c r="E1409" s="261" t="s">
        <v>10</v>
      </c>
      <c r="F1409" s="259" t="s">
        <v>218</v>
      </c>
      <c r="G1409" s="259" t="s">
        <v>241</v>
      </c>
      <c r="H1409" s="259" t="s">
        <v>6</v>
      </c>
      <c r="I1409" s="259" t="s">
        <v>243</v>
      </c>
      <c r="J1409" s="259" t="s">
        <v>17</v>
      </c>
      <c r="K1409" s="259" t="s">
        <v>5</v>
      </c>
      <c r="L1409" s="259" t="s">
        <v>5861</v>
      </c>
      <c r="M1409" s="259" t="s">
        <v>6042</v>
      </c>
      <c r="N1409" s="261" t="s">
        <v>8448</v>
      </c>
      <c r="O1409" s="259"/>
    </row>
    <row r="1410" spans="1:15" x14ac:dyDescent="0.3">
      <c r="A1410" s="259" t="s">
        <v>170</v>
      </c>
      <c r="B1410" s="261" t="s">
        <v>1087</v>
      </c>
      <c r="C1410" s="261" t="s">
        <v>7700</v>
      </c>
      <c r="D1410" s="261" t="s">
        <v>11</v>
      </c>
      <c r="E1410" s="261" t="s">
        <v>10</v>
      </c>
      <c r="F1410" s="259" t="s">
        <v>1058</v>
      </c>
      <c r="G1410" s="259" t="s">
        <v>1086</v>
      </c>
      <c r="H1410" s="259" t="s">
        <v>6</v>
      </c>
      <c r="I1410" s="259" t="s">
        <v>1088</v>
      </c>
      <c r="J1410" s="259" t="s">
        <v>17</v>
      </c>
      <c r="K1410" s="259" t="s">
        <v>5</v>
      </c>
      <c r="L1410" s="259" t="s">
        <v>5861</v>
      </c>
      <c r="M1410" s="259" t="s">
        <v>5874</v>
      </c>
      <c r="N1410" s="261" t="s">
        <v>8448</v>
      </c>
      <c r="O1410" s="259"/>
    </row>
    <row r="1411" spans="1:15" x14ac:dyDescent="0.3">
      <c r="A1411" s="259" t="s">
        <v>170</v>
      </c>
      <c r="B1411" s="261" t="s">
        <v>295</v>
      </c>
      <c r="C1411" s="261" t="s">
        <v>7700</v>
      </c>
      <c r="D1411" s="261" t="s">
        <v>11</v>
      </c>
      <c r="E1411" s="261" t="s">
        <v>10</v>
      </c>
      <c r="F1411" s="259" t="s">
        <v>290</v>
      </c>
      <c r="G1411" s="259" t="s">
        <v>294</v>
      </c>
      <c r="H1411" s="259" t="s">
        <v>6</v>
      </c>
      <c r="I1411" s="259" t="s">
        <v>296</v>
      </c>
      <c r="J1411" s="259" t="s">
        <v>17</v>
      </c>
      <c r="K1411" s="259" t="s">
        <v>5</v>
      </c>
      <c r="L1411" s="259" t="s">
        <v>5861</v>
      </c>
      <c r="M1411" s="259" t="s">
        <v>6004</v>
      </c>
      <c r="N1411" s="261" t="s">
        <v>8448</v>
      </c>
      <c r="O1411" s="259"/>
    </row>
    <row r="1412" spans="1:15" x14ac:dyDescent="0.3">
      <c r="A1412" s="259" t="s">
        <v>170</v>
      </c>
      <c r="B1412" s="261" t="s">
        <v>1126</v>
      </c>
      <c r="C1412" s="261" t="s">
        <v>67</v>
      </c>
      <c r="D1412" s="261" t="s">
        <v>11</v>
      </c>
      <c r="E1412" s="261" t="s">
        <v>10</v>
      </c>
      <c r="F1412" s="259" t="s">
        <v>1058</v>
      </c>
      <c r="G1412" s="259" t="s">
        <v>1125</v>
      </c>
      <c r="H1412" s="259" t="s">
        <v>6</v>
      </c>
      <c r="I1412" s="259" t="s">
        <v>1127</v>
      </c>
      <c r="J1412" s="259" t="s">
        <v>17</v>
      </c>
      <c r="K1412" s="259" t="s">
        <v>5</v>
      </c>
      <c r="L1412" s="259" t="s">
        <v>5861</v>
      </c>
      <c r="M1412" s="259" t="s">
        <v>5874</v>
      </c>
      <c r="N1412" s="261" t="s">
        <v>8448</v>
      </c>
      <c r="O1412" s="259"/>
    </row>
    <row r="1413" spans="1:15" x14ac:dyDescent="0.3">
      <c r="A1413" s="259" t="s">
        <v>170</v>
      </c>
      <c r="B1413" s="261" t="s">
        <v>806</v>
      </c>
      <c r="C1413" s="261" t="s">
        <v>67</v>
      </c>
      <c r="D1413" s="261" t="s">
        <v>11</v>
      </c>
      <c r="E1413" s="261" t="s">
        <v>10</v>
      </c>
      <c r="F1413" s="259" t="s">
        <v>750</v>
      </c>
      <c r="G1413" s="259" t="s">
        <v>805</v>
      </c>
      <c r="H1413" s="259" t="s">
        <v>6</v>
      </c>
      <c r="I1413" s="259" t="s">
        <v>807</v>
      </c>
      <c r="J1413" s="259" t="s">
        <v>17</v>
      </c>
      <c r="K1413" s="259" t="s">
        <v>5</v>
      </c>
      <c r="L1413" s="259" t="s">
        <v>5861</v>
      </c>
      <c r="M1413" s="259" t="s">
        <v>6091</v>
      </c>
      <c r="N1413" s="261" t="s">
        <v>8448</v>
      </c>
      <c r="O1413" s="259"/>
    </row>
    <row r="1414" spans="1:15" x14ac:dyDescent="0.3">
      <c r="A1414" s="259" t="s">
        <v>170</v>
      </c>
      <c r="B1414" s="261" t="s">
        <v>2511</v>
      </c>
      <c r="C1414" s="261" t="s">
        <v>67</v>
      </c>
      <c r="D1414" s="261" t="s">
        <v>11</v>
      </c>
      <c r="E1414" s="261" t="s">
        <v>10</v>
      </c>
      <c r="F1414" s="259" t="s">
        <v>2419</v>
      </c>
      <c r="G1414" s="259" t="s">
        <v>2510</v>
      </c>
      <c r="H1414" s="259" t="s">
        <v>6</v>
      </c>
      <c r="I1414" s="259" t="s">
        <v>2512</v>
      </c>
      <c r="J1414" s="259" t="s">
        <v>17</v>
      </c>
      <c r="K1414" s="259" t="s">
        <v>5</v>
      </c>
      <c r="L1414" s="259" t="s">
        <v>5861</v>
      </c>
      <c r="M1414" s="259" t="s">
        <v>8090</v>
      </c>
      <c r="N1414" s="261" t="s">
        <v>8448</v>
      </c>
      <c r="O1414" s="259"/>
    </row>
    <row r="1415" spans="1:15" x14ac:dyDescent="0.3">
      <c r="A1415" s="259" t="s">
        <v>170</v>
      </c>
      <c r="B1415" s="261" t="s">
        <v>2455</v>
      </c>
      <c r="C1415" s="261" t="s">
        <v>67</v>
      </c>
      <c r="D1415" s="261" t="s">
        <v>11</v>
      </c>
      <c r="E1415" s="261" t="s">
        <v>10</v>
      </c>
      <c r="F1415" s="259" t="s">
        <v>2419</v>
      </c>
      <c r="G1415" s="259" t="s">
        <v>8530</v>
      </c>
      <c r="H1415" s="259" t="s">
        <v>6</v>
      </c>
      <c r="I1415" s="259" t="s">
        <v>2456</v>
      </c>
      <c r="J1415" s="259" t="s">
        <v>17</v>
      </c>
      <c r="K1415" s="259" t="s">
        <v>5</v>
      </c>
      <c r="L1415" s="259" t="s">
        <v>5861</v>
      </c>
      <c r="M1415" s="259" t="s">
        <v>8090</v>
      </c>
      <c r="N1415" s="261" t="s">
        <v>8448</v>
      </c>
      <c r="O1415" s="259"/>
    </row>
    <row r="1416" spans="1:15" x14ac:dyDescent="0.3">
      <c r="A1416" s="259" t="s">
        <v>170</v>
      </c>
      <c r="B1416" s="261" t="s">
        <v>2514</v>
      </c>
      <c r="C1416" s="261" t="s">
        <v>67</v>
      </c>
      <c r="D1416" s="261" t="s">
        <v>11</v>
      </c>
      <c r="E1416" s="261" t="s">
        <v>10</v>
      </c>
      <c r="F1416" s="259" t="s">
        <v>2419</v>
      </c>
      <c r="G1416" s="259" t="s">
        <v>2513</v>
      </c>
      <c r="H1416" s="259" t="s">
        <v>6</v>
      </c>
      <c r="I1416" s="259" t="s">
        <v>2515</v>
      </c>
      <c r="J1416" s="259" t="s">
        <v>17</v>
      </c>
      <c r="K1416" s="259" t="s">
        <v>5</v>
      </c>
      <c r="L1416" s="259" t="s">
        <v>5861</v>
      </c>
      <c r="M1416" s="259" t="s">
        <v>8090</v>
      </c>
      <c r="N1416" s="261" t="s">
        <v>8448</v>
      </c>
      <c r="O1416" s="259"/>
    </row>
    <row r="1417" spans="1:15" x14ac:dyDescent="0.3">
      <c r="A1417" s="259" t="s">
        <v>170</v>
      </c>
      <c r="B1417" s="261" t="s">
        <v>2497</v>
      </c>
      <c r="C1417" s="261" t="s">
        <v>67</v>
      </c>
      <c r="D1417" s="261" t="s">
        <v>11</v>
      </c>
      <c r="E1417" s="261" t="s">
        <v>10</v>
      </c>
      <c r="F1417" s="259" t="s">
        <v>2419</v>
      </c>
      <c r="G1417" s="259" t="s">
        <v>2496</v>
      </c>
      <c r="H1417" s="259" t="s">
        <v>6</v>
      </c>
      <c r="I1417" s="259" t="s">
        <v>2498</v>
      </c>
      <c r="J1417" s="259" t="s">
        <v>17</v>
      </c>
      <c r="K1417" s="259" t="s">
        <v>5</v>
      </c>
      <c r="L1417" s="259" t="s">
        <v>5861</v>
      </c>
      <c r="M1417" s="259" t="s">
        <v>8090</v>
      </c>
      <c r="N1417" s="261" t="s">
        <v>8448</v>
      </c>
      <c r="O1417" s="259"/>
    </row>
    <row r="1418" spans="1:15" x14ac:dyDescent="0.3">
      <c r="A1418" s="259" t="s">
        <v>170</v>
      </c>
      <c r="B1418" s="261" t="s">
        <v>748</v>
      </c>
      <c r="C1418" s="261" t="s">
        <v>67</v>
      </c>
      <c r="D1418" s="261" t="s">
        <v>11</v>
      </c>
      <c r="E1418" s="261" t="s">
        <v>10</v>
      </c>
      <c r="F1418" s="259" t="s">
        <v>704</v>
      </c>
      <c r="G1418" s="259" t="s">
        <v>747</v>
      </c>
      <c r="H1418" s="259" t="s">
        <v>6</v>
      </c>
      <c r="I1418" s="259" t="s">
        <v>749</v>
      </c>
      <c r="J1418" s="259" t="s">
        <v>17</v>
      </c>
      <c r="K1418" s="259" t="s">
        <v>5</v>
      </c>
      <c r="L1418" s="259" t="s">
        <v>5861</v>
      </c>
      <c r="M1418" s="259" t="s">
        <v>6088</v>
      </c>
      <c r="N1418" s="261" t="s">
        <v>8448</v>
      </c>
      <c r="O1418" s="259"/>
    </row>
    <row r="1419" spans="1:15" x14ac:dyDescent="0.3">
      <c r="A1419" s="259" t="s">
        <v>170</v>
      </c>
      <c r="B1419" s="261" t="s">
        <v>1486</v>
      </c>
      <c r="C1419" s="261" t="s">
        <v>7700</v>
      </c>
      <c r="D1419" s="261" t="s">
        <v>11</v>
      </c>
      <c r="E1419" s="261" t="s">
        <v>10</v>
      </c>
      <c r="F1419" s="259" t="s">
        <v>1481</v>
      </c>
      <c r="G1419" s="259" t="s">
        <v>1485</v>
      </c>
      <c r="H1419" s="259" t="s">
        <v>6</v>
      </c>
      <c r="I1419" s="259" t="s">
        <v>1487</v>
      </c>
      <c r="J1419" s="259" t="s">
        <v>17</v>
      </c>
      <c r="K1419" s="259" t="s">
        <v>5</v>
      </c>
      <c r="L1419" s="259" t="s">
        <v>5861</v>
      </c>
      <c r="M1419" s="259" t="s">
        <v>6008</v>
      </c>
      <c r="N1419" s="261" t="s">
        <v>8448</v>
      </c>
      <c r="O1419" s="259"/>
    </row>
    <row r="1420" spans="1:15" x14ac:dyDescent="0.3">
      <c r="A1420" s="259" t="s">
        <v>170</v>
      </c>
      <c r="B1420" s="261" t="s">
        <v>2506</v>
      </c>
      <c r="C1420" s="261" t="s">
        <v>67</v>
      </c>
      <c r="D1420" s="261" t="s">
        <v>11</v>
      </c>
      <c r="E1420" s="261" t="s">
        <v>10</v>
      </c>
      <c r="F1420" s="259" t="s">
        <v>2419</v>
      </c>
      <c r="G1420" s="259" t="s">
        <v>2505</v>
      </c>
      <c r="H1420" s="259" t="s">
        <v>6</v>
      </c>
      <c r="I1420" s="259" t="s">
        <v>2507</v>
      </c>
      <c r="J1420" s="259" t="s">
        <v>17</v>
      </c>
      <c r="K1420" s="259" t="s">
        <v>5</v>
      </c>
      <c r="L1420" s="259" t="s">
        <v>5861</v>
      </c>
      <c r="M1420" s="259" t="s">
        <v>8090</v>
      </c>
      <c r="N1420" s="261" t="s">
        <v>8448</v>
      </c>
      <c r="O1420" s="259"/>
    </row>
    <row r="1421" spans="1:15" x14ac:dyDescent="0.3">
      <c r="A1421" s="259" t="s">
        <v>202</v>
      </c>
      <c r="B1421" s="261" t="s">
        <v>840</v>
      </c>
      <c r="C1421" s="261" t="s">
        <v>67</v>
      </c>
      <c r="D1421" s="261" t="s">
        <v>11</v>
      </c>
      <c r="E1421" s="261" t="s">
        <v>10</v>
      </c>
      <c r="F1421" s="259" t="s">
        <v>808</v>
      </c>
      <c r="G1421" s="259" t="s">
        <v>839</v>
      </c>
      <c r="H1421" s="259" t="s">
        <v>6</v>
      </c>
      <c r="I1421" s="259" t="s">
        <v>841</v>
      </c>
      <c r="J1421" s="259" t="s">
        <v>204</v>
      </c>
      <c r="K1421" s="259" t="s">
        <v>5</v>
      </c>
      <c r="L1421" s="259" t="s">
        <v>5861</v>
      </c>
      <c r="M1421" s="259" t="s">
        <v>5915</v>
      </c>
      <c r="N1421" s="261" t="s">
        <v>8448</v>
      </c>
      <c r="O1421" s="259"/>
    </row>
    <row r="1422" spans="1:15" x14ac:dyDescent="0.3">
      <c r="A1422" s="259" t="s">
        <v>202</v>
      </c>
      <c r="B1422" s="261" t="s">
        <v>439</v>
      </c>
      <c r="C1422" s="261" t="s">
        <v>67</v>
      </c>
      <c r="D1422" s="261" t="s">
        <v>11</v>
      </c>
      <c r="E1422" s="261" t="s">
        <v>10</v>
      </c>
      <c r="F1422" s="259" t="s">
        <v>422</v>
      </c>
      <c r="G1422" s="259" t="s">
        <v>438</v>
      </c>
      <c r="H1422" s="259" t="s">
        <v>6</v>
      </c>
      <c r="I1422" s="259" t="s">
        <v>440</v>
      </c>
      <c r="J1422" s="259" t="s">
        <v>204</v>
      </c>
      <c r="K1422" s="259" t="s">
        <v>5</v>
      </c>
      <c r="L1422" s="259" t="s">
        <v>5861</v>
      </c>
      <c r="M1422" s="259" t="s">
        <v>5892</v>
      </c>
      <c r="N1422" s="261" t="s">
        <v>8448</v>
      </c>
      <c r="O1422" s="259"/>
    </row>
    <row r="1423" spans="1:15" x14ac:dyDescent="0.3">
      <c r="A1423" s="259" t="s">
        <v>202</v>
      </c>
      <c r="B1423" s="261" t="s">
        <v>1470</v>
      </c>
      <c r="C1423" s="261" t="s">
        <v>67</v>
      </c>
      <c r="D1423" s="261" t="s">
        <v>11</v>
      </c>
      <c r="E1423" s="261" t="s">
        <v>10</v>
      </c>
      <c r="F1423" s="259" t="s">
        <v>1456</v>
      </c>
      <c r="G1423" s="259" t="s">
        <v>1469</v>
      </c>
      <c r="H1423" s="259" t="s">
        <v>6</v>
      </c>
      <c r="I1423" s="259" t="s">
        <v>1471</v>
      </c>
      <c r="J1423" s="259" t="s">
        <v>204</v>
      </c>
      <c r="K1423" s="259" t="s">
        <v>5</v>
      </c>
      <c r="L1423" s="259" t="s">
        <v>5861</v>
      </c>
      <c r="M1423" s="259" t="s">
        <v>6136</v>
      </c>
      <c r="N1423" s="261" t="s">
        <v>8448</v>
      </c>
      <c r="O1423" s="259"/>
    </row>
    <row r="1424" spans="1:15" x14ac:dyDescent="0.3">
      <c r="A1424" s="259" t="s">
        <v>202</v>
      </c>
      <c r="B1424" s="261" t="s">
        <v>1458</v>
      </c>
      <c r="C1424" s="261" t="s">
        <v>7700</v>
      </c>
      <c r="D1424" s="261" t="s">
        <v>11</v>
      </c>
      <c r="E1424" s="261" t="s">
        <v>10</v>
      </c>
      <c r="F1424" s="259" t="s">
        <v>1456</v>
      </c>
      <c r="G1424" s="259" t="s">
        <v>1457</v>
      </c>
      <c r="H1424" s="259" t="s">
        <v>6</v>
      </c>
      <c r="I1424" s="259" t="s">
        <v>1459</v>
      </c>
      <c r="J1424" s="259" t="s">
        <v>204</v>
      </c>
      <c r="K1424" s="259" t="s">
        <v>5</v>
      </c>
      <c r="L1424" s="259" t="s">
        <v>5861</v>
      </c>
      <c r="M1424" s="259" t="s">
        <v>6136</v>
      </c>
      <c r="N1424" s="261" t="s">
        <v>8448</v>
      </c>
      <c r="O1424" s="259"/>
    </row>
    <row r="1425" spans="1:15" x14ac:dyDescent="0.3">
      <c r="A1425" s="259" t="s">
        <v>202</v>
      </c>
      <c r="B1425" s="261" t="s">
        <v>1461</v>
      </c>
      <c r="C1425" s="261" t="s">
        <v>7700</v>
      </c>
      <c r="D1425" s="261" t="s">
        <v>11</v>
      </c>
      <c r="E1425" s="261" t="s">
        <v>10</v>
      </c>
      <c r="F1425" s="259" t="s">
        <v>1456</v>
      </c>
      <c r="G1425" s="259" t="s">
        <v>1460</v>
      </c>
      <c r="H1425" s="259" t="s">
        <v>6</v>
      </c>
      <c r="I1425" s="259" t="s">
        <v>1462</v>
      </c>
      <c r="J1425" s="259" t="s">
        <v>204</v>
      </c>
      <c r="K1425" s="259" t="s">
        <v>5</v>
      </c>
      <c r="L1425" s="259" t="s">
        <v>5861</v>
      </c>
      <c r="M1425" s="259" t="s">
        <v>6136</v>
      </c>
      <c r="N1425" s="261" t="s">
        <v>8448</v>
      </c>
      <c r="O1425" s="259"/>
    </row>
    <row r="1426" spans="1:15" x14ac:dyDescent="0.3">
      <c r="A1426" s="259" t="s">
        <v>202</v>
      </c>
      <c r="B1426" s="261" t="s">
        <v>1464</v>
      </c>
      <c r="C1426" s="261" t="s">
        <v>7700</v>
      </c>
      <c r="D1426" s="261" t="s">
        <v>11</v>
      </c>
      <c r="E1426" s="261" t="s">
        <v>10</v>
      </c>
      <c r="F1426" s="259" t="s">
        <v>1456</v>
      </c>
      <c r="G1426" s="259" t="s">
        <v>1463</v>
      </c>
      <c r="H1426" s="259" t="s">
        <v>6</v>
      </c>
      <c r="I1426" s="259" t="s">
        <v>1465</v>
      </c>
      <c r="J1426" s="259" t="s">
        <v>204</v>
      </c>
      <c r="K1426" s="259" t="s">
        <v>5</v>
      </c>
      <c r="L1426" s="259" t="s">
        <v>5861</v>
      </c>
      <c r="M1426" s="259" t="s">
        <v>6136</v>
      </c>
      <c r="N1426" s="261" t="s">
        <v>8448</v>
      </c>
      <c r="O1426" s="259"/>
    </row>
    <row r="1427" spans="1:15" x14ac:dyDescent="0.3">
      <c r="A1427" s="259" t="s">
        <v>202</v>
      </c>
      <c r="B1427" s="261" t="s">
        <v>1473</v>
      </c>
      <c r="C1427" s="261" t="s">
        <v>67</v>
      </c>
      <c r="D1427" s="261" t="s">
        <v>11</v>
      </c>
      <c r="E1427" s="261" t="s">
        <v>10</v>
      </c>
      <c r="F1427" s="259" t="s">
        <v>1456</v>
      </c>
      <c r="G1427" s="259" t="s">
        <v>1472</v>
      </c>
      <c r="H1427" s="259" t="s">
        <v>6</v>
      </c>
      <c r="I1427" s="259" t="s">
        <v>1474</v>
      </c>
      <c r="J1427" s="259" t="s">
        <v>204</v>
      </c>
      <c r="K1427" s="259" t="s">
        <v>5</v>
      </c>
      <c r="L1427" s="259" t="s">
        <v>5861</v>
      </c>
      <c r="M1427" s="259" t="s">
        <v>6136</v>
      </c>
      <c r="N1427" s="261" t="s">
        <v>8448</v>
      </c>
      <c r="O1427" s="259"/>
    </row>
    <row r="1428" spans="1:15" x14ac:dyDescent="0.3">
      <c r="A1428" s="259" t="s">
        <v>202</v>
      </c>
      <c r="B1428" s="261" t="s">
        <v>2518</v>
      </c>
      <c r="C1428" s="261" t="s">
        <v>7700</v>
      </c>
      <c r="D1428" s="261" t="s">
        <v>11</v>
      </c>
      <c r="E1428" s="261" t="s">
        <v>10</v>
      </c>
      <c r="F1428" s="259" t="s">
        <v>2516</v>
      </c>
      <c r="G1428" s="259" t="s">
        <v>2517</v>
      </c>
      <c r="H1428" s="259" t="s">
        <v>6</v>
      </c>
      <c r="I1428" s="259" t="s">
        <v>2519</v>
      </c>
      <c r="J1428" s="259" t="s">
        <v>204</v>
      </c>
      <c r="K1428" s="259" t="s">
        <v>5</v>
      </c>
      <c r="L1428" s="259" t="s">
        <v>5861</v>
      </c>
      <c r="M1428" s="259" t="s">
        <v>8090</v>
      </c>
      <c r="N1428" s="261" t="s">
        <v>8448</v>
      </c>
      <c r="O1428" s="259"/>
    </row>
    <row r="1429" spans="1:15" x14ac:dyDescent="0.3">
      <c r="A1429" s="259" t="s">
        <v>202</v>
      </c>
      <c r="B1429" s="261" t="s">
        <v>2886</v>
      </c>
      <c r="C1429" s="261" t="s">
        <v>7700</v>
      </c>
      <c r="D1429" s="261" t="s">
        <v>11</v>
      </c>
      <c r="E1429" s="261" t="s">
        <v>10</v>
      </c>
      <c r="F1429" s="259" t="s">
        <v>2884</v>
      </c>
      <c r="G1429" s="259" t="s">
        <v>2885</v>
      </c>
      <c r="H1429" s="259" t="s">
        <v>6</v>
      </c>
      <c r="I1429" s="259" t="s">
        <v>2887</v>
      </c>
      <c r="J1429" s="259" t="s">
        <v>204</v>
      </c>
      <c r="K1429" s="259" t="s">
        <v>5</v>
      </c>
      <c r="L1429" s="259" t="s">
        <v>5861</v>
      </c>
      <c r="M1429" s="259" t="s">
        <v>8531</v>
      </c>
      <c r="N1429" s="261" t="s">
        <v>8448</v>
      </c>
      <c r="O1429" s="259"/>
    </row>
    <row r="1430" spans="1:15" x14ac:dyDescent="0.3">
      <c r="A1430" s="259" t="s">
        <v>202</v>
      </c>
      <c r="B1430" s="261" t="s">
        <v>2956</v>
      </c>
      <c r="C1430" s="261" t="s">
        <v>67</v>
      </c>
      <c r="D1430" s="261" t="s">
        <v>11</v>
      </c>
      <c r="E1430" s="261" t="s">
        <v>10</v>
      </c>
      <c r="F1430" s="259" t="s">
        <v>2884</v>
      </c>
      <c r="G1430" s="259" t="s">
        <v>2955</v>
      </c>
      <c r="H1430" s="259" t="s">
        <v>6</v>
      </c>
      <c r="I1430" s="259" t="s">
        <v>2957</v>
      </c>
      <c r="J1430" s="259" t="s">
        <v>204</v>
      </c>
      <c r="K1430" s="259" t="s">
        <v>5</v>
      </c>
      <c r="L1430" s="259" t="s">
        <v>5861</v>
      </c>
      <c r="M1430" s="259" t="s">
        <v>8531</v>
      </c>
      <c r="N1430" s="261" t="s">
        <v>8448</v>
      </c>
      <c r="O1430" s="259"/>
    </row>
    <row r="1431" spans="1:15" x14ac:dyDescent="0.3">
      <c r="A1431" s="259" t="s">
        <v>202</v>
      </c>
      <c r="B1431" s="261" t="s">
        <v>2889</v>
      </c>
      <c r="C1431" s="261" t="s">
        <v>7700</v>
      </c>
      <c r="D1431" s="261" t="s">
        <v>11</v>
      </c>
      <c r="E1431" s="261" t="s">
        <v>10</v>
      </c>
      <c r="F1431" s="259" t="s">
        <v>2884</v>
      </c>
      <c r="G1431" s="259" t="s">
        <v>2888</v>
      </c>
      <c r="H1431" s="259" t="s">
        <v>6</v>
      </c>
      <c r="I1431" s="259" t="s">
        <v>2890</v>
      </c>
      <c r="J1431" s="259" t="s">
        <v>204</v>
      </c>
      <c r="K1431" s="259" t="s">
        <v>5</v>
      </c>
      <c r="L1431" s="259" t="s">
        <v>5861</v>
      </c>
      <c r="M1431" s="259" t="s">
        <v>8531</v>
      </c>
      <c r="N1431" s="261" t="s">
        <v>8448</v>
      </c>
      <c r="O1431" s="259"/>
    </row>
    <row r="1432" spans="1:15" x14ac:dyDescent="0.3">
      <c r="A1432" s="259" t="s">
        <v>202</v>
      </c>
      <c r="B1432" s="261" t="s">
        <v>2892</v>
      </c>
      <c r="C1432" s="261" t="s">
        <v>7700</v>
      </c>
      <c r="D1432" s="261" t="s">
        <v>11</v>
      </c>
      <c r="E1432" s="261" t="s">
        <v>10</v>
      </c>
      <c r="F1432" s="259" t="s">
        <v>2884</v>
      </c>
      <c r="G1432" s="259" t="s">
        <v>2891</v>
      </c>
      <c r="H1432" s="259" t="s">
        <v>6</v>
      </c>
      <c r="I1432" s="259" t="s">
        <v>2893</v>
      </c>
      <c r="J1432" s="259" t="s">
        <v>204</v>
      </c>
      <c r="K1432" s="259" t="s">
        <v>5</v>
      </c>
      <c r="L1432" s="259" t="s">
        <v>5861</v>
      </c>
      <c r="M1432" s="259" t="s">
        <v>8531</v>
      </c>
      <c r="N1432" s="261" t="s">
        <v>8448</v>
      </c>
      <c r="O1432" s="259"/>
    </row>
    <row r="1433" spans="1:15" x14ac:dyDescent="0.3">
      <c r="A1433" s="259" t="s">
        <v>202</v>
      </c>
      <c r="B1433" s="261" t="s">
        <v>2895</v>
      </c>
      <c r="C1433" s="261" t="s">
        <v>7700</v>
      </c>
      <c r="D1433" s="261" t="s">
        <v>11</v>
      </c>
      <c r="E1433" s="261" t="s">
        <v>10</v>
      </c>
      <c r="F1433" s="259" t="s">
        <v>2884</v>
      </c>
      <c r="G1433" s="259" t="s">
        <v>2894</v>
      </c>
      <c r="H1433" s="259" t="s">
        <v>6</v>
      </c>
      <c r="I1433" s="259" t="s">
        <v>2896</v>
      </c>
      <c r="J1433" s="259" t="s">
        <v>204</v>
      </c>
      <c r="K1433" s="259" t="s">
        <v>5</v>
      </c>
      <c r="L1433" s="259" t="s">
        <v>5861</v>
      </c>
      <c r="M1433" s="259" t="s">
        <v>8531</v>
      </c>
      <c r="N1433" s="261" t="s">
        <v>8448</v>
      </c>
      <c r="O1433" s="259"/>
    </row>
    <row r="1434" spans="1:15" x14ac:dyDescent="0.3">
      <c r="A1434" s="259" t="s">
        <v>202</v>
      </c>
      <c r="B1434" s="261" t="s">
        <v>2898</v>
      </c>
      <c r="C1434" s="261" t="s">
        <v>7700</v>
      </c>
      <c r="D1434" s="261" t="s">
        <v>11</v>
      </c>
      <c r="E1434" s="261" t="s">
        <v>10</v>
      </c>
      <c r="F1434" s="259" t="s">
        <v>2884</v>
      </c>
      <c r="G1434" s="259" t="s">
        <v>2897</v>
      </c>
      <c r="H1434" s="259" t="s">
        <v>6</v>
      </c>
      <c r="I1434" s="259" t="s">
        <v>2899</v>
      </c>
      <c r="J1434" s="259" t="s">
        <v>204</v>
      </c>
      <c r="K1434" s="259" t="s">
        <v>5</v>
      </c>
      <c r="L1434" s="259" t="s">
        <v>5861</v>
      </c>
      <c r="M1434" s="259" t="s">
        <v>8169</v>
      </c>
      <c r="N1434" s="261" t="s">
        <v>8448</v>
      </c>
      <c r="O1434" s="259"/>
    </row>
    <row r="1435" spans="1:15" x14ac:dyDescent="0.3">
      <c r="A1435" s="259" t="s">
        <v>202</v>
      </c>
      <c r="B1435" s="261" t="s">
        <v>2681</v>
      </c>
      <c r="C1435" s="261" t="s">
        <v>67</v>
      </c>
      <c r="D1435" s="261" t="s">
        <v>11</v>
      </c>
      <c r="E1435" s="261" t="s">
        <v>10</v>
      </c>
      <c r="F1435" s="259" t="s">
        <v>2637</v>
      </c>
      <c r="G1435" s="259" t="s">
        <v>2680</v>
      </c>
      <c r="H1435" s="259" t="s">
        <v>6</v>
      </c>
      <c r="I1435" s="259" t="s">
        <v>2682</v>
      </c>
      <c r="J1435" s="259" t="s">
        <v>204</v>
      </c>
      <c r="K1435" s="259" t="s">
        <v>5</v>
      </c>
      <c r="L1435" s="259" t="s">
        <v>5861</v>
      </c>
      <c r="M1435" s="259" t="s">
        <v>8090</v>
      </c>
      <c r="N1435" s="261" t="s">
        <v>8448</v>
      </c>
      <c r="O1435" s="259"/>
    </row>
    <row r="1436" spans="1:15" x14ac:dyDescent="0.3">
      <c r="A1436" s="259" t="s">
        <v>202</v>
      </c>
      <c r="B1436" s="261" t="s">
        <v>2901</v>
      </c>
      <c r="C1436" s="261" t="s">
        <v>7700</v>
      </c>
      <c r="D1436" s="261" t="s">
        <v>11</v>
      </c>
      <c r="E1436" s="261" t="s">
        <v>10</v>
      </c>
      <c r="F1436" s="259" t="s">
        <v>2884</v>
      </c>
      <c r="G1436" s="259" t="s">
        <v>2900</v>
      </c>
      <c r="H1436" s="259" t="s">
        <v>6</v>
      </c>
      <c r="I1436" s="259" t="s">
        <v>2902</v>
      </c>
      <c r="J1436" s="259" t="s">
        <v>204</v>
      </c>
      <c r="K1436" s="259" t="s">
        <v>5</v>
      </c>
      <c r="L1436" s="259" t="s">
        <v>5861</v>
      </c>
      <c r="M1436" s="259" t="s">
        <v>8178</v>
      </c>
      <c r="N1436" s="261" t="s">
        <v>8448</v>
      </c>
      <c r="O1436" s="259"/>
    </row>
    <row r="1437" spans="1:15" x14ac:dyDescent="0.3">
      <c r="A1437" s="259" t="s">
        <v>202</v>
      </c>
      <c r="B1437" s="261" t="s">
        <v>2660</v>
      </c>
      <c r="C1437" s="261" t="s">
        <v>67</v>
      </c>
      <c r="D1437" s="261" t="s">
        <v>11</v>
      </c>
      <c r="E1437" s="261" t="s">
        <v>10</v>
      </c>
      <c r="F1437" s="259" t="s">
        <v>2637</v>
      </c>
      <c r="G1437" s="259" t="s">
        <v>2659</v>
      </c>
      <c r="H1437" s="259" t="s">
        <v>6</v>
      </c>
      <c r="I1437" s="259" t="s">
        <v>2661</v>
      </c>
      <c r="J1437" s="259" t="s">
        <v>204</v>
      </c>
      <c r="K1437" s="259" t="s">
        <v>5</v>
      </c>
      <c r="L1437" s="259" t="s">
        <v>5861</v>
      </c>
      <c r="M1437" s="259" t="s">
        <v>8090</v>
      </c>
      <c r="N1437" s="261" t="s">
        <v>8448</v>
      </c>
      <c r="O1437" s="259"/>
    </row>
    <row r="1438" spans="1:15" x14ac:dyDescent="0.3">
      <c r="A1438" s="259" t="s">
        <v>202</v>
      </c>
      <c r="B1438" s="261" t="s">
        <v>2663</v>
      </c>
      <c r="C1438" s="261" t="s">
        <v>67</v>
      </c>
      <c r="D1438" s="261" t="s">
        <v>11</v>
      </c>
      <c r="E1438" s="261" t="s">
        <v>10</v>
      </c>
      <c r="F1438" s="259" t="s">
        <v>2637</v>
      </c>
      <c r="G1438" s="259" t="s">
        <v>2662</v>
      </c>
      <c r="H1438" s="259" t="s">
        <v>6</v>
      </c>
      <c r="I1438" s="259" t="s">
        <v>2664</v>
      </c>
      <c r="J1438" s="259" t="s">
        <v>204</v>
      </c>
      <c r="K1438" s="259" t="s">
        <v>5</v>
      </c>
      <c r="L1438" s="259" t="s">
        <v>5861</v>
      </c>
      <c r="M1438" s="259" t="s">
        <v>8090</v>
      </c>
      <c r="N1438" s="261" t="s">
        <v>8448</v>
      </c>
      <c r="O1438" s="259"/>
    </row>
    <row r="1439" spans="1:15" x14ac:dyDescent="0.3">
      <c r="A1439" s="259" t="s">
        <v>202</v>
      </c>
      <c r="B1439" s="261" t="s">
        <v>2521</v>
      </c>
      <c r="C1439" s="261" t="s">
        <v>7700</v>
      </c>
      <c r="D1439" s="261" t="s">
        <v>11</v>
      </c>
      <c r="E1439" s="261" t="s">
        <v>10</v>
      </c>
      <c r="F1439" s="259" t="s">
        <v>2516</v>
      </c>
      <c r="G1439" s="259" t="s">
        <v>2520</v>
      </c>
      <c r="H1439" s="259" t="s">
        <v>6</v>
      </c>
      <c r="I1439" s="259" t="s">
        <v>2522</v>
      </c>
      <c r="J1439" s="259" t="s">
        <v>204</v>
      </c>
      <c r="K1439" s="259" t="s">
        <v>5</v>
      </c>
      <c r="L1439" s="259" t="s">
        <v>5861</v>
      </c>
      <c r="M1439" s="259" t="s">
        <v>8090</v>
      </c>
      <c r="N1439" s="261" t="s">
        <v>8448</v>
      </c>
      <c r="O1439" s="259"/>
    </row>
    <row r="1440" spans="1:15" x14ac:dyDescent="0.3">
      <c r="A1440" s="259" t="s">
        <v>202</v>
      </c>
      <c r="B1440" s="261" t="s">
        <v>2904</v>
      </c>
      <c r="C1440" s="261" t="s">
        <v>7700</v>
      </c>
      <c r="D1440" s="261" t="s">
        <v>11</v>
      </c>
      <c r="E1440" s="261" t="s">
        <v>10</v>
      </c>
      <c r="F1440" s="259" t="s">
        <v>2884</v>
      </c>
      <c r="G1440" s="259" t="s">
        <v>2903</v>
      </c>
      <c r="H1440" s="259" t="s">
        <v>6</v>
      </c>
      <c r="I1440" s="259" t="s">
        <v>2905</v>
      </c>
      <c r="J1440" s="259" t="s">
        <v>204</v>
      </c>
      <c r="K1440" s="259" t="s">
        <v>5</v>
      </c>
      <c r="L1440" s="259" t="s">
        <v>5861</v>
      </c>
      <c r="M1440" s="259" t="s">
        <v>8109</v>
      </c>
      <c r="N1440" s="261" t="s">
        <v>8448</v>
      </c>
      <c r="O1440" s="259"/>
    </row>
    <row r="1441" spans="1:15" x14ac:dyDescent="0.3">
      <c r="A1441" s="259" t="s">
        <v>202</v>
      </c>
      <c r="B1441" s="261" t="s">
        <v>2524</v>
      </c>
      <c r="C1441" s="261" t="s">
        <v>7700</v>
      </c>
      <c r="D1441" s="261" t="s">
        <v>11</v>
      </c>
      <c r="E1441" s="261" t="s">
        <v>10</v>
      </c>
      <c r="F1441" s="259" t="s">
        <v>2516</v>
      </c>
      <c r="G1441" s="259" t="s">
        <v>2523</v>
      </c>
      <c r="H1441" s="259" t="s">
        <v>6</v>
      </c>
      <c r="I1441" s="259" t="s">
        <v>2525</v>
      </c>
      <c r="J1441" s="259" t="s">
        <v>204</v>
      </c>
      <c r="K1441" s="259" t="s">
        <v>5</v>
      </c>
      <c r="L1441" s="259" t="s">
        <v>5861</v>
      </c>
      <c r="M1441" s="259" t="s">
        <v>8532</v>
      </c>
      <c r="N1441" s="261" t="s">
        <v>8448</v>
      </c>
      <c r="O1441" s="259"/>
    </row>
    <row r="1442" spans="1:15" x14ac:dyDescent="0.3">
      <c r="A1442" s="259" t="s">
        <v>202</v>
      </c>
      <c r="B1442" s="261" t="s">
        <v>2666</v>
      </c>
      <c r="C1442" s="261" t="s">
        <v>67</v>
      </c>
      <c r="D1442" s="261" t="s">
        <v>11</v>
      </c>
      <c r="E1442" s="261" t="s">
        <v>10</v>
      </c>
      <c r="F1442" s="259" t="s">
        <v>2637</v>
      </c>
      <c r="G1442" s="259" t="s">
        <v>2665</v>
      </c>
      <c r="H1442" s="259" t="s">
        <v>6</v>
      </c>
      <c r="I1442" s="259" t="s">
        <v>2667</v>
      </c>
      <c r="J1442" s="259" t="s">
        <v>204</v>
      </c>
      <c r="K1442" s="259" t="s">
        <v>5</v>
      </c>
      <c r="L1442" s="259" t="s">
        <v>5861</v>
      </c>
      <c r="M1442" s="259" t="s">
        <v>8090</v>
      </c>
      <c r="N1442" s="261" t="s">
        <v>8448</v>
      </c>
      <c r="O1442" s="259"/>
    </row>
    <row r="1443" spans="1:15" x14ac:dyDescent="0.3">
      <c r="A1443" s="259" t="s">
        <v>202</v>
      </c>
      <c r="B1443" s="261" t="s">
        <v>2971</v>
      </c>
      <c r="C1443" s="261" t="s">
        <v>67</v>
      </c>
      <c r="D1443" s="261" t="s">
        <v>11</v>
      </c>
      <c r="E1443" s="261" t="s">
        <v>10</v>
      </c>
      <c r="F1443" s="259" t="s">
        <v>2884</v>
      </c>
      <c r="G1443" s="259" t="s">
        <v>2970</v>
      </c>
      <c r="H1443" s="259" t="s">
        <v>6</v>
      </c>
      <c r="I1443" s="259" t="s">
        <v>2972</v>
      </c>
      <c r="J1443" s="259" t="s">
        <v>204</v>
      </c>
      <c r="K1443" s="259" t="s">
        <v>5</v>
      </c>
      <c r="L1443" s="259" t="s">
        <v>5861</v>
      </c>
      <c r="M1443" s="259" t="s">
        <v>6178</v>
      </c>
      <c r="N1443" s="261" t="s">
        <v>8448</v>
      </c>
      <c r="O1443" s="259"/>
    </row>
    <row r="1444" spans="1:15" x14ac:dyDescent="0.3">
      <c r="A1444" s="259" t="s">
        <v>202</v>
      </c>
      <c r="B1444" s="261" t="s">
        <v>2669</v>
      </c>
      <c r="C1444" s="261" t="s">
        <v>67</v>
      </c>
      <c r="D1444" s="261" t="s">
        <v>11</v>
      </c>
      <c r="E1444" s="261" t="s">
        <v>10</v>
      </c>
      <c r="F1444" s="259" t="s">
        <v>2637</v>
      </c>
      <c r="G1444" s="259" t="s">
        <v>2668</v>
      </c>
      <c r="H1444" s="259" t="s">
        <v>6</v>
      </c>
      <c r="I1444" s="259" t="s">
        <v>2670</v>
      </c>
      <c r="J1444" s="259" t="s">
        <v>204</v>
      </c>
      <c r="K1444" s="259" t="s">
        <v>5</v>
      </c>
      <c r="L1444" s="259" t="s">
        <v>5861</v>
      </c>
      <c r="M1444" s="259" t="s">
        <v>8090</v>
      </c>
      <c r="N1444" s="261" t="s">
        <v>8448</v>
      </c>
      <c r="O1444" s="259"/>
    </row>
    <row r="1445" spans="1:15" x14ac:dyDescent="0.3">
      <c r="A1445" s="259" t="s">
        <v>202</v>
      </c>
      <c r="B1445" s="261" t="s">
        <v>424</v>
      </c>
      <c r="C1445" s="261" t="s">
        <v>7700</v>
      </c>
      <c r="D1445" s="261" t="s">
        <v>11</v>
      </c>
      <c r="E1445" s="261" t="s">
        <v>10</v>
      </c>
      <c r="F1445" s="259" t="s">
        <v>422</v>
      </c>
      <c r="G1445" s="259" t="s">
        <v>423</v>
      </c>
      <c r="H1445" s="259" t="s">
        <v>6</v>
      </c>
      <c r="I1445" s="259" t="s">
        <v>425</v>
      </c>
      <c r="J1445" s="259" t="s">
        <v>204</v>
      </c>
      <c r="K1445" s="259" t="s">
        <v>5</v>
      </c>
      <c r="L1445" s="259" t="s">
        <v>5861</v>
      </c>
      <c r="M1445" s="259" t="s">
        <v>5892</v>
      </c>
      <c r="N1445" s="261" t="s">
        <v>8448</v>
      </c>
      <c r="O1445" s="259"/>
    </row>
    <row r="1446" spans="1:15" x14ac:dyDescent="0.3">
      <c r="A1446" s="259" t="s">
        <v>202</v>
      </c>
      <c r="B1446" s="261" t="s">
        <v>442</v>
      </c>
      <c r="C1446" s="261" t="s">
        <v>67</v>
      </c>
      <c r="D1446" s="261" t="s">
        <v>11</v>
      </c>
      <c r="E1446" s="261" t="s">
        <v>10</v>
      </c>
      <c r="F1446" s="259" t="s">
        <v>422</v>
      </c>
      <c r="G1446" s="259" t="s">
        <v>441</v>
      </c>
      <c r="H1446" s="259" t="s">
        <v>6</v>
      </c>
      <c r="I1446" s="259" t="s">
        <v>443</v>
      </c>
      <c r="J1446" s="259" t="s">
        <v>204</v>
      </c>
      <c r="K1446" s="259" t="s">
        <v>5</v>
      </c>
      <c r="L1446" s="259" t="s">
        <v>5861</v>
      </c>
      <c r="M1446" s="259" t="s">
        <v>5892</v>
      </c>
      <c r="N1446" s="261" t="s">
        <v>8448</v>
      </c>
      <c r="O1446" s="259"/>
    </row>
    <row r="1447" spans="1:15" x14ac:dyDescent="0.3">
      <c r="A1447" s="259" t="s">
        <v>202</v>
      </c>
      <c r="B1447" s="261" t="s">
        <v>445</v>
      </c>
      <c r="C1447" s="261" t="s">
        <v>67</v>
      </c>
      <c r="D1447" s="261" t="s">
        <v>11</v>
      </c>
      <c r="E1447" s="261" t="s">
        <v>10</v>
      </c>
      <c r="F1447" s="259" t="s">
        <v>422</v>
      </c>
      <c r="G1447" s="259" t="s">
        <v>444</v>
      </c>
      <c r="H1447" s="259" t="s">
        <v>6</v>
      </c>
      <c r="I1447" s="259" t="s">
        <v>446</v>
      </c>
      <c r="J1447" s="259" t="s">
        <v>204</v>
      </c>
      <c r="K1447" s="259" t="s">
        <v>5</v>
      </c>
      <c r="L1447" s="259" t="s">
        <v>5861</v>
      </c>
      <c r="M1447" s="259" t="s">
        <v>5892</v>
      </c>
      <c r="N1447" s="261" t="s">
        <v>8448</v>
      </c>
      <c r="O1447" s="259"/>
    </row>
    <row r="1448" spans="1:15" x14ac:dyDescent="0.3">
      <c r="A1448" s="259" t="s">
        <v>202</v>
      </c>
      <c r="B1448" s="261" t="s">
        <v>1120</v>
      </c>
      <c r="C1448" s="261" t="s">
        <v>67</v>
      </c>
      <c r="D1448" s="261" t="s">
        <v>11</v>
      </c>
      <c r="E1448" s="261" t="s">
        <v>10</v>
      </c>
      <c r="F1448" s="259" t="s">
        <v>1058</v>
      </c>
      <c r="G1448" s="259" t="s">
        <v>1119</v>
      </c>
      <c r="H1448" s="259" t="s">
        <v>6</v>
      </c>
      <c r="I1448" s="259" t="s">
        <v>1121</v>
      </c>
      <c r="J1448" s="259" t="s">
        <v>204</v>
      </c>
      <c r="K1448" s="259" t="s">
        <v>5</v>
      </c>
      <c r="L1448" s="259" t="s">
        <v>5861</v>
      </c>
      <c r="M1448" s="259" t="s">
        <v>5874</v>
      </c>
      <c r="N1448" s="261" t="s">
        <v>8448</v>
      </c>
      <c r="O1448" s="259"/>
    </row>
    <row r="1449" spans="1:15" x14ac:dyDescent="0.3">
      <c r="A1449" s="259" t="s">
        <v>202</v>
      </c>
      <c r="B1449" s="261" t="s">
        <v>1123</v>
      </c>
      <c r="C1449" s="261" t="s">
        <v>67</v>
      </c>
      <c r="D1449" s="261" t="s">
        <v>11</v>
      </c>
      <c r="E1449" s="261" t="s">
        <v>10</v>
      </c>
      <c r="F1449" s="259" t="s">
        <v>1058</v>
      </c>
      <c r="G1449" s="259" t="s">
        <v>1122</v>
      </c>
      <c r="H1449" s="259" t="s">
        <v>6</v>
      </c>
      <c r="I1449" s="259" t="s">
        <v>1124</v>
      </c>
      <c r="J1449" s="259" t="s">
        <v>204</v>
      </c>
      <c r="K1449" s="259" t="s">
        <v>5</v>
      </c>
      <c r="L1449" s="259" t="s">
        <v>5861</v>
      </c>
      <c r="M1449" s="259" t="s">
        <v>5874</v>
      </c>
      <c r="N1449" s="261" t="s">
        <v>8448</v>
      </c>
      <c r="O1449" s="259"/>
    </row>
    <row r="1450" spans="1:15" x14ac:dyDescent="0.3">
      <c r="A1450" s="259" t="s">
        <v>202</v>
      </c>
      <c r="B1450" s="261" t="s">
        <v>1267</v>
      </c>
      <c r="C1450" s="261" t="s">
        <v>67</v>
      </c>
      <c r="D1450" s="261" t="s">
        <v>11</v>
      </c>
      <c r="E1450" s="261" t="s">
        <v>10</v>
      </c>
      <c r="F1450" s="259" t="s">
        <v>1247</v>
      </c>
      <c r="G1450" s="259" t="s">
        <v>1266</v>
      </c>
      <c r="H1450" s="259" t="s">
        <v>6</v>
      </c>
      <c r="I1450" s="259" t="s">
        <v>1268</v>
      </c>
      <c r="J1450" s="259" t="s">
        <v>204</v>
      </c>
      <c r="K1450" s="259" t="s">
        <v>5</v>
      </c>
      <c r="L1450" s="259" t="s">
        <v>5861</v>
      </c>
      <c r="M1450" s="259" t="s">
        <v>6111</v>
      </c>
      <c r="N1450" s="261" t="s">
        <v>8448</v>
      </c>
      <c r="O1450" s="259"/>
    </row>
    <row r="1451" spans="1:15" x14ac:dyDescent="0.3">
      <c r="A1451" s="259" t="s">
        <v>202</v>
      </c>
      <c r="B1451" s="261" t="s">
        <v>1249</v>
      </c>
      <c r="C1451" s="261" t="s">
        <v>7700</v>
      </c>
      <c r="D1451" s="261" t="s">
        <v>11</v>
      </c>
      <c r="E1451" s="261" t="s">
        <v>10</v>
      </c>
      <c r="F1451" s="259" t="s">
        <v>1247</v>
      </c>
      <c r="G1451" s="259" t="s">
        <v>1248</v>
      </c>
      <c r="H1451" s="259" t="s">
        <v>6</v>
      </c>
      <c r="I1451" s="259" t="s">
        <v>1250</v>
      </c>
      <c r="J1451" s="259" t="s">
        <v>204</v>
      </c>
      <c r="K1451" s="259" t="s">
        <v>5</v>
      </c>
      <c r="L1451" s="259" t="s">
        <v>5861</v>
      </c>
      <c r="M1451" s="259" t="s">
        <v>6111</v>
      </c>
      <c r="N1451" s="261" t="s">
        <v>8448</v>
      </c>
      <c r="O1451" s="259"/>
    </row>
    <row r="1452" spans="1:15" x14ac:dyDescent="0.3">
      <c r="A1452" s="259" t="s">
        <v>202</v>
      </c>
      <c r="B1452" s="261" t="s">
        <v>1252</v>
      </c>
      <c r="C1452" s="261" t="s">
        <v>7700</v>
      </c>
      <c r="D1452" s="261" t="s">
        <v>11</v>
      </c>
      <c r="E1452" s="261" t="s">
        <v>10</v>
      </c>
      <c r="F1452" s="259" t="s">
        <v>1247</v>
      </c>
      <c r="G1452" s="259" t="s">
        <v>1251</v>
      </c>
      <c r="H1452" s="259" t="s">
        <v>6</v>
      </c>
      <c r="I1452" s="259" t="s">
        <v>1253</v>
      </c>
      <c r="J1452" s="259" t="s">
        <v>204</v>
      </c>
      <c r="K1452" s="259" t="s">
        <v>5</v>
      </c>
      <c r="L1452" s="259" t="s">
        <v>5861</v>
      </c>
      <c r="M1452" s="259" t="s">
        <v>6111</v>
      </c>
      <c r="N1452" s="261" t="s">
        <v>8448</v>
      </c>
      <c r="O1452" s="259"/>
    </row>
    <row r="1453" spans="1:15" x14ac:dyDescent="0.3">
      <c r="A1453" s="259" t="s">
        <v>202</v>
      </c>
      <c r="B1453" s="261" t="s">
        <v>1255</v>
      </c>
      <c r="C1453" s="261" t="s">
        <v>7700</v>
      </c>
      <c r="D1453" s="261" t="s">
        <v>11</v>
      </c>
      <c r="E1453" s="261" t="s">
        <v>10</v>
      </c>
      <c r="F1453" s="259" t="s">
        <v>1247</v>
      </c>
      <c r="G1453" s="259" t="s">
        <v>1254</v>
      </c>
      <c r="H1453" s="259" t="s">
        <v>6</v>
      </c>
      <c r="I1453" s="259" t="s">
        <v>1256</v>
      </c>
      <c r="J1453" s="259" t="s">
        <v>204</v>
      </c>
      <c r="K1453" s="259" t="s">
        <v>5</v>
      </c>
      <c r="L1453" s="259" t="s">
        <v>5861</v>
      </c>
      <c r="M1453" s="259" t="s">
        <v>6111</v>
      </c>
      <c r="N1453" s="261" t="s">
        <v>8448</v>
      </c>
      <c r="O1453" s="259"/>
    </row>
    <row r="1454" spans="1:15" x14ac:dyDescent="0.3">
      <c r="A1454" s="259" t="s">
        <v>202</v>
      </c>
      <c r="B1454" s="261" t="s">
        <v>1258</v>
      </c>
      <c r="C1454" s="261" t="s">
        <v>7700</v>
      </c>
      <c r="D1454" s="261" t="s">
        <v>11</v>
      </c>
      <c r="E1454" s="261" t="s">
        <v>10</v>
      </c>
      <c r="F1454" s="259" t="s">
        <v>1247</v>
      </c>
      <c r="G1454" s="259" t="s">
        <v>1257</v>
      </c>
      <c r="H1454" s="259" t="s">
        <v>6</v>
      </c>
      <c r="I1454" s="259" t="s">
        <v>1259</v>
      </c>
      <c r="J1454" s="259" t="s">
        <v>204</v>
      </c>
      <c r="K1454" s="259" t="s">
        <v>5</v>
      </c>
      <c r="L1454" s="259" t="s">
        <v>5861</v>
      </c>
      <c r="M1454" s="259" t="s">
        <v>6111</v>
      </c>
      <c r="N1454" s="261" t="s">
        <v>8448</v>
      </c>
      <c r="O1454" s="259"/>
    </row>
    <row r="1455" spans="1:15" x14ac:dyDescent="0.3">
      <c r="A1455" s="259" t="s">
        <v>202</v>
      </c>
      <c r="B1455" s="261" t="s">
        <v>2527</v>
      </c>
      <c r="C1455" s="261" t="s">
        <v>7700</v>
      </c>
      <c r="D1455" s="261" t="s">
        <v>11</v>
      </c>
      <c r="E1455" s="261" t="s">
        <v>10</v>
      </c>
      <c r="F1455" s="259" t="s">
        <v>2516</v>
      </c>
      <c r="G1455" s="259" t="s">
        <v>2526</v>
      </c>
      <c r="H1455" s="259" t="s">
        <v>6</v>
      </c>
      <c r="I1455" s="259" t="s">
        <v>2528</v>
      </c>
      <c r="J1455" s="259" t="s">
        <v>204</v>
      </c>
      <c r="K1455" s="259" t="s">
        <v>5</v>
      </c>
      <c r="L1455" s="259" t="s">
        <v>5861</v>
      </c>
      <c r="M1455" s="259" t="s">
        <v>8090</v>
      </c>
      <c r="N1455" s="261" t="s">
        <v>8448</v>
      </c>
      <c r="O1455" s="259"/>
    </row>
    <row r="1456" spans="1:15" x14ac:dyDescent="0.3">
      <c r="A1456" s="259" t="s">
        <v>202</v>
      </c>
      <c r="B1456" s="261" t="s">
        <v>2907</v>
      </c>
      <c r="C1456" s="261" t="s">
        <v>7700</v>
      </c>
      <c r="D1456" s="261" t="s">
        <v>11</v>
      </c>
      <c r="E1456" s="261" t="s">
        <v>10</v>
      </c>
      <c r="F1456" s="259" t="s">
        <v>2884</v>
      </c>
      <c r="G1456" s="259" t="s">
        <v>2906</v>
      </c>
      <c r="H1456" s="259" t="s">
        <v>6</v>
      </c>
      <c r="I1456" s="259" t="s">
        <v>2908</v>
      </c>
      <c r="J1456" s="259" t="s">
        <v>204</v>
      </c>
      <c r="K1456" s="259" t="s">
        <v>5</v>
      </c>
      <c r="L1456" s="259" t="s">
        <v>5861</v>
      </c>
      <c r="M1456" s="259" t="s">
        <v>8533</v>
      </c>
      <c r="N1456" s="261" t="s">
        <v>8448</v>
      </c>
      <c r="O1456" s="259"/>
    </row>
    <row r="1457" spans="1:15" x14ac:dyDescent="0.3">
      <c r="A1457" s="259" t="s">
        <v>202</v>
      </c>
      <c r="B1457" s="261" t="s">
        <v>937</v>
      </c>
      <c r="C1457" s="261" t="s">
        <v>7700</v>
      </c>
      <c r="D1457" s="261" t="s">
        <v>11</v>
      </c>
      <c r="E1457" s="261" t="s">
        <v>10</v>
      </c>
      <c r="F1457" s="259" t="s">
        <v>935</v>
      </c>
      <c r="G1457" s="259" t="s">
        <v>936</v>
      </c>
      <c r="H1457" s="259" t="s">
        <v>6</v>
      </c>
      <c r="I1457" s="259" t="s">
        <v>938</v>
      </c>
      <c r="J1457" s="259" t="s">
        <v>204</v>
      </c>
      <c r="K1457" s="259" t="s">
        <v>5</v>
      </c>
      <c r="L1457" s="259" t="s">
        <v>5861</v>
      </c>
      <c r="M1457" s="259" t="s">
        <v>6101</v>
      </c>
      <c r="N1457" s="261" t="s">
        <v>8448</v>
      </c>
      <c r="O1457" s="259"/>
    </row>
    <row r="1458" spans="1:15" x14ac:dyDescent="0.3">
      <c r="A1458" s="259" t="s">
        <v>202</v>
      </c>
      <c r="B1458" s="261" t="s">
        <v>940</v>
      </c>
      <c r="C1458" s="261" t="s">
        <v>7700</v>
      </c>
      <c r="D1458" s="261" t="s">
        <v>11</v>
      </c>
      <c r="E1458" s="261" t="s">
        <v>10</v>
      </c>
      <c r="F1458" s="259" t="s">
        <v>935</v>
      </c>
      <c r="G1458" s="259" t="s">
        <v>939</v>
      </c>
      <c r="H1458" s="259" t="s">
        <v>6</v>
      </c>
      <c r="I1458" s="259" t="s">
        <v>941</v>
      </c>
      <c r="J1458" s="259" t="s">
        <v>204</v>
      </c>
      <c r="K1458" s="259" t="s">
        <v>5</v>
      </c>
      <c r="L1458" s="259" t="s">
        <v>5861</v>
      </c>
      <c r="M1458" s="259" t="s">
        <v>6101</v>
      </c>
      <c r="N1458" s="261" t="s">
        <v>8448</v>
      </c>
      <c r="O1458" s="259"/>
    </row>
    <row r="1459" spans="1:15" x14ac:dyDescent="0.3">
      <c r="A1459" s="259" t="s">
        <v>202</v>
      </c>
      <c r="B1459" s="261" t="s">
        <v>943</v>
      </c>
      <c r="C1459" s="261" t="s">
        <v>7700</v>
      </c>
      <c r="D1459" s="261" t="s">
        <v>11</v>
      </c>
      <c r="E1459" s="261" t="s">
        <v>10</v>
      </c>
      <c r="F1459" s="259" t="s">
        <v>935</v>
      </c>
      <c r="G1459" s="259" t="s">
        <v>942</v>
      </c>
      <c r="H1459" s="259" t="s">
        <v>6</v>
      </c>
      <c r="I1459" s="259" t="s">
        <v>944</v>
      </c>
      <c r="J1459" s="259" t="s">
        <v>204</v>
      </c>
      <c r="K1459" s="259" t="s">
        <v>5</v>
      </c>
      <c r="L1459" s="259" t="s">
        <v>5861</v>
      </c>
      <c r="M1459" s="259" t="s">
        <v>6101</v>
      </c>
      <c r="N1459" s="261" t="s">
        <v>8448</v>
      </c>
      <c r="O1459" s="259"/>
    </row>
    <row r="1460" spans="1:15" x14ac:dyDescent="0.3">
      <c r="A1460" s="259" t="s">
        <v>202</v>
      </c>
      <c r="B1460" s="261" t="s">
        <v>946</v>
      </c>
      <c r="C1460" s="261" t="s">
        <v>7700</v>
      </c>
      <c r="D1460" s="261" t="s">
        <v>11</v>
      </c>
      <c r="E1460" s="261" t="s">
        <v>10</v>
      </c>
      <c r="F1460" s="259" t="s">
        <v>935</v>
      </c>
      <c r="G1460" s="259" t="s">
        <v>945</v>
      </c>
      <c r="H1460" s="259" t="s">
        <v>6</v>
      </c>
      <c r="I1460" s="259" t="s">
        <v>947</v>
      </c>
      <c r="J1460" s="259" t="s">
        <v>204</v>
      </c>
      <c r="K1460" s="259" t="s">
        <v>5</v>
      </c>
      <c r="L1460" s="259" t="s">
        <v>5861</v>
      </c>
      <c r="M1460" s="259" t="s">
        <v>6101</v>
      </c>
      <c r="N1460" s="261" t="s">
        <v>8448</v>
      </c>
      <c r="O1460" s="259"/>
    </row>
    <row r="1461" spans="1:15" x14ac:dyDescent="0.3">
      <c r="A1461" s="259" t="s">
        <v>202</v>
      </c>
      <c r="B1461" s="261" t="s">
        <v>1270</v>
      </c>
      <c r="C1461" s="261" t="s">
        <v>67</v>
      </c>
      <c r="D1461" s="261" t="s">
        <v>11</v>
      </c>
      <c r="E1461" s="261" t="s">
        <v>10</v>
      </c>
      <c r="F1461" s="259" t="s">
        <v>1247</v>
      </c>
      <c r="G1461" s="259" t="s">
        <v>1269</v>
      </c>
      <c r="H1461" s="259" t="s">
        <v>6</v>
      </c>
      <c r="I1461" s="259" t="s">
        <v>1271</v>
      </c>
      <c r="J1461" s="259" t="s">
        <v>204</v>
      </c>
      <c r="K1461" s="259" t="s">
        <v>5</v>
      </c>
      <c r="L1461" s="259" t="s">
        <v>5861</v>
      </c>
      <c r="M1461" s="259" t="s">
        <v>6111</v>
      </c>
      <c r="N1461" s="261" t="s">
        <v>8448</v>
      </c>
      <c r="O1461" s="259"/>
    </row>
    <row r="1462" spans="1:15" x14ac:dyDescent="0.3">
      <c r="A1462" s="259" t="s">
        <v>202</v>
      </c>
      <c r="B1462" s="261" t="s">
        <v>1273</v>
      </c>
      <c r="C1462" s="261" t="s">
        <v>67</v>
      </c>
      <c r="D1462" s="261" t="s">
        <v>11</v>
      </c>
      <c r="E1462" s="261" t="s">
        <v>10</v>
      </c>
      <c r="F1462" s="259" t="s">
        <v>1247</v>
      </c>
      <c r="G1462" s="259" t="s">
        <v>1272</v>
      </c>
      <c r="H1462" s="259" t="s">
        <v>6</v>
      </c>
      <c r="I1462" s="259" t="s">
        <v>1274</v>
      </c>
      <c r="J1462" s="259" t="s">
        <v>204</v>
      </c>
      <c r="K1462" s="259" t="s">
        <v>5</v>
      </c>
      <c r="L1462" s="259" t="s">
        <v>5861</v>
      </c>
      <c r="M1462" s="259" t="s">
        <v>6111</v>
      </c>
      <c r="N1462" s="261" t="s">
        <v>8448</v>
      </c>
      <c r="O1462" s="259"/>
    </row>
    <row r="1463" spans="1:15" x14ac:dyDescent="0.3">
      <c r="A1463" s="259" t="s">
        <v>202</v>
      </c>
      <c r="B1463" s="261" t="s">
        <v>362</v>
      </c>
      <c r="C1463" s="261" t="s">
        <v>7700</v>
      </c>
      <c r="D1463" s="261" t="s">
        <v>11</v>
      </c>
      <c r="E1463" s="261" t="s">
        <v>10</v>
      </c>
      <c r="F1463" s="259" t="s">
        <v>360</v>
      </c>
      <c r="G1463" s="259" t="s">
        <v>361</v>
      </c>
      <c r="H1463" s="259" t="s">
        <v>6</v>
      </c>
      <c r="I1463" s="259" t="s">
        <v>363</v>
      </c>
      <c r="J1463" s="259" t="s">
        <v>204</v>
      </c>
      <c r="K1463" s="259" t="s">
        <v>5</v>
      </c>
      <c r="L1463" s="259" t="s">
        <v>5861</v>
      </c>
      <c r="M1463" s="259" t="s">
        <v>6024</v>
      </c>
      <c r="N1463" s="261" t="s">
        <v>8448</v>
      </c>
      <c r="O1463" s="259"/>
    </row>
    <row r="1464" spans="1:15" x14ac:dyDescent="0.3">
      <c r="A1464" s="259" t="s">
        <v>202</v>
      </c>
      <c r="B1464" s="261" t="s">
        <v>377</v>
      </c>
      <c r="C1464" s="261" t="s">
        <v>67</v>
      </c>
      <c r="D1464" s="261" t="s">
        <v>11</v>
      </c>
      <c r="E1464" s="261" t="s">
        <v>10</v>
      </c>
      <c r="F1464" s="259" t="s">
        <v>360</v>
      </c>
      <c r="G1464" s="259" t="s">
        <v>376</v>
      </c>
      <c r="H1464" s="259" t="s">
        <v>6</v>
      </c>
      <c r="I1464" s="259" t="s">
        <v>378</v>
      </c>
      <c r="J1464" s="259" t="s">
        <v>204</v>
      </c>
      <c r="K1464" s="259" t="s">
        <v>5</v>
      </c>
      <c r="L1464" s="259" t="s">
        <v>5861</v>
      </c>
      <c r="M1464" s="259" t="s">
        <v>6024</v>
      </c>
      <c r="N1464" s="261" t="s">
        <v>8448</v>
      </c>
      <c r="O1464" s="259"/>
    </row>
    <row r="1465" spans="1:15" x14ac:dyDescent="0.3">
      <c r="A1465" s="259" t="s">
        <v>202</v>
      </c>
      <c r="B1465" s="261" t="s">
        <v>2910</v>
      </c>
      <c r="C1465" s="261" t="s">
        <v>7700</v>
      </c>
      <c r="D1465" s="261" t="s">
        <v>11</v>
      </c>
      <c r="E1465" s="261" t="s">
        <v>10</v>
      </c>
      <c r="F1465" s="259" t="s">
        <v>2884</v>
      </c>
      <c r="G1465" s="259" t="s">
        <v>2909</v>
      </c>
      <c r="H1465" s="259" t="s">
        <v>6</v>
      </c>
      <c r="I1465" s="259" t="s">
        <v>2911</v>
      </c>
      <c r="J1465" s="259" t="s">
        <v>204</v>
      </c>
      <c r="K1465" s="259" t="s">
        <v>5</v>
      </c>
      <c r="L1465" s="259" t="s">
        <v>5861</v>
      </c>
      <c r="M1465" s="259" t="s">
        <v>8169</v>
      </c>
      <c r="N1465" s="261" t="s">
        <v>8448</v>
      </c>
      <c r="O1465" s="259"/>
    </row>
    <row r="1466" spans="1:15" x14ac:dyDescent="0.3">
      <c r="A1466" s="259" t="s">
        <v>202</v>
      </c>
      <c r="B1466" s="261" t="s">
        <v>2530</v>
      </c>
      <c r="C1466" s="261" t="s">
        <v>7700</v>
      </c>
      <c r="D1466" s="261" t="s">
        <v>11</v>
      </c>
      <c r="E1466" s="261" t="s">
        <v>10</v>
      </c>
      <c r="F1466" s="259" t="s">
        <v>2516</v>
      </c>
      <c r="G1466" s="259" t="s">
        <v>2529</v>
      </c>
      <c r="H1466" s="259" t="s">
        <v>6</v>
      </c>
      <c r="I1466" s="259" t="s">
        <v>2531</v>
      </c>
      <c r="J1466" s="259" t="s">
        <v>204</v>
      </c>
      <c r="K1466" s="259" t="s">
        <v>5</v>
      </c>
      <c r="L1466" s="259" t="s">
        <v>5861</v>
      </c>
      <c r="M1466" s="259" t="s">
        <v>8090</v>
      </c>
      <c r="N1466" s="261" t="s">
        <v>8448</v>
      </c>
      <c r="O1466" s="259"/>
    </row>
    <row r="1467" spans="1:15" x14ac:dyDescent="0.3">
      <c r="A1467" s="259" t="s">
        <v>202</v>
      </c>
      <c r="B1467" s="261" t="s">
        <v>2533</v>
      </c>
      <c r="C1467" s="261" t="s">
        <v>7700</v>
      </c>
      <c r="D1467" s="261" t="s">
        <v>11</v>
      </c>
      <c r="E1467" s="261" t="s">
        <v>10</v>
      </c>
      <c r="F1467" s="259" t="s">
        <v>2516</v>
      </c>
      <c r="G1467" s="259" t="s">
        <v>2532</v>
      </c>
      <c r="H1467" s="259" t="s">
        <v>6</v>
      </c>
      <c r="I1467" s="259" t="s">
        <v>2534</v>
      </c>
      <c r="J1467" s="259" t="s">
        <v>204</v>
      </c>
      <c r="K1467" s="259" t="s">
        <v>5</v>
      </c>
      <c r="L1467" s="259" t="s">
        <v>5861</v>
      </c>
      <c r="M1467" s="259" t="s">
        <v>8090</v>
      </c>
      <c r="N1467" s="261" t="s">
        <v>8448</v>
      </c>
      <c r="O1467" s="259"/>
    </row>
    <row r="1468" spans="1:15" x14ac:dyDescent="0.3">
      <c r="A1468" s="259" t="s">
        <v>202</v>
      </c>
      <c r="B1468" s="261" t="s">
        <v>2536</v>
      </c>
      <c r="C1468" s="261" t="s">
        <v>7700</v>
      </c>
      <c r="D1468" s="261" t="s">
        <v>11</v>
      </c>
      <c r="E1468" s="261" t="s">
        <v>10</v>
      </c>
      <c r="F1468" s="259" t="s">
        <v>2516</v>
      </c>
      <c r="G1468" s="259" t="s">
        <v>2535</v>
      </c>
      <c r="H1468" s="259" t="s">
        <v>6</v>
      </c>
      <c r="I1468" s="259" t="s">
        <v>2537</v>
      </c>
      <c r="J1468" s="259" t="s">
        <v>204</v>
      </c>
      <c r="K1468" s="259" t="s">
        <v>5</v>
      </c>
      <c r="L1468" s="259" t="s">
        <v>5861</v>
      </c>
      <c r="M1468" s="259" t="s">
        <v>8090</v>
      </c>
      <c r="N1468" s="261" t="s">
        <v>8448</v>
      </c>
      <c r="O1468" s="259"/>
    </row>
    <row r="1469" spans="1:15" x14ac:dyDescent="0.3">
      <c r="A1469" s="259" t="s">
        <v>202</v>
      </c>
      <c r="B1469" s="261" t="s">
        <v>952</v>
      </c>
      <c r="C1469" s="261" t="s">
        <v>67</v>
      </c>
      <c r="D1469" s="261" t="s">
        <v>11</v>
      </c>
      <c r="E1469" s="261" t="s">
        <v>10</v>
      </c>
      <c r="F1469" s="259" t="s">
        <v>935</v>
      </c>
      <c r="G1469" s="259" t="s">
        <v>951</v>
      </c>
      <c r="H1469" s="259" t="s">
        <v>6</v>
      </c>
      <c r="I1469" s="259" t="s">
        <v>953</v>
      </c>
      <c r="J1469" s="259" t="s">
        <v>204</v>
      </c>
      <c r="K1469" s="259" t="s">
        <v>5</v>
      </c>
      <c r="L1469" s="259" t="s">
        <v>5861</v>
      </c>
      <c r="M1469" s="259" t="s">
        <v>6101</v>
      </c>
      <c r="N1469" s="261" t="s">
        <v>8448</v>
      </c>
      <c r="O1469" s="259"/>
    </row>
    <row r="1470" spans="1:15" x14ac:dyDescent="0.3">
      <c r="A1470" s="259" t="s">
        <v>202</v>
      </c>
      <c r="B1470" s="261" t="s">
        <v>380</v>
      </c>
      <c r="C1470" s="261" t="s">
        <v>67</v>
      </c>
      <c r="D1470" s="261" t="s">
        <v>11</v>
      </c>
      <c r="E1470" s="261" t="s">
        <v>10</v>
      </c>
      <c r="F1470" s="259" t="s">
        <v>360</v>
      </c>
      <c r="G1470" s="259" t="s">
        <v>379</v>
      </c>
      <c r="H1470" s="259" t="s">
        <v>6</v>
      </c>
      <c r="I1470" s="259" t="s">
        <v>381</v>
      </c>
      <c r="J1470" s="259" t="s">
        <v>204</v>
      </c>
      <c r="K1470" s="259" t="s">
        <v>5</v>
      </c>
      <c r="L1470" s="259" t="s">
        <v>5861</v>
      </c>
      <c r="M1470" s="259" t="s">
        <v>6024</v>
      </c>
      <c r="N1470" s="261" t="s">
        <v>8448</v>
      </c>
      <c r="O1470" s="259"/>
    </row>
    <row r="1471" spans="1:15" x14ac:dyDescent="0.3">
      <c r="A1471" s="259" t="s">
        <v>202</v>
      </c>
      <c r="B1471" s="261" t="s">
        <v>1290</v>
      </c>
      <c r="C1471" s="261" t="s">
        <v>67</v>
      </c>
      <c r="D1471" s="261" t="s">
        <v>11</v>
      </c>
      <c r="E1471" s="261" t="s">
        <v>10</v>
      </c>
      <c r="F1471" s="259" t="s">
        <v>1282</v>
      </c>
      <c r="G1471" s="259" t="s">
        <v>1289</v>
      </c>
      <c r="H1471" s="259" t="s">
        <v>6</v>
      </c>
      <c r="I1471" s="259" t="s">
        <v>1291</v>
      </c>
      <c r="J1471" s="259" t="s">
        <v>204</v>
      </c>
      <c r="K1471" s="259" t="s">
        <v>5</v>
      </c>
      <c r="L1471" s="259" t="s">
        <v>5861</v>
      </c>
      <c r="M1471" s="259" t="s">
        <v>6117</v>
      </c>
      <c r="N1471" s="261" t="s">
        <v>8448</v>
      </c>
      <c r="O1471" s="259"/>
    </row>
    <row r="1472" spans="1:15" x14ac:dyDescent="0.3">
      <c r="A1472" s="259" t="s">
        <v>202</v>
      </c>
      <c r="B1472" s="261" t="s">
        <v>1293</v>
      </c>
      <c r="C1472" s="261" t="s">
        <v>67</v>
      </c>
      <c r="D1472" s="261" t="s">
        <v>11</v>
      </c>
      <c r="E1472" s="261" t="s">
        <v>10</v>
      </c>
      <c r="F1472" s="259" t="s">
        <v>1282</v>
      </c>
      <c r="G1472" s="259" t="s">
        <v>1292</v>
      </c>
      <c r="H1472" s="259" t="s">
        <v>6</v>
      </c>
      <c r="I1472" s="259" t="s">
        <v>1294</v>
      </c>
      <c r="J1472" s="259" t="s">
        <v>204</v>
      </c>
      <c r="K1472" s="259" t="s">
        <v>5</v>
      </c>
      <c r="L1472" s="259" t="s">
        <v>5861</v>
      </c>
      <c r="M1472" s="259" t="s">
        <v>6117</v>
      </c>
      <c r="N1472" s="261" t="s">
        <v>8448</v>
      </c>
      <c r="O1472" s="259"/>
    </row>
    <row r="1473" spans="1:15" x14ac:dyDescent="0.3">
      <c r="A1473" s="259" t="s">
        <v>202</v>
      </c>
      <c r="B1473" s="261" t="s">
        <v>2605</v>
      </c>
      <c r="C1473" s="261" t="s">
        <v>67</v>
      </c>
      <c r="D1473" s="261" t="s">
        <v>11</v>
      </c>
      <c r="E1473" s="261" t="s">
        <v>10</v>
      </c>
      <c r="F1473" s="259" t="s">
        <v>2576</v>
      </c>
      <c r="G1473" s="259" t="s">
        <v>2604</v>
      </c>
      <c r="H1473" s="259" t="s">
        <v>6</v>
      </c>
      <c r="I1473" s="259" t="s">
        <v>2606</v>
      </c>
      <c r="J1473" s="259" t="s">
        <v>204</v>
      </c>
      <c r="K1473" s="259" t="s">
        <v>5</v>
      </c>
      <c r="L1473" s="259" t="s">
        <v>5861</v>
      </c>
      <c r="M1473" s="259" t="s">
        <v>8090</v>
      </c>
      <c r="N1473" s="261" t="s">
        <v>8448</v>
      </c>
      <c r="O1473" s="259"/>
    </row>
    <row r="1474" spans="1:15" x14ac:dyDescent="0.3">
      <c r="A1474" s="259" t="s">
        <v>202</v>
      </c>
      <c r="B1474" s="261" t="s">
        <v>2539</v>
      </c>
      <c r="C1474" s="261" t="s">
        <v>7700</v>
      </c>
      <c r="D1474" s="261" t="s">
        <v>11</v>
      </c>
      <c r="E1474" s="261" t="s">
        <v>10</v>
      </c>
      <c r="F1474" s="259" t="s">
        <v>2516</v>
      </c>
      <c r="G1474" s="259" t="s">
        <v>2538</v>
      </c>
      <c r="H1474" s="259" t="s">
        <v>6</v>
      </c>
      <c r="I1474" s="259" t="s">
        <v>2540</v>
      </c>
      <c r="J1474" s="259" t="s">
        <v>204</v>
      </c>
      <c r="K1474" s="259" t="s">
        <v>5</v>
      </c>
      <c r="L1474" s="259" t="s">
        <v>5861</v>
      </c>
      <c r="M1474" s="259" t="s">
        <v>8090</v>
      </c>
      <c r="N1474" s="261" t="s">
        <v>8448</v>
      </c>
      <c r="O1474" s="259"/>
    </row>
    <row r="1475" spans="1:15" x14ac:dyDescent="0.3">
      <c r="A1475" s="259" t="s">
        <v>202</v>
      </c>
      <c r="B1475" s="261" t="s">
        <v>2542</v>
      </c>
      <c r="C1475" s="261" t="s">
        <v>7700</v>
      </c>
      <c r="D1475" s="261" t="s">
        <v>11</v>
      </c>
      <c r="E1475" s="261" t="s">
        <v>10</v>
      </c>
      <c r="F1475" s="259" t="s">
        <v>2516</v>
      </c>
      <c r="G1475" s="259" t="s">
        <v>2541</v>
      </c>
      <c r="H1475" s="259" t="s">
        <v>6</v>
      </c>
      <c r="I1475" s="259" t="s">
        <v>2543</v>
      </c>
      <c r="J1475" s="259" t="s">
        <v>204</v>
      </c>
      <c r="K1475" s="259" t="s">
        <v>5</v>
      </c>
      <c r="L1475" s="259" t="s">
        <v>5861</v>
      </c>
      <c r="M1475" s="259" t="s">
        <v>8090</v>
      </c>
      <c r="N1475" s="261" t="s">
        <v>8448</v>
      </c>
      <c r="O1475" s="259"/>
    </row>
    <row r="1476" spans="1:15" x14ac:dyDescent="0.3">
      <c r="A1476" s="259" t="s">
        <v>202</v>
      </c>
      <c r="B1476" s="261" t="s">
        <v>2545</v>
      </c>
      <c r="C1476" s="261" t="s">
        <v>7700</v>
      </c>
      <c r="D1476" s="261" t="s">
        <v>11</v>
      </c>
      <c r="E1476" s="261" t="s">
        <v>10</v>
      </c>
      <c r="F1476" s="259" t="s">
        <v>2516</v>
      </c>
      <c r="G1476" s="259" t="s">
        <v>2544</v>
      </c>
      <c r="H1476" s="259" t="s">
        <v>6</v>
      </c>
      <c r="I1476" s="259" t="s">
        <v>2546</v>
      </c>
      <c r="J1476" s="259" t="s">
        <v>204</v>
      </c>
      <c r="K1476" s="259" t="s">
        <v>5</v>
      </c>
      <c r="L1476" s="259" t="s">
        <v>5861</v>
      </c>
      <c r="M1476" s="259" t="s">
        <v>8090</v>
      </c>
      <c r="N1476" s="261" t="s">
        <v>8448</v>
      </c>
      <c r="O1476" s="259"/>
    </row>
    <row r="1477" spans="1:15" x14ac:dyDescent="0.3">
      <c r="A1477" s="259" t="s">
        <v>202</v>
      </c>
      <c r="B1477" s="261" t="s">
        <v>971</v>
      </c>
      <c r="C1477" s="261" t="s">
        <v>67</v>
      </c>
      <c r="D1477" s="261" t="s">
        <v>11</v>
      </c>
      <c r="E1477" s="261" t="s">
        <v>10</v>
      </c>
      <c r="F1477" s="259" t="s">
        <v>963</v>
      </c>
      <c r="G1477" s="259" t="s">
        <v>970</v>
      </c>
      <c r="H1477" s="259" t="s">
        <v>6</v>
      </c>
      <c r="I1477" s="259" t="s">
        <v>972</v>
      </c>
      <c r="J1477" s="259" t="s">
        <v>204</v>
      </c>
      <c r="K1477" s="259" t="s">
        <v>5</v>
      </c>
      <c r="L1477" s="259" t="s">
        <v>5861</v>
      </c>
      <c r="M1477" s="259" t="s">
        <v>6104</v>
      </c>
      <c r="N1477" s="261" t="s">
        <v>8448</v>
      </c>
      <c r="O1477" s="259"/>
    </row>
    <row r="1478" spans="1:15" x14ac:dyDescent="0.3">
      <c r="A1478" s="259" t="s">
        <v>202</v>
      </c>
      <c r="B1478" s="261" t="s">
        <v>989</v>
      </c>
      <c r="C1478" s="261" t="s">
        <v>67</v>
      </c>
      <c r="D1478" s="261" t="s">
        <v>11</v>
      </c>
      <c r="E1478" s="261" t="s">
        <v>10</v>
      </c>
      <c r="F1478" s="259" t="s">
        <v>963</v>
      </c>
      <c r="G1478" s="259" t="s">
        <v>988</v>
      </c>
      <c r="H1478" s="259" t="s">
        <v>6</v>
      </c>
      <c r="I1478" s="259" t="s">
        <v>990</v>
      </c>
      <c r="J1478" s="259" t="s">
        <v>204</v>
      </c>
      <c r="K1478" s="259" t="s">
        <v>5</v>
      </c>
      <c r="L1478" s="259" t="s">
        <v>5861</v>
      </c>
      <c r="M1478" s="259" t="s">
        <v>6104</v>
      </c>
      <c r="N1478" s="261" t="s">
        <v>8448</v>
      </c>
      <c r="O1478" s="259"/>
    </row>
    <row r="1479" spans="1:15" x14ac:dyDescent="0.3">
      <c r="A1479" s="259" t="s">
        <v>202</v>
      </c>
      <c r="B1479" s="261" t="s">
        <v>974</v>
      </c>
      <c r="C1479" s="261" t="s">
        <v>67</v>
      </c>
      <c r="D1479" s="261" t="s">
        <v>11</v>
      </c>
      <c r="E1479" s="261" t="s">
        <v>10</v>
      </c>
      <c r="F1479" s="259" t="s">
        <v>963</v>
      </c>
      <c r="G1479" s="259" t="s">
        <v>973</v>
      </c>
      <c r="H1479" s="259" t="s">
        <v>6</v>
      </c>
      <c r="I1479" s="259" t="s">
        <v>975</v>
      </c>
      <c r="J1479" s="259" t="s">
        <v>204</v>
      </c>
      <c r="K1479" s="259" t="s">
        <v>5</v>
      </c>
      <c r="L1479" s="259" t="s">
        <v>5861</v>
      </c>
      <c r="M1479" s="259" t="s">
        <v>6104</v>
      </c>
      <c r="N1479" s="261" t="s">
        <v>8448</v>
      </c>
      <c r="O1479" s="259"/>
    </row>
    <row r="1480" spans="1:15" x14ac:dyDescent="0.3">
      <c r="A1480" s="259" t="s">
        <v>202</v>
      </c>
      <c r="B1480" s="261" t="s">
        <v>977</v>
      </c>
      <c r="C1480" s="261" t="s">
        <v>67</v>
      </c>
      <c r="D1480" s="261" t="s">
        <v>11</v>
      </c>
      <c r="E1480" s="261" t="s">
        <v>10</v>
      </c>
      <c r="F1480" s="259" t="s">
        <v>963</v>
      </c>
      <c r="G1480" s="259" t="s">
        <v>976</v>
      </c>
      <c r="H1480" s="259" t="s">
        <v>6</v>
      </c>
      <c r="I1480" s="259" t="s">
        <v>978</v>
      </c>
      <c r="J1480" s="259" t="s">
        <v>204</v>
      </c>
      <c r="K1480" s="259" t="s">
        <v>5</v>
      </c>
      <c r="L1480" s="259" t="s">
        <v>5861</v>
      </c>
      <c r="M1480" s="259" t="s">
        <v>6104</v>
      </c>
      <c r="N1480" s="261" t="s">
        <v>8448</v>
      </c>
      <c r="O1480" s="259"/>
    </row>
    <row r="1481" spans="1:15" x14ac:dyDescent="0.3">
      <c r="A1481" s="259" t="s">
        <v>202</v>
      </c>
      <c r="B1481" s="261" t="s">
        <v>2675</v>
      </c>
      <c r="C1481" s="261" t="s">
        <v>67</v>
      </c>
      <c r="D1481" s="261" t="s">
        <v>11</v>
      </c>
      <c r="E1481" s="261" t="s">
        <v>10</v>
      </c>
      <c r="F1481" s="259" t="s">
        <v>2637</v>
      </c>
      <c r="G1481" s="259" t="s">
        <v>2674</v>
      </c>
      <c r="H1481" s="259" t="s">
        <v>6</v>
      </c>
      <c r="I1481" s="259" t="s">
        <v>2676</v>
      </c>
      <c r="J1481" s="259" t="s">
        <v>204</v>
      </c>
      <c r="K1481" s="259" t="s">
        <v>5</v>
      </c>
      <c r="L1481" s="259" t="s">
        <v>5861</v>
      </c>
      <c r="M1481" s="259" t="s">
        <v>6169</v>
      </c>
      <c r="N1481" s="261" t="s">
        <v>8448</v>
      </c>
      <c r="O1481" s="259"/>
    </row>
    <row r="1482" spans="1:15" x14ac:dyDescent="0.3">
      <c r="A1482" s="259" t="s">
        <v>202</v>
      </c>
      <c r="B1482" s="261" t="s">
        <v>2678</v>
      </c>
      <c r="C1482" s="261" t="s">
        <v>67</v>
      </c>
      <c r="D1482" s="261" t="s">
        <v>11</v>
      </c>
      <c r="E1482" s="261" t="s">
        <v>10</v>
      </c>
      <c r="F1482" s="259" t="s">
        <v>2637</v>
      </c>
      <c r="G1482" s="259" t="s">
        <v>2677</v>
      </c>
      <c r="H1482" s="259" t="s">
        <v>6</v>
      </c>
      <c r="I1482" s="259" t="s">
        <v>2679</v>
      </c>
      <c r="J1482" s="259" t="s">
        <v>204</v>
      </c>
      <c r="K1482" s="259" t="s">
        <v>5</v>
      </c>
      <c r="L1482" s="259" t="s">
        <v>5861</v>
      </c>
      <c r="M1482" s="259" t="s">
        <v>6169</v>
      </c>
      <c r="N1482" s="261" t="s">
        <v>8448</v>
      </c>
      <c r="O1482" s="259"/>
    </row>
    <row r="1483" spans="1:15" x14ac:dyDescent="0.3">
      <c r="A1483" s="259" t="s">
        <v>202</v>
      </c>
      <c r="B1483" s="261" t="s">
        <v>365</v>
      </c>
      <c r="C1483" s="261" t="s">
        <v>7700</v>
      </c>
      <c r="D1483" s="261" t="s">
        <v>11</v>
      </c>
      <c r="E1483" s="261" t="s">
        <v>10</v>
      </c>
      <c r="F1483" s="259" t="s">
        <v>360</v>
      </c>
      <c r="G1483" s="259" t="s">
        <v>364</v>
      </c>
      <c r="H1483" s="259" t="s">
        <v>6</v>
      </c>
      <c r="I1483" s="259" t="s">
        <v>366</v>
      </c>
      <c r="J1483" s="259" t="s">
        <v>204</v>
      </c>
      <c r="K1483" s="259" t="s">
        <v>5</v>
      </c>
      <c r="L1483" s="259" t="s">
        <v>5861</v>
      </c>
      <c r="M1483" s="259" t="s">
        <v>6024</v>
      </c>
      <c r="N1483" s="261" t="s">
        <v>8448</v>
      </c>
      <c r="O1483" s="259"/>
    </row>
    <row r="1484" spans="1:15" x14ac:dyDescent="0.3">
      <c r="A1484" s="259" t="s">
        <v>202</v>
      </c>
      <c r="B1484" s="261" t="s">
        <v>383</v>
      </c>
      <c r="C1484" s="261" t="s">
        <v>67</v>
      </c>
      <c r="D1484" s="261" t="s">
        <v>11</v>
      </c>
      <c r="E1484" s="261" t="s">
        <v>10</v>
      </c>
      <c r="F1484" s="259" t="s">
        <v>360</v>
      </c>
      <c r="G1484" s="259" t="s">
        <v>382</v>
      </c>
      <c r="H1484" s="259" t="s">
        <v>6</v>
      </c>
      <c r="I1484" s="259" t="s">
        <v>384</v>
      </c>
      <c r="J1484" s="259" t="s">
        <v>204</v>
      </c>
      <c r="K1484" s="259" t="s">
        <v>5</v>
      </c>
      <c r="L1484" s="259" t="s">
        <v>5861</v>
      </c>
      <c r="M1484" s="259" t="s">
        <v>6024</v>
      </c>
      <c r="N1484" s="261" t="s">
        <v>8448</v>
      </c>
      <c r="O1484" s="259"/>
    </row>
    <row r="1485" spans="1:15" x14ac:dyDescent="0.3">
      <c r="A1485" s="259" t="s">
        <v>202</v>
      </c>
      <c r="B1485" s="261" t="s">
        <v>2684</v>
      </c>
      <c r="C1485" s="261" t="s">
        <v>67</v>
      </c>
      <c r="D1485" s="261" t="s">
        <v>11</v>
      </c>
      <c r="E1485" s="261" t="s">
        <v>10</v>
      </c>
      <c r="F1485" s="259" t="s">
        <v>2637</v>
      </c>
      <c r="G1485" s="259" t="s">
        <v>2683</v>
      </c>
      <c r="H1485" s="259" t="s">
        <v>6</v>
      </c>
      <c r="I1485" s="259" t="s">
        <v>2685</v>
      </c>
      <c r="J1485" s="259" t="s">
        <v>204</v>
      </c>
      <c r="K1485" s="259" t="s">
        <v>5</v>
      </c>
      <c r="L1485" s="259" t="s">
        <v>5861</v>
      </c>
      <c r="M1485" s="259" t="s">
        <v>8090</v>
      </c>
      <c r="N1485" s="261" t="s">
        <v>8448</v>
      </c>
      <c r="O1485" s="259"/>
    </row>
    <row r="1486" spans="1:15" x14ac:dyDescent="0.3">
      <c r="A1486" s="259" t="s">
        <v>202</v>
      </c>
      <c r="B1486" s="261" t="s">
        <v>2913</v>
      </c>
      <c r="C1486" s="261" t="s">
        <v>7700</v>
      </c>
      <c r="D1486" s="261" t="s">
        <v>11</v>
      </c>
      <c r="E1486" s="261" t="s">
        <v>10</v>
      </c>
      <c r="F1486" s="259" t="s">
        <v>2884</v>
      </c>
      <c r="G1486" s="259" t="s">
        <v>2912</v>
      </c>
      <c r="H1486" s="259" t="s">
        <v>6</v>
      </c>
      <c r="I1486" s="259" t="s">
        <v>2914</v>
      </c>
      <c r="J1486" s="259" t="s">
        <v>204</v>
      </c>
      <c r="K1486" s="259" t="s">
        <v>5</v>
      </c>
      <c r="L1486" s="259" t="s">
        <v>5861</v>
      </c>
      <c r="M1486" s="259" t="s">
        <v>6178</v>
      </c>
      <c r="N1486" s="261" t="s">
        <v>8448</v>
      </c>
      <c r="O1486" s="259"/>
    </row>
    <row r="1487" spans="1:15" x14ac:dyDescent="0.3">
      <c r="A1487" s="259" t="s">
        <v>202</v>
      </c>
      <c r="B1487" s="261" t="s">
        <v>2916</v>
      </c>
      <c r="C1487" s="261" t="s">
        <v>7700</v>
      </c>
      <c r="D1487" s="261" t="s">
        <v>11</v>
      </c>
      <c r="E1487" s="261" t="s">
        <v>10</v>
      </c>
      <c r="F1487" s="259" t="s">
        <v>2884</v>
      </c>
      <c r="G1487" s="259" t="s">
        <v>2915</v>
      </c>
      <c r="H1487" s="259" t="s">
        <v>6</v>
      </c>
      <c r="I1487" s="259" t="s">
        <v>2000</v>
      </c>
      <c r="J1487" s="259" t="s">
        <v>204</v>
      </c>
      <c r="K1487" s="259" t="s">
        <v>5</v>
      </c>
      <c r="L1487" s="259" t="s">
        <v>5861</v>
      </c>
      <c r="M1487" s="259" t="s">
        <v>8109</v>
      </c>
      <c r="N1487" s="261" t="s">
        <v>8448</v>
      </c>
      <c r="O1487" s="259"/>
    </row>
    <row r="1488" spans="1:15" x14ac:dyDescent="0.3">
      <c r="A1488" s="259" t="s">
        <v>202</v>
      </c>
      <c r="B1488" s="261" t="s">
        <v>2918</v>
      </c>
      <c r="C1488" s="261" t="s">
        <v>7700</v>
      </c>
      <c r="D1488" s="261" t="s">
        <v>11</v>
      </c>
      <c r="E1488" s="261" t="s">
        <v>10</v>
      </c>
      <c r="F1488" s="259" t="s">
        <v>2884</v>
      </c>
      <c r="G1488" s="259" t="s">
        <v>2917</v>
      </c>
      <c r="H1488" s="259" t="s">
        <v>6</v>
      </c>
      <c r="I1488" s="259" t="s">
        <v>2919</v>
      </c>
      <c r="J1488" s="259" t="s">
        <v>204</v>
      </c>
      <c r="K1488" s="259" t="s">
        <v>5</v>
      </c>
      <c r="L1488" s="259" t="s">
        <v>5861</v>
      </c>
      <c r="M1488" s="259" t="s">
        <v>8178</v>
      </c>
      <c r="N1488" s="261" t="s">
        <v>8448</v>
      </c>
      <c r="O1488" s="259"/>
    </row>
    <row r="1489" spans="1:15" x14ac:dyDescent="0.3">
      <c r="A1489" s="259" t="s">
        <v>202</v>
      </c>
      <c r="B1489" s="261" t="s">
        <v>2921</v>
      </c>
      <c r="C1489" s="261" t="s">
        <v>7700</v>
      </c>
      <c r="D1489" s="261" t="s">
        <v>11</v>
      </c>
      <c r="E1489" s="261" t="s">
        <v>10</v>
      </c>
      <c r="F1489" s="259" t="s">
        <v>2884</v>
      </c>
      <c r="G1489" s="259" t="s">
        <v>2920</v>
      </c>
      <c r="H1489" s="259" t="s">
        <v>6</v>
      </c>
      <c r="I1489" s="259" t="s">
        <v>2922</v>
      </c>
      <c r="J1489" s="259" t="s">
        <v>204</v>
      </c>
      <c r="K1489" s="259" t="s">
        <v>5</v>
      </c>
      <c r="L1489" s="259" t="s">
        <v>5861</v>
      </c>
      <c r="M1489" s="259" t="s">
        <v>8176</v>
      </c>
      <c r="N1489" s="261" t="s">
        <v>8448</v>
      </c>
      <c r="O1489" s="259"/>
    </row>
    <row r="1490" spans="1:15" x14ac:dyDescent="0.3">
      <c r="A1490" s="259" t="s">
        <v>202</v>
      </c>
      <c r="B1490" s="261" t="s">
        <v>2548</v>
      </c>
      <c r="C1490" s="261" t="s">
        <v>7700</v>
      </c>
      <c r="D1490" s="261" t="s">
        <v>11</v>
      </c>
      <c r="E1490" s="261" t="s">
        <v>10</v>
      </c>
      <c r="F1490" s="259" t="s">
        <v>2516</v>
      </c>
      <c r="G1490" s="259" t="s">
        <v>2547</v>
      </c>
      <c r="H1490" s="259" t="s">
        <v>6</v>
      </c>
      <c r="I1490" s="259" t="s">
        <v>1844</v>
      </c>
      <c r="J1490" s="259" t="s">
        <v>204</v>
      </c>
      <c r="K1490" s="259" t="s">
        <v>5</v>
      </c>
      <c r="L1490" s="259" t="s">
        <v>5861</v>
      </c>
      <c r="M1490" s="259" t="s">
        <v>8090</v>
      </c>
      <c r="N1490" s="261" t="s">
        <v>8448</v>
      </c>
      <c r="O1490" s="259"/>
    </row>
    <row r="1491" spans="1:15" x14ac:dyDescent="0.3">
      <c r="A1491" s="259" t="s">
        <v>202</v>
      </c>
      <c r="B1491" s="261" t="s">
        <v>2550</v>
      </c>
      <c r="C1491" s="261" t="s">
        <v>7700</v>
      </c>
      <c r="D1491" s="261" t="s">
        <v>11</v>
      </c>
      <c r="E1491" s="261" t="s">
        <v>10</v>
      </c>
      <c r="F1491" s="259" t="s">
        <v>2516</v>
      </c>
      <c r="G1491" s="259" t="s">
        <v>2549</v>
      </c>
      <c r="H1491" s="259" t="s">
        <v>6</v>
      </c>
      <c r="I1491" s="259" t="s">
        <v>2551</v>
      </c>
      <c r="J1491" s="259" t="s">
        <v>204</v>
      </c>
      <c r="K1491" s="259" t="s">
        <v>5</v>
      </c>
      <c r="L1491" s="259" t="s">
        <v>5861</v>
      </c>
      <c r="M1491" s="259" t="s">
        <v>8090</v>
      </c>
      <c r="N1491" s="261" t="s">
        <v>8448</v>
      </c>
      <c r="O1491" s="259"/>
    </row>
    <row r="1492" spans="1:15" x14ac:dyDescent="0.3">
      <c r="A1492" s="259" t="s">
        <v>202</v>
      </c>
      <c r="B1492" s="261" t="s">
        <v>2687</v>
      </c>
      <c r="C1492" s="261" t="s">
        <v>67</v>
      </c>
      <c r="D1492" s="261" t="s">
        <v>11</v>
      </c>
      <c r="E1492" s="261" t="s">
        <v>10</v>
      </c>
      <c r="F1492" s="259" t="s">
        <v>2637</v>
      </c>
      <c r="G1492" s="259" t="s">
        <v>2686</v>
      </c>
      <c r="H1492" s="259" t="s">
        <v>6</v>
      </c>
      <c r="I1492" s="259" t="s">
        <v>2688</v>
      </c>
      <c r="J1492" s="259" t="s">
        <v>204</v>
      </c>
      <c r="K1492" s="259" t="s">
        <v>5</v>
      </c>
      <c r="L1492" s="259" t="s">
        <v>5861</v>
      </c>
      <c r="M1492" s="259" t="s">
        <v>8090</v>
      </c>
      <c r="N1492" s="261" t="s">
        <v>8448</v>
      </c>
      <c r="O1492" s="259"/>
    </row>
    <row r="1493" spans="1:15" x14ac:dyDescent="0.3">
      <c r="A1493" s="259" t="s">
        <v>202</v>
      </c>
      <c r="B1493" s="261" t="s">
        <v>2553</v>
      </c>
      <c r="C1493" s="261" t="s">
        <v>7700</v>
      </c>
      <c r="D1493" s="261" t="s">
        <v>11</v>
      </c>
      <c r="E1493" s="261" t="s">
        <v>10</v>
      </c>
      <c r="F1493" s="259" t="s">
        <v>2516</v>
      </c>
      <c r="G1493" s="259" t="s">
        <v>2552</v>
      </c>
      <c r="H1493" s="259" t="s">
        <v>6</v>
      </c>
      <c r="I1493" s="259" t="s">
        <v>2554</v>
      </c>
      <c r="J1493" s="259" t="s">
        <v>204</v>
      </c>
      <c r="K1493" s="259" t="s">
        <v>5</v>
      </c>
      <c r="L1493" s="259" t="s">
        <v>5861</v>
      </c>
      <c r="M1493" s="259" t="s">
        <v>8090</v>
      </c>
      <c r="N1493" s="261" t="s">
        <v>8448</v>
      </c>
      <c r="O1493" s="259"/>
    </row>
    <row r="1494" spans="1:15" x14ac:dyDescent="0.3">
      <c r="A1494" s="259" t="s">
        <v>202</v>
      </c>
      <c r="B1494" s="261" t="s">
        <v>2696</v>
      </c>
      <c r="C1494" s="261" t="s">
        <v>71</v>
      </c>
      <c r="D1494" s="261" t="s">
        <v>11</v>
      </c>
      <c r="E1494" s="261" t="s">
        <v>10</v>
      </c>
      <c r="F1494" s="259" t="s">
        <v>2637</v>
      </c>
      <c r="G1494" s="259" t="s">
        <v>2695</v>
      </c>
      <c r="H1494" s="259" t="s">
        <v>6</v>
      </c>
      <c r="I1494" s="259" t="s">
        <v>2697</v>
      </c>
      <c r="J1494" s="259" t="s">
        <v>204</v>
      </c>
      <c r="K1494" s="259" t="s">
        <v>5</v>
      </c>
      <c r="L1494" s="259" t="s">
        <v>5861</v>
      </c>
      <c r="M1494" s="259" t="s">
        <v>8090</v>
      </c>
      <c r="N1494" s="261" t="s">
        <v>8448</v>
      </c>
      <c r="O1494" s="259"/>
    </row>
    <row r="1495" spans="1:15" x14ac:dyDescent="0.3">
      <c r="A1495" s="259" t="s">
        <v>202</v>
      </c>
      <c r="B1495" s="261" t="s">
        <v>2980</v>
      </c>
      <c r="C1495" s="261" t="s">
        <v>71</v>
      </c>
      <c r="D1495" s="261" t="s">
        <v>11</v>
      </c>
      <c r="E1495" s="261" t="s">
        <v>10</v>
      </c>
      <c r="F1495" s="259" t="s">
        <v>2884</v>
      </c>
      <c r="G1495" s="259" t="s">
        <v>2979</v>
      </c>
      <c r="H1495" s="259" t="s">
        <v>6</v>
      </c>
      <c r="I1495" s="259" t="s">
        <v>2981</v>
      </c>
      <c r="J1495" s="259" t="s">
        <v>204</v>
      </c>
      <c r="K1495" s="259" t="s">
        <v>5</v>
      </c>
      <c r="L1495" s="259" t="s">
        <v>5861</v>
      </c>
      <c r="M1495" s="259" t="s">
        <v>8169</v>
      </c>
      <c r="N1495" s="261" t="s">
        <v>8448</v>
      </c>
      <c r="O1495" s="259"/>
    </row>
    <row r="1496" spans="1:15" x14ac:dyDescent="0.3">
      <c r="A1496" s="259" t="s">
        <v>202</v>
      </c>
      <c r="B1496" s="261" t="s">
        <v>2924</v>
      </c>
      <c r="C1496" s="261" t="s">
        <v>7700</v>
      </c>
      <c r="D1496" s="261" t="s">
        <v>11</v>
      </c>
      <c r="E1496" s="261" t="s">
        <v>10</v>
      </c>
      <c r="F1496" s="259" t="s">
        <v>2884</v>
      </c>
      <c r="G1496" s="259" t="s">
        <v>2923</v>
      </c>
      <c r="H1496" s="259" t="s">
        <v>6</v>
      </c>
      <c r="I1496" s="259" t="s">
        <v>2925</v>
      </c>
      <c r="J1496" s="259" t="s">
        <v>204</v>
      </c>
      <c r="K1496" s="259" t="s">
        <v>5</v>
      </c>
      <c r="L1496" s="259" t="s">
        <v>5861</v>
      </c>
      <c r="M1496" s="259" t="s">
        <v>8178</v>
      </c>
      <c r="N1496" s="261" t="s">
        <v>8448</v>
      </c>
      <c r="O1496" s="259"/>
    </row>
    <row r="1497" spans="1:15" x14ac:dyDescent="0.3">
      <c r="A1497" s="259" t="s">
        <v>202</v>
      </c>
      <c r="B1497" s="261" t="s">
        <v>2927</v>
      </c>
      <c r="C1497" s="261" t="s">
        <v>7700</v>
      </c>
      <c r="D1497" s="261" t="s">
        <v>11</v>
      </c>
      <c r="E1497" s="261" t="s">
        <v>10</v>
      </c>
      <c r="F1497" s="259" t="s">
        <v>2884</v>
      </c>
      <c r="G1497" s="259" t="s">
        <v>2926</v>
      </c>
      <c r="H1497" s="259" t="s">
        <v>6</v>
      </c>
      <c r="I1497" s="259" t="s">
        <v>2928</v>
      </c>
      <c r="J1497" s="259" t="s">
        <v>204</v>
      </c>
      <c r="K1497" s="259" t="s">
        <v>5</v>
      </c>
      <c r="L1497" s="259" t="s">
        <v>5861</v>
      </c>
      <c r="M1497" s="259" t="s">
        <v>8169</v>
      </c>
      <c r="N1497" s="261" t="s">
        <v>8448</v>
      </c>
      <c r="O1497" s="259"/>
    </row>
    <row r="1498" spans="1:15" x14ac:dyDescent="0.3">
      <c r="A1498" s="259" t="s">
        <v>202</v>
      </c>
      <c r="B1498" s="261" t="s">
        <v>2556</v>
      </c>
      <c r="C1498" s="261" t="s">
        <v>7700</v>
      </c>
      <c r="D1498" s="261" t="s">
        <v>11</v>
      </c>
      <c r="E1498" s="261" t="s">
        <v>10</v>
      </c>
      <c r="F1498" s="259" t="s">
        <v>2516</v>
      </c>
      <c r="G1498" s="259" t="s">
        <v>2555</v>
      </c>
      <c r="H1498" s="259" t="s">
        <v>6</v>
      </c>
      <c r="I1498" s="259" t="s">
        <v>2557</v>
      </c>
      <c r="J1498" s="259" t="s">
        <v>204</v>
      </c>
      <c r="K1498" s="259" t="s">
        <v>5</v>
      </c>
      <c r="L1498" s="259" t="s">
        <v>5861</v>
      </c>
      <c r="M1498" s="259" t="s">
        <v>8090</v>
      </c>
      <c r="N1498" s="261" t="s">
        <v>8448</v>
      </c>
      <c r="O1498" s="259"/>
    </row>
    <row r="1499" spans="1:15" x14ac:dyDescent="0.3">
      <c r="A1499" s="259" t="s">
        <v>202</v>
      </c>
      <c r="B1499" s="261" t="s">
        <v>3050</v>
      </c>
      <c r="C1499" s="261" t="s">
        <v>67</v>
      </c>
      <c r="D1499" s="261" t="s">
        <v>11</v>
      </c>
      <c r="E1499" s="261" t="s">
        <v>10</v>
      </c>
      <c r="F1499" s="259" t="s">
        <v>2988</v>
      </c>
      <c r="G1499" s="259" t="s">
        <v>3049</v>
      </c>
      <c r="H1499" s="259" t="s">
        <v>6</v>
      </c>
      <c r="I1499" s="259" t="s">
        <v>3051</v>
      </c>
      <c r="J1499" s="259" t="s">
        <v>204</v>
      </c>
      <c r="K1499" s="259" t="s">
        <v>5</v>
      </c>
      <c r="L1499" s="259" t="s">
        <v>5861</v>
      </c>
      <c r="M1499" s="259" t="s">
        <v>8534</v>
      </c>
      <c r="N1499" s="261" t="s">
        <v>8448</v>
      </c>
      <c r="O1499" s="259"/>
    </row>
    <row r="1500" spans="1:15" x14ac:dyDescent="0.3">
      <c r="A1500" s="259" t="s">
        <v>202</v>
      </c>
      <c r="B1500" s="261" t="s">
        <v>3053</v>
      </c>
      <c r="C1500" s="261" t="s">
        <v>67</v>
      </c>
      <c r="D1500" s="261" t="s">
        <v>11</v>
      </c>
      <c r="E1500" s="261" t="s">
        <v>10</v>
      </c>
      <c r="F1500" s="259" t="s">
        <v>2988</v>
      </c>
      <c r="G1500" s="259" t="s">
        <v>3052</v>
      </c>
      <c r="H1500" s="259" t="s">
        <v>6</v>
      </c>
      <c r="I1500" s="259" t="s">
        <v>3054</v>
      </c>
      <c r="J1500" s="259" t="s">
        <v>204</v>
      </c>
      <c r="K1500" s="259" t="s">
        <v>5</v>
      </c>
      <c r="L1500" s="259" t="s">
        <v>5861</v>
      </c>
      <c r="M1500" s="259" t="s">
        <v>8534</v>
      </c>
      <c r="N1500" s="261" t="s">
        <v>8448</v>
      </c>
      <c r="O1500" s="259"/>
    </row>
    <row r="1501" spans="1:15" x14ac:dyDescent="0.3">
      <c r="A1501" s="259" t="s">
        <v>202</v>
      </c>
      <c r="B1501" s="261" t="s">
        <v>3056</v>
      </c>
      <c r="C1501" s="261" t="s">
        <v>67</v>
      </c>
      <c r="D1501" s="261" t="s">
        <v>11</v>
      </c>
      <c r="E1501" s="261" t="s">
        <v>10</v>
      </c>
      <c r="F1501" s="259" t="s">
        <v>2988</v>
      </c>
      <c r="G1501" s="259" t="s">
        <v>3055</v>
      </c>
      <c r="H1501" s="259" t="s">
        <v>6</v>
      </c>
      <c r="I1501" s="259" t="s">
        <v>3057</v>
      </c>
      <c r="J1501" s="259" t="s">
        <v>204</v>
      </c>
      <c r="K1501" s="259" t="s">
        <v>5</v>
      </c>
      <c r="L1501" s="259" t="s">
        <v>5861</v>
      </c>
      <c r="M1501" s="259" t="s">
        <v>8534</v>
      </c>
      <c r="N1501" s="261" t="s">
        <v>8448</v>
      </c>
      <c r="O1501" s="259"/>
    </row>
    <row r="1502" spans="1:15" x14ac:dyDescent="0.3">
      <c r="A1502" s="259" t="s">
        <v>202</v>
      </c>
      <c r="B1502" s="261" t="s">
        <v>3059</v>
      </c>
      <c r="C1502" s="261" t="s">
        <v>67</v>
      </c>
      <c r="D1502" s="261" t="s">
        <v>11</v>
      </c>
      <c r="E1502" s="261" t="s">
        <v>10</v>
      </c>
      <c r="F1502" s="259" t="s">
        <v>2988</v>
      </c>
      <c r="G1502" s="259" t="s">
        <v>3058</v>
      </c>
      <c r="H1502" s="259" t="s">
        <v>6</v>
      </c>
      <c r="I1502" s="259" t="s">
        <v>3060</v>
      </c>
      <c r="J1502" s="259" t="s">
        <v>204</v>
      </c>
      <c r="K1502" s="259" t="s">
        <v>5</v>
      </c>
      <c r="L1502" s="259" t="s">
        <v>5861</v>
      </c>
      <c r="M1502" s="259" t="s">
        <v>8534</v>
      </c>
      <c r="N1502" s="261" t="s">
        <v>8448</v>
      </c>
      <c r="O1502" s="259"/>
    </row>
    <row r="1503" spans="1:15" x14ac:dyDescent="0.3">
      <c r="A1503" s="259" t="s">
        <v>202</v>
      </c>
      <c r="B1503" s="261" t="s">
        <v>3062</v>
      </c>
      <c r="C1503" s="261" t="s">
        <v>67</v>
      </c>
      <c r="D1503" s="261" t="s">
        <v>11</v>
      </c>
      <c r="E1503" s="261" t="s">
        <v>10</v>
      </c>
      <c r="F1503" s="259" t="s">
        <v>2988</v>
      </c>
      <c r="G1503" s="259" t="s">
        <v>3061</v>
      </c>
      <c r="H1503" s="259" t="s">
        <v>6</v>
      </c>
      <c r="I1503" s="259" t="s">
        <v>3063</v>
      </c>
      <c r="J1503" s="259" t="s">
        <v>204</v>
      </c>
      <c r="K1503" s="259" t="s">
        <v>5</v>
      </c>
      <c r="L1503" s="259" t="s">
        <v>5861</v>
      </c>
      <c r="M1503" s="259" t="s">
        <v>8534</v>
      </c>
      <c r="N1503" s="261" t="s">
        <v>8448</v>
      </c>
      <c r="O1503" s="259"/>
    </row>
    <row r="1504" spans="1:15" x14ac:dyDescent="0.3">
      <c r="A1504" s="259" t="s">
        <v>202</v>
      </c>
      <c r="B1504" s="261" t="s">
        <v>3065</v>
      </c>
      <c r="C1504" s="261" t="s">
        <v>67</v>
      </c>
      <c r="D1504" s="261" t="s">
        <v>11</v>
      </c>
      <c r="E1504" s="261" t="s">
        <v>10</v>
      </c>
      <c r="F1504" s="259" t="s">
        <v>2988</v>
      </c>
      <c r="G1504" s="259" t="s">
        <v>3064</v>
      </c>
      <c r="H1504" s="259" t="s">
        <v>6</v>
      </c>
      <c r="I1504" s="259" t="s">
        <v>3066</v>
      </c>
      <c r="J1504" s="259" t="s">
        <v>204</v>
      </c>
      <c r="K1504" s="259" t="s">
        <v>5</v>
      </c>
      <c r="L1504" s="259" t="s">
        <v>5861</v>
      </c>
      <c r="M1504" s="259" t="s">
        <v>8534</v>
      </c>
      <c r="N1504" s="261" t="s">
        <v>8448</v>
      </c>
      <c r="O1504" s="259"/>
    </row>
    <row r="1505" spans="1:15" x14ac:dyDescent="0.3">
      <c r="A1505" s="259" t="s">
        <v>202</v>
      </c>
      <c r="B1505" s="261" t="s">
        <v>712</v>
      </c>
      <c r="C1505" s="261" t="s">
        <v>7700</v>
      </c>
      <c r="D1505" s="261" t="s">
        <v>11</v>
      </c>
      <c r="E1505" s="261" t="s">
        <v>10</v>
      </c>
      <c r="F1505" s="259" t="s">
        <v>704</v>
      </c>
      <c r="G1505" s="259" t="s">
        <v>711</v>
      </c>
      <c r="H1505" s="259" t="s">
        <v>6</v>
      </c>
      <c r="I1505" s="259" t="s">
        <v>713</v>
      </c>
      <c r="J1505" s="259" t="s">
        <v>204</v>
      </c>
      <c r="K1505" s="259" t="s">
        <v>5</v>
      </c>
      <c r="L1505" s="259" t="s">
        <v>5861</v>
      </c>
      <c r="M1505" s="259" t="s">
        <v>6088</v>
      </c>
      <c r="N1505" s="261" t="s">
        <v>8448</v>
      </c>
      <c r="O1505" s="259"/>
    </row>
    <row r="1506" spans="1:15" x14ac:dyDescent="0.3">
      <c r="A1506" s="259" t="s">
        <v>202</v>
      </c>
      <c r="B1506" s="261" t="s">
        <v>715</v>
      </c>
      <c r="C1506" s="261" t="s">
        <v>7700</v>
      </c>
      <c r="D1506" s="261" t="s">
        <v>11</v>
      </c>
      <c r="E1506" s="261" t="s">
        <v>10</v>
      </c>
      <c r="F1506" s="259" t="s">
        <v>704</v>
      </c>
      <c r="G1506" s="259" t="s">
        <v>714</v>
      </c>
      <c r="H1506" s="259" t="s">
        <v>6</v>
      </c>
      <c r="I1506" s="259" t="s">
        <v>716</v>
      </c>
      <c r="J1506" s="259" t="s">
        <v>204</v>
      </c>
      <c r="K1506" s="259" t="s">
        <v>5</v>
      </c>
      <c r="L1506" s="259" t="s">
        <v>5861</v>
      </c>
      <c r="M1506" s="259" t="s">
        <v>6088</v>
      </c>
      <c r="N1506" s="261" t="s">
        <v>8448</v>
      </c>
      <c r="O1506" s="259"/>
    </row>
    <row r="1507" spans="1:15" x14ac:dyDescent="0.3">
      <c r="A1507" s="259" t="s">
        <v>202</v>
      </c>
      <c r="B1507" s="261" t="s">
        <v>718</v>
      </c>
      <c r="C1507" s="261" t="s">
        <v>7700</v>
      </c>
      <c r="D1507" s="261" t="s">
        <v>11</v>
      </c>
      <c r="E1507" s="261" t="s">
        <v>10</v>
      </c>
      <c r="F1507" s="259" t="s">
        <v>704</v>
      </c>
      <c r="G1507" s="259" t="s">
        <v>717</v>
      </c>
      <c r="H1507" s="259" t="s">
        <v>6</v>
      </c>
      <c r="I1507" s="259" t="s">
        <v>719</v>
      </c>
      <c r="J1507" s="259" t="s">
        <v>204</v>
      </c>
      <c r="K1507" s="259" t="s">
        <v>5</v>
      </c>
      <c r="L1507" s="259" t="s">
        <v>5861</v>
      </c>
      <c r="M1507" s="259" t="s">
        <v>6088</v>
      </c>
      <c r="N1507" s="261" t="s">
        <v>8448</v>
      </c>
      <c r="O1507" s="259"/>
    </row>
    <row r="1508" spans="1:15" x14ac:dyDescent="0.3">
      <c r="A1508" s="259" t="s">
        <v>202</v>
      </c>
      <c r="B1508" s="261" t="s">
        <v>721</v>
      </c>
      <c r="C1508" s="261" t="s">
        <v>7700</v>
      </c>
      <c r="D1508" s="261" t="s">
        <v>11</v>
      </c>
      <c r="E1508" s="261" t="s">
        <v>10</v>
      </c>
      <c r="F1508" s="259" t="s">
        <v>704</v>
      </c>
      <c r="G1508" s="259" t="s">
        <v>720</v>
      </c>
      <c r="H1508" s="259" t="s">
        <v>6</v>
      </c>
      <c r="I1508" s="259" t="s">
        <v>722</v>
      </c>
      <c r="J1508" s="259" t="s">
        <v>204</v>
      </c>
      <c r="K1508" s="259" t="s">
        <v>5</v>
      </c>
      <c r="L1508" s="259" t="s">
        <v>5861</v>
      </c>
      <c r="M1508" s="259" t="s">
        <v>6088</v>
      </c>
      <c r="N1508" s="261" t="s">
        <v>8448</v>
      </c>
      <c r="O1508" s="259"/>
    </row>
    <row r="1509" spans="1:15" x14ac:dyDescent="0.3">
      <c r="A1509" s="259" t="s">
        <v>202</v>
      </c>
      <c r="B1509" s="261" t="s">
        <v>724</v>
      </c>
      <c r="C1509" s="261" t="s">
        <v>7700</v>
      </c>
      <c r="D1509" s="261" t="s">
        <v>11</v>
      </c>
      <c r="E1509" s="261" t="s">
        <v>10</v>
      </c>
      <c r="F1509" s="259" t="s">
        <v>704</v>
      </c>
      <c r="G1509" s="259" t="s">
        <v>723</v>
      </c>
      <c r="H1509" s="259" t="s">
        <v>6</v>
      </c>
      <c r="I1509" s="259" t="s">
        <v>725</v>
      </c>
      <c r="J1509" s="259" t="s">
        <v>204</v>
      </c>
      <c r="K1509" s="259" t="s">
        <v>5</v>
      </c>
      <c r="L1509" s="259" t="s">
        <v>5861</v>
      </c>
      <c r="M1509" s="259" t="s">
        <v>6088</v>
      </c>
      <c r="N1509" s="261" t="s">
        <v>8448</v>
      </c>
      <c r="O1509" s="259"/>
    </row>
    <row r="1510" spans="1:15" x14ac:dyDescent="0.3">
      <c r="A1510" s="259" t="s">
        <v>202</v>
      </c>
      <c r="B1510" s="261" t="s">
        <v>727</v>
      </c>
      <c r="C1510" s="261" t="s">
        <v>7700</v>
      </c>
      <c r="D1510" s="261" t="s">
        <v>11</v>
      </c>
      <c r="E1510" s="261" t="s">
        <v>10</v>
      </c>
      <c r="F1510" s="259" t="s">
        <v>704</v>
      </c>
      <c r="G1510" s="259" t="s">
        <v>726</v>
      </c>
      <c r="H1510" s="259" t="s">
        <v>6</v>
      </c>
      <c r="I1510" s="259" t="s">
        <v>728</v>
      </c>
      <c r="J1510" s="259" t="s">
        <v>204</v>
      </c>
      <c r="K1510" s="259" t="s">
        <v>5</v>
      </c>
      <c r="L1510" s="259" t="s">
        <v>5861</v>
      </c>
      <c r="M1510" s="259" t="s">
        <v>6088</v>
      </c>
      <c r="N1510" s="261" t="s">
        <v>8448</v>
      </c>
      <c r="O1510" s="259"/>
    </row>
    <row r="1511" spans="1:15" x14ac:dyDescent="0.3">
      <c r="A1511" s="259" t="s">
        <v>202</v>
      </c>
      <c r="B1511" s="261" t="s">
        <v>730</v>
      </c>
      <c r="C1511" s="261" t="s">
        <v>7700</v>
      </c>
      <c r="D1511" s="261" t="s">
        <v>11</v>
      </c>
      <c r="E1511" s="261" t="s">
        <v>10</v>
      </c>
      <c r="F1511" s="259" t="s">
        <v>704</v>
      </c>
      <c r="G1511" s="259" t="s">
        <v>729</v>
      </c>
      <c r="H1511" s="259" t="s">
        <v>6</v>
      </c>
      <c r="I1511" s="259" t="s">
        <v>731</v>
      </c>
      <c r="J1511" s="259" t="s">
        <v>204</v>
      </c>
      <c r="K1511" s="259" t="s">
        <v>5</v>
      </c>
      <c r="L1511" s="259" t="s">
        <v>5861</v>
      </c>
      <c r="M1511" s="259" t="s">
        <v>6088</v>
      </c>
      <c r="N1511" s="261" t="s">
        <v>8448</v>
      </c>
      <c r="O1511" s="259"/>
    </row>
    <row r="1512" spans="1:15" x14ac:dyDescent="0.3">
      <c r="A1512" s="259" t="s">
        <v>202</v>
      </c>
      <c r="B1512" s="261" t="s">
        <v>733</v>
      </c>
      <c r="C1512" s="261" t="s">
        <v>7700</v>
      </c>
      <c r="D1512" s="261" t="s">
        <v>11</v>
      </c>
      <c r="E1512" s="261" t="s">
        <v>10</v>
      </c>
      <c r="F1512" s="259" t="s">
        <v>704</v>
      </c>
      <c r="G1512" s="259" t="s">
        <v>732</v>
      </c>
      <c r="H1512" s="259" t="s">
        <v>6</v>
      </c>
      <c r="I1512" s="259" t="s">
        <v>734</v>
      </c>
      <c r="J1512" s="259" t="s">
        <v>204</v>
      </c>
      <c r="K1512" s="259" t="s">
        <v>5</v>
      </c>
      <c r="L1512" s="259" t="s">
        <v>5861</v>
      </c>
      <c r="M1512" s="259" t="s">
        <v>6088</v>
      </c>
      <c r="N1512" s="261" t="s">
        <v>8448</v>
      </c>
      <c r="O1512" s="259"/>
    </row>
    <row r="1513" spans="1:15" x14ac:dyDescent="0.3">
      <c r="A1513" s="259" t="s">
        <v>202</v>
      </c>
      <c r="B1513" s="261" t="s">
        <v>2596</v>
      </c>
      <c r="C1513" s="261" t="s">
        <v>67</v>
      </c>
      <c r="D1513" s="261" t="s">
        <v>11</v>
      </c>
      <c r="E1513" s="261" t="s">
        <v>10</v>
      </c>
      <c r="F1513" s="259" t="s">
        <v>2576</v>
      </c>
      <c r="G1513" s="259" t="s">
        <v>2595</v>
      </c>
      <c r="H1513" s="259" t="s">
        <v>6</v>
      </c>
      <c r="I1513" s="259" t="s">
        <v>2597</v>
      </c>
      <c r="J1513" s="259" t="s">
        <v>204</v>
      </c>
      <c r="K1513" s="259" t="s">
        <v>5</v>
      </c>
      <c r="L1513" s="259" t="s">
        <v>5861</v>
      </c>
      <c r="M1513" s="259" t="s">
        <v>8173</v>
      </c>
      <c r="N1513" s="261" t="s">
        <v>8448</v>
      </c>
      <c r="O1513" s="259"/>
    </row>
    <row r="1514" spans="1:15" x14ac:dyDescent="0.3">
      <c r="A1514" s="259" t="s">
        <v>202</v>
      </c>
      <c r="B1514" s="261" t="s">
        <v>2559</v>
      </c>
      <c r="C1514" s="261" t="s">
        <v>7700</v>
      </c>
      <c r="D1514" s="261" t="s">
        <v>11</v>
      </c>
      <c r="E1514" s="261" t="s">
        <v>10</v>
      </c>
      <c r="F1514" s="259" t="s">
        <v>2516</v>
      </c>
      <c r="G1514" s="259" t="s">
        <v>2558</v>
      </c>
      <c r="H1514" s="259" t="s">
        <v>6</v>
      </c>
      <c r="I1514" s="259" t="s">
        <v>2560</v>
      </c>
      <c r="J1514" s="259" t="s">
        <v>204</v>
      </c>
      <c r="K1514" s="259" t="s">
        <v>5</v>
      </c>
      <c r="L1514" s="259" t="s">
        <v>5861</v>
      </c>
      <c r="M1514" s="259" t="s">
        <v>8173</v>
      </c>
      <c r="N1514" s="261" t="s">
        <v>8448</v>
      </c>
      <c r="O1514" s="259"/>
    </row>
    <row r="1515" spans="1:15" x14ac:dyDescent="0.3">
      <c r="A1515" s="259" t="s">
        <v>202</v>
      </c>
      <c r="B1515" s="261" t="s">
        <v>343</v>
      </c>
      <c r="C1515" s="261" t="s">
        <v>67</v>
      </c>
      <c r="D1515" s="261" t="s">
        <v>11</v>
      </c>
      <c r="E1515" s="261" t="s">
        <v>10</v>
      </c>
      <c r="F1515" s="259" t="s">
        <v>313</v>
      </c>
      <c r="G1515" s="259" t="s">
        <v>342</v>
      </c>
      <c r="H1515" s="259" t="s">
        <v>6</v>
      </c>
      <c r="I1515" s="259" t="s">
        <v>344</v>
      </c>
      <c r="J1515" s="259" t="s">
        <v>204</v>
      </c>
      <c r="K1515" s="259" t="s">
        <v>5</v>
      </c>
      <c r="L1515" s="259" t="s">
        <v>5861</v>
      </c>
      <c r="M1515" s="259" t="s">
        <v>6052</v>
      </c>
      <c r="N1515" s="261" t="s">
        <v>8448</v>
      </c>
      <c r="O1515" s="259"/>
    </row>
    <row r="1516" spans="1:15" x14ac:dyDescent="0.3">
      <c r="A1516" s="259" t="s">
        <v>202</v>
      </c>
      <c r="B1516" s="261" t="s">
        <v>346</v>
      </c>
      <c r="C1516" s="261" t="s">
        <v>67</v>
      </c>
      <c r="D1516" s="261" t="s">
        <v>11</v>
      </c>
      <c r="E1516" s="261" t="s">
        <v>10</v>
      </c>
      <c r="F1516" s="259" t="s">
        <v>313</v>
      </c>
      <c r="G1516" s="259" t="s">
        <v>345</v>
      </c>
      <c r="H1516" s="259" t="s">
        <v>6</v>
      </c>
      <c r="I1516" s="259" t="s">
        <v>347</v>
      </c>
      <c r="J1516" s="259" t="s">
        <v>204</v>
      </c>
      <c r="K1516" s="259" t="s">
        <v>5</v>
      </c>
      <c r="L1516" s="259" t="s">
        <v>5861</v>
      </c>
      <c r="M1516" s="259" t="s">
        <v>6052</v>
      </c>
      <c r="N1516" s="261" t="s">
        <v>8448</v>
      </c>
      <c r="O1516" s="259"/>
    </row>
    <row r="1517" spans="1:15" x14ac:dyDescent="0.3">
      <c r="A1517" s="259" t="s">
        <v>202</v>
      </c>
      <c r="B1517" s="261" t="s">
        <v>2599</v>
      </c>
      <c r="C1517" s="261" t="s">
        <v>67</v>
      </c>
      <c r="D1517" s="261" t="s">
        <v>11</v>
      </c>
      <c r="E1517" s="261" t="s">
        <v>10</v>
      </c>
      <c r="F1517" s="259" t="s">
        <v>2576</v>
      </c>
      <c r="G1517" s="259" t="s">
        <v>2598</v>
      </c>
      <c r="H1517" s="259" t="s">
        <v>6</v>
      </c>
      <c r="I1517" s="259" t="s">
        <v>2600</v>
      </c>
      <c r="J1517" s="259" t="s">
        <v>204</v>
      </c>
      <c r="K1517" s="259" t="s">
        <v>5</v>
      </c>
      <c r="L1517" s="259" t="s">
        <v>5861</v>
      </c>
      <c r="M1517" s="259" t="s">
        <v>8090</v>
      </c>
      <c r="N1517" s="261" t="s">
        <v>8448</v>
      </c>
      <c r="O1517" s="259"/>
    </row>
    <row r="1518" spans="1:15" x14ac:dyDescent="0.3">
      <c r="A1518" s="259" t="s">
        <v>202</v>
      </c>
      <c r="B1518" s="261" t="s">
        <v>2562</v>
      </c>
      <c r="C1518" s="261" t="s">
        <v>7700</v>
      </c>
      <c r="D1518" s="261" t="s">
        <v>11</v>
      </c>
      <c r="E1518" s="261" t="s">
        <v>10</v>
      </c>
      <c r="F1518" s="259" t="s">
        <v>2516</v>
      </c>
      <c r="G1518" s="259" t="s">
        <v>2561</v>
      </c>
      <c r="H1518" s="259" t="s">
        <v>6</v>
      </c>
      <c r="I1518" s="259" t="s">
        <v>2563</v>
      </c>
      <c r="J1518" s="259" t="s">
        <v>204</v>
      </c>
      <c r="K1518" s="259" t="s">
        <v>5</v>
      </c>
      <c r="L1518" s="259" t="s">
        <v>5861</v>
      </c>
      <c r="M1518" s="259" t="s">
        <v>8090</v>
      </c>
      <c r="N1518" s="261" t="s">
        <v>8448</v>
      </c>
      <c r="O1518" s="259"/>
    </row>
    <row r="1519" spans="1:15" x14ac:dyDescent="0.3">
      <c r="A1519" s="259" t="s">
        <v>202</v>
      </c>
      <c r="B1519" s="261" t="s">
        <v>2930</v>
      </c>
      <c r="C1519" s="261" t="s">
        <v>7700</v>
      </c>
      <c r="D1519" s="261" t="s">
        <v>11</v>
      </c>
      <c r="E1519" s="261" t="s">
        <v>10</v>
      </c>
      <c r="F1519" s="259" t="s">
        <v>2884</v>
      </c>
      <c r="G1519" s="259" t="s">
        <v>2929</v>
      </c>
      <c r="H1519" s="259" t="s">
        <v>6</v>
      </c>
      <c r="I1519" s="259" t="s">
        <v>2931</v>
      </c>
      <c r="J1519" s="259" t="s">
        <v>204</v>
      </c>
      <c r="K1519" s="259" t="s">
        <v>5</v>
      </c>
      <c r="L1519" s="259" t="s">
        <v>5861</v>
      </c>
      <c r="M1519" s="259" t="s">
        <v>8178</v>
      </c>
      <c r="N1519" s="261" t="s">
        <v>8448</v>
      </c>
      <c r="O1519" s="259"/>
    </row>
    <row r="1520" spans="1:15" x14ac:dyDescent="0.3">
      <c r="A1520" s="259" t="s">
        <v>202</v>
      </c>
      <c r="B1520" s="261" t="s">
        <v>2690</v>
      </c>
      <c r="C1520" s="261" t="s">
        <v>67</v>
      </c>
      <c r="D1520" s="261" t="s">
        <v>11</v>
      </c>
      <c r="E1520" s="261" t="s">
        <v>10</v>
      </c>
      <c r="F1520" s="259" t="s">
        <v>2637</v>
      </c>
      <c r="G1520" s="259" t="s">
        <v>2689</v>
      </c>
      <c r="H1520" s="259" t="s">
        <v>6</v>
      </c>
      <c r="I1520" s="259" t="s">
        <v>2691</v>
      </c>
      <c r="J1520" s="259" t="s">
        <v>204</v>
      </c>
      <c r="K1520" s="259" t="s">
        <v>5</v>
      </c>
      <c r="L1520" s="259" t="s">
        <v>5861</v>
      </c>
      <c r="M1520" s="259" t="s">
        <v>8090</v>
      </c>
      <c r="N1520" s="261" t="s">
        <v>8448</v>
      </c>
      <c r="O1520" s="259"/>
    </row>
    <row r="1521" spans="1:15" x14ac:dyDescent="0.3">
      <c r="A1521" s="259" t="s">
        <v>202</v>
      </c>
      <c r="B1521" s="261" t="s">
        <v>2959</v>
      </c>
      <c r="C1521" s="261" t="s">
        <v>67</v>
      </c>
      <c r="D1521" s="261" t="s">
        <v>11</v>
      </c>
      <c r="E1521" s="261" t="s">
        <v>10</v>
      </c>
      <c r="F1521" s="259" t="s">
        <v>2884</v>
      </c>
      <c r="G1521" s="259" t="s">
        <v>2958</v>
      </c>
      <c r="H1521" s="259" t="s">
        <v>6</v>
      </c>
      <c r="I1521" s="259" t="s">
        <v>2960</v>
      </c>
      <c r="J1521" s="259" t="s">
        <v>204</v>
      </c>
      <c r="K1521" s="259" t="s">
        <v>5</v>
      </c>
      <c r="L1521" s="259" t="s">
        <v>5861</v>
      </c>
      <c r="M1521" s="259" t="s">
        <v>8531</v>
      </c>
      <c r="N1521" s="261" t="s">
        <v>8448</v>
      </c>
      <c r="O1521" s="259"/>
    </row>
    <row r="1522" spans="1:15" x14ac:dyDescent="0.3">
      <c r="A1522" s="259" t="s">
        <v>202</v>
      </c>
      <c r="B1522" s="261" t="s">
        <v>918</v>
      </c>
      <c r="C1522" s="261" t="s">
        <v>7700</v>
      </c>
      <c r="D1522" s="261" t="s">
        <v>11</v>
      </c>
      <c r="E1522" s="261" t="s">
        <v>10</v>
      </c>
      <c r="F1522" s="259" t="s">
        <v>913</v>
      </c>
      <c r="G1522" s="259" t="s">
        <v>917</v>
      </c>
      <c r="H1522" s="259" t="s">
        <v>6</v>
      </c>
      <c r="I1522" s="259" t="s">
        <v>919</v>
      </c>
      <c r="J1522" s="259" t="s">
        <v>204</v>
      </c>
      <c r="K1522" s="259" t="s">
        <v>5</v>
      </c>
      <c r="L1522" s="259" t="s">
        <v>5861</v>
      </c>
      <c r="M1522" s="259" t="s">
        <v>6098</v>
      </c>
      <c r="N1522" s="261" t="s">
        <v>8448</v>
      </c>
      <c r="O1522" s="259"/>
    </row>
    <row r="1523" spans="1:15" x14ac:dyDescent="0.3">
      <c r="A1523" s="259" t="s">
        <v>202</v>
      </c>
      <c r="B1523" s="261" t="s">
        <v>2986</v>
      </c>
      <c r="C1523" s="261" t="s">
        <v>67</v>
      </c>
      <c r="D1523" s="261" t="s">
        <v>11</v>
      </c>
      <c r="E1523" s="261" t="s">
        <v>10</v>
      </c>
      <c r="F1523" s="259" t="s">
        <v>2884</v>
      </c>
      <c r="G1523" s="259" t="s">
        <v>2985</v>
      </c>
      <c r="H1523" s="259" t="s">
        <v>6</v>
      </c>
      <c r="I1523" s="259" t="s">
        <v>2987</v>
      </c>
      <c r="J1523" s="259" t="s">
        <v>204</v>
      </c>
      <c r="K1523" s="259" t="s">
        <v>5</v>
      </c>
      <c r="L1523" s="259" t="s">
        <v>5861</v>
      </c>
      <c r="M1523" s="259" t="s">
        <v>6178</v>
      </c>
      <c r="N1523" s="261" t="s">
        <v>8448</v>
      </c>
      <c r="O1523" s="259"/>
    </row>
    <row r="1524" spans="1:15" x14ac:dyDescent="0.3">
      <c r="A1524" s="259" t="s">
        <v>202</v>
      </c>
      <c r="B1524" s="261" t="s">
        <v>2974</v>
      </c>
      <c r="C1524" s="261" t="s">
        <v>67</v>
      </c>
      <c r="D1524" s="261" t="s">
        <v>11</v>
      </c>
      <c r="E1524" s="261" t="s">
        <v>10</v>
      </c>
      <c r="F1524" s="259" t="s">
        <v>2884</v>
      </c>
      <c r="G1524" s="259" t="s">
        <v>2973</v>
      </c>
      <c r="H1524" s="259" t="s">
        <v>6</v>
      </c>
      <c r="I1524" s="259" t="s">
        <v>2975</v>
      </c>
      <c r="J1524" s="259" t="s">
        <v>204</v>
      </c>
      <c r="K1524" s="259" t="s">
        <v>5</v>
      </c>
      <c r="L1524" s="259" t="s">
        <v>5861</v>
      </c>
      <c r="M1524" s="259" t="s">
        <v>8531</v>
      </c>
      <c r="N1524" s="261" t="s">
        <v>8448</v>
      </c>
      <c r="O1524" s="259"/>
    </row>
    <row r="1525" spans="1:15" x14ac:dyDescent="0.3">
      <c r="A1525" s="259" t="s">
        <v>202</v>
      </c>
      <c r="B1525" s="261" t="s">
        <v>2693</v>
      </c>
      <c r="C1525" s="261" t="s">
        <v>67</v>
      </c>
      <c r="D1525" s="261" t="s">
        <v>11</v>
      </c>
      <c r="E1525" s="261" t="s">
        <v>10</v>
      </c>
      <c r="F1525" s="259" t="s">
        <v>2637</v>
      </c>
      <c r="G1525" s="259" t="s">
        <v>2692</v>
      </c>
      <c r="H1525" s="259" t="s">
        <v>6</v>
      </c>
      <c r="I1525" s="259" t="s">
        <v>2694</v>
      </c>
      <c r="J1525" s="259" t="s">
        <v>204</v>
      </c>
      <c r="K1525" s="259" t="s">
        <v>5</v>
      </c>
      <c r="L1525" s="259" t="s">
        <v>5861</v>
      </c>
      <c r="M1525" s="259" t="s">
        <v>6169</v>
      </c>
      <c r="N1525" s="261" t="s">
        <v>8448</v>
      </c>
      <c r="O1525" s="259"/>
    </row>
    <row r="1526" spans="1:15" x14ac:dyDescent="0.3">
      <c r="A1526" s="259" t="s">
        <v>202</v>
      </c>
      <c r="B1526" s="261" t="s">
        <v>430</v>
      </c>
      <c r="C1526" s="261" t="s">
        <v>7700</v>
      </c>
      <c r="D1526" s="261" t="s">
        <v>11</v>
      </c>
      <c r="E1526" s="261" t="s">
        <v>10</v>
      </c>
      <c r="F1526" s="259" t="s">
        <v>422</v>
      </c>
      <c r="G1526" s="259" t="s">
        <v>429</v>
      </c>
      <c r="H1526" s="259" t="s">
        <v>6</v>
      </c>
      <c r="I1526" s="259" t="s">
        <v>431</v>
      </c>
      <c r="J1526" s="259" t="s">
        <v>204</v>
      </c>
      <c r="K1526" s="259" t="s">
        <v>5</v>
      </c>
      <c r="L1526" s="259" t="s">
        <v>5861</v>
      </c>
      <c r="M1526" s="259" t="s">
        <v>5892</v>
      </c>
      <c r="N1526" s="261" t="s">
        <v>8448</v>
      </c>
      <c r="O1526" s="259"/>
    </row>
    <row r="1527" spans="1:15" x14ac:dyDescent="0.3">
      <c r="A1527" s="259" t="s">
        <v>202</v>
      </c>
      <c r="B1527" s="261" t="s">
        <v>448</v>
      </c>
      <c r="C1527" s="261" t="s">
        <v>67</v>
      </c>
      <c r="D1527" s="261" t="s">
        <v>11</v>
      </c>
      <c r="E1527" s="261" t="s">
        <v>10</v>
      </c>
      <c r="F1527" s="259" t="s">
        <v>422</v>
      </c>
      <c r="G1527" s="259" t="s">
        <v>447</v>
      </c>
      <c r="H1527" s="259" t="s">
        <v>6</v>
      </c>
      <c r="I1527" s="259" t="s">
        <v>449</v>
      </c>
      <c r="J1527" s="259" t="s">
        <v>204</v>
      </c>
      <c r="K1527" s="259" t="s">
        <v>5</v>
      </c>
      <c r="L1527" s="259" t="s">
        <v>5861</v>
      </c>
      <c r="M1527" s="259" t="s">
        <v>5892</v>
      </c>
      <c r="N1527" s="261" t="s">
        <v>8448</v>
      </c>
      <c r="O1527" s="259"/>
    </row>
    <row r="1528" spans="1:15" x14ac:dyDescent="0.3">
      <c r="A1528" s="259" t="s">
        <v>202</v>
      </c>
      <c r="B1528" s="261" t="s">
        <v>843</v>
      </c>
      <c r="C1528" s="261" t="s">
        <v>67</v>
      </c>
      <c r="D1528" s="261" t="s">
        <v>11</v>
      </c>
      <c r="E1528" s="261" t="s">
        <v>10</v>
      </c>
      <c r="F1528" s="259" t="s">
        <v>808</v>
      </c>
      <c r="G1528" s="259" t="s">
        <v>842</v>
      </c>
      <c r="H1528" s="259" t="s">
        <v>6</v>
      </c>
      <c r="I1528" s="259" t="s">
        <v>844</v>
      </c>
      <c r="J1528" s="259" t="s">
        <v>204</v>
      </c>
      <c r="K1528" s="259" t="s">
        <v>5</v>
      </c>
      <c r="L1528" s="259" t="s">
        <v>5861</v>
      </c>
      <c r="M1528" s="259" t="s">
        <v>5915</v>
      </c>
      <c r="N1528" s="261" t="s">
        <v>8448</v>
      </c>
      <c r="O1528" s="259"/>
    </row>
    <row r="1529" spans="1:15" x14ac:dyDescent="0.3">
      <c r="A1529" s="259" t="s">
        <v>202</v>
      </c>
      <c r="B1529" s="261" t="s">
        <v>203</v>
      </c>
      <c r="C1529" s="261" t="s">
        <v>7700</v>
      </c>
      <c r="D1529" s="261" t="s">
        <v>11</v>
      </c>
      <c r="E1529" s="261" t="s">
        <v>10</v>
      </c>
      <c r="F1529" s="259" t="s">
        <v>189</v>
      </c>
      <c r="G1529" s="259" t="s">
        <v>201</v>
      </c>
      <c r="H1529" s="259" t="s">
        <v>6</v>
      </c>
      <c r="I1529" s="259" t="s">
        <v>205</v>
      </c>
      <c r="J1529" s="259" t="s">
        <v>204</v>
      </c>
      <c r="K1529" s="259" t="s">
        <v>5</v>
      </c>
      <c r="L1529" s="259" t="s">
        <v>5861</v>
      </c>
      <c r="M1529" s="259" t="s">
        <v>6039</v>
      </c>
      <c r="N1529" s="261" t="s">
        <v>8448</v>
      </c>
      <c r="O1529" s="259"/>
    </row>
    <row r="1530" spans="1:15" x14ac:dyDescent="0.3">
      <c r="A1530" s="259" t="s">
        <v>202</v>
      </c>
      <c r="B1530" s="261" t="s">
        <v>980</v>
      </c>
      <c r="C1530" s="261" t="s">
        <v>67</v>
      </c>
      <c r="D1530" s="261" t="s">
        <v>11</v>
      </c>
      <c r="E1530" s="261" t="s">
        <v>10</v>
      </c>
      <c r="F1530" s="259" t="s">
        <v>963</v>
      </c>
      <c r="G1530" s="259" t="s">
        <v>979</v>
      </c>
      <c r="H1530" s="259" t="s">
        <v>6</v>
      </c>
      <c r="I1530" s="259" t="s">
        <v>981</v>
      </c>
      <c r="J1530" s="259" t="s">
        <v>204</v>
      </c>
      <c r="K1530" s="259" t="s">
        <v>5</v>
      </c>
      <c r="L1530" s="259" t="s">
        <v>5861</v>
      </c>
      <c r="M1530" s="259" t="s">
        <v>6104</v>
      </c>
      <c r="N1530" s="261" t="s">
        <v>8448</v>
      </c>
      <c r="O1530" s="259"/>
    </row>
    <row r="1531" spans="1:15" x14ac:dyDescent="0.3">
      <c r="A1531" s="259" t="s">
        <v>202</v>
      </c>
      <c r="B1531" s="261" t="s">
        <v>371</v>
      </c>
      <c r="C1531" s="261" t="s">
        <v>7700</v>
      </c>
      <c r="D1531" s="261" t="s">
        <v>11</v>
      </c>
      <c r="E1531" s="261" t="s">
        <v>10</v>
      </c>
      <c r="F1531" s="259" t="s">
        <v>360</v>
      </c>
      <c r="G1531" s="259" t="s">
        <v>370</v>
      </c>
      <c r="H1531" s="259" t="s">
        <v>6</v>
      </c>
      <c r="I1531" s="259" t="s">
        <v>372</v>
      </c>
      <c r="J1531" s="259" t="s">
        <v>204</v>
      </c>
      <c r="K1531" s="259" t="s">
        <v>5</v>
      </c>
      <c r="L1531" s="259" t="s">
        <v>5861</v>
      </c>
      <c r="M1531" s="259" t="s">
        <v>6024</v>
      </c>
      <c r="N1531" s="261" t="s">
        <v>8448</v>
      </c>
      <c r="O1531" s="259"/>
    </row>
    <row r="1532" spans="1:15" x14ac:dyDescent="0.3">
      <c r="A1532" s="259" t="s">
        <v>202</v>
      </c>
      <c r="B1532" s="261" t="s">
        <v>374</v>
      </c>
      <c r="C1532" s="261" t="s">
        <v>7700</v>
      </c>
      <c r="D1532" s="261" t="s">
        <v>11</v>
      </c>
      <c r="E1532" s="261" t="s">
        <v>10</v>
      </c>
      <c r="F1532" s="259" t="s">
        <v>360</v>
      </c>
      <c r="G1532" s="259" t="s">
        <v>373</v>
      </c>
      <c r="H1532" s="259" t="s">
        <v>6</v>
      </c>
      <c r="I1532" s="259" t="s">
        <v>375</v>
      </c>
      <c r="J1532" s="259" t="s">
        <v>204</v>
      </c>
      <c r="K1532" s="259" t="s">
        <v>5</v>
      </c>
      <c r="L1532" s="259" t="s">
        <v>5861</v>
      </c>
      <c r="M1532" s="259" t="s">
        <v>6024</v>
      </c>
      <c r="N1532" s="261" t="s">
        <v>8448</v>
      </c>
      <c r="O1532" s="259"/>
    </row>
    <row r="1533" spans="1:15" x14ac:dyDescent="0.3">
      <c r="A1533" s="259" t="s">
        <v>202</v>
      </c>
      <c r="B1533" s="261" t="s">
        <v>968</v>
      </c>
      <c r="C1533" s="261" t="s">
        <v>67</v>
      </c>
      <c r="D1533" s="261" t="s">
        <v>11</v>
      </c>
      <c r="E1533" s="261" t="s">
        <v>10</v>
      </c>
      <c r="F1533" s="259" t="s">
        <v>963</v>
      </c>
      <c r="G1533" s="259" t="s">
        <v>967</v>
      </c>
      <c r="H1533" s="259" t="s">
        <v>6</v>
      </c>
      <c r="I1533" s="259" t="s">
        <v>969</v>
      </c>
      <c r="J1533" s="259" t="s">
        <v>204</v>
      </c>
      <c r="K1533" s="259" t="s">
        <v>5</v>
      </c>
      <c r="L1533" s="259" t="s">
        <v>5861</v>
      </c>
      <c r="M1533" s="259" t="s">
        <v>6104</v>
      </c>
      <c r="N1533" s="261" t="s">
        <v>8448</v>
      </c>
      <c r="O1533" s="259"/>
    </row>
    <row r="1534" spans="1:15" x14ac:dyDescent="0.3">
      <c r="A1534" s="259" t="s">
        <v>202</v>
      </c>
      <c r="B1534" s="261" t="s">
        <v>965</v>
      </c>
      <c r="C1534" s="261" t="s">
        <v>7700</v>
      </c>
      <c r="D1534" s="261" t="s">
        <v>11</v>
      </c>
      <c r="E1534" s="261" t="s">
        <v>10</v>
      </c>
      <c r="F1534" s="259" t="s">
        <v>963</v>
      </c>
      <c r="G1534" s="259" t="s">
        <v>964</v>
      </c>
      <c r="H1534" s="259" t="s">
        <v>6</v>
      </c>
      <c r="I1534" s="259" t="s">
        <v>966</v>
      </c>
      <c r="J1534" s="259" t="s">
        <v>204</v>
      </c>
      <c r="K1534" s="259" t="s">
        <v>5</v>
      </c>
      <c r="L1534" s="259" t="s">
        <v>5861</v>
      </c>
      <c r="M1534" s="259" t="s">
        <v>6104</v>
      </c>
      <c r="N1534" s="261" t="s">
        <v>8448</v>
      </c>
      <c r="O1534" s="259"/>
    </row>
    <row r="1535" spans="1:15" x14ac:dyDescent="0.3">
      <c r="A1535" s="259" t="s">
        <v>202</v>
      </c>
      <c r="B1535" s="261" t="s">
        <v>930</v>
      </c>
      <c r="C1535" s="261" t="s">
        <v>67</v>
      </c>
      <c r="D1535" s="261" t="s">
        <v>11</v>
      </c>
      <c r="E1535" s="261" t="s">
        <v>10</v>
      </c>
      <c r="F1535" s="259" t="s">
        <v>913</v>
      </c>
      <c r="G1535" s="259" t="s">
        <v>929</v>
      </c>
      <c r="H1535" s="259" t="s">
        <v>6</v>
      </c>
      <c r="I1535" s="259" t="s">
        <v>931</v>
      </c>
      <c r="J1535" s="259" t="s">
        <v>204</v>
      </c>
      <c r="K1535" s="259" t="s">
        <v>5</v>
      </c>
      <c r="L1535" s="259" t="s">
        <v>5861</v>
      </c>
      <c r="M1535" s="259" t="s">
        <v>6098</v>
      </c>
      <c r="N1535" s="261" t="s">
        <v>8448</v>
      </c>
      <c r="O1535" s="259"/>
    </row>
    <row r="1536" spans="1:15" x14ac:dyDescent="0.3">
      <c r="A1536" s="259" t="s">
        <v>202</v>
      </c>
      <c r="B1536" s="261" t="s">
        <v>955</v>
      </c>
      <c r="C1536" s="261" t="s">
        <v>67</v>
      </c>
      <c r="D1536" s="261" t="s">
        <v>11</v>
      </c>
      <c r="E1536" s="261" t="s">
        <v>10</v>
      </c>
      <c r="F1536" s="259" t="s">
        <v>935</v>
      </c>
      <c r="G1536" s="259" t="s">
        <v>954</v>
      </c>
      <c r="H1536" s="259" t="s">
        <v>6</v>
      </c>
      <c r="I1536" s="259" t="s">
        <v>956</v>
      </c>
      <c r="J1536" s="259" t="s">
        <v>204</v>
      </c>
      <c r="K1536" s="259" t="s">
        <v>5</v>
      </c>
      <c r="L1536" s="259" t="s">
        <v>5861</v>
      </c>
      <c r="M1536" s="259" t="s">
        <v>6101</v>
      </c>
      <c r="N1536" s="261" t="s">
        <v>8448</v>
      </c>
      <c r="O1536" s="259"/>
    </row>
    <row r="1537" spans="1:15" x14ac:dyDescent="0.3">
      <c r="A1537" s="259" t="s">
        <v>202</v>
      </c>
      <c r="B1537" s="261" t="s">
        <v>958</v>
      </c>
      <c r="C1537" s="261" t="s">
        <v>67</v>
      </c>
      <c r="D1537" s="261" t="s">
        <v>11</v>
      </c>
      <c r="E1537" s="261" t="s">
        <v>10</v>
      </c>
      <c r="F1537" s="259" t="s">
        <v>935</v>
      </c>
      <c r="G1537" s="259" t="s">
        <v>957</v>
      </c>
      <c r="H1537" s="259" t="s">
        <v>6</v>
      </c>
      <c r="I1537" s="259" t="s">
        <v>959</v>
      </c>
      <c r="J1537" s="259" t="s">
        <v>204</v>
      </c>
      <c r="K1537" s="259" t="s">
        <v>5</v>
      </c>
      <c r="L1537" s="259" t="s">
        <v>5861</v>
      </c>
      <c r="M1537" s="259" t="s">
        <v>6101</v>
      </c>
      <c r="N1537" s="261" t="s">
        <v>8448</v>
      </c>
      <c r="O1537" s="259"/>
    </row>
    <row r="1538" spans="1:15" x14ac:dyDescent="0.3">
      <c r="A1538" s="259" t="s">
        <v>202</v>
      </c>
      <c r="B1538" s="261" t="s">
        <v>2565</v>
      </c>
      <c r="C1538" s="261" t="s">
        <v>7700</v>
      </c>
      <c r="D1538" s="261" t="s">
        <v>11</v>
      </c>
      <c r="E1538" s="261" t="s">
        <v>10</v>
      </c>
      <c r="F1538" s="259" t="s">
        <v>2516</v>
      </c>
      <c r="G1538" s="259" t="s">
        <v>2564</v>
      </c>
      <c r="H1538" s="259" t="s">
        <v>6</v>
      </c>
      <c r="I1538" s="259" t="s">
        <v>2566</v>
      </c>
      <c r="J1538" s="259" t="s">
        <v>204</v>
      </c>
      <c r="K1538" s="259" t="s">
        <v>5</v>
      </c>
      <c r="L1538" s="259" t="s">
        <v>5861</v>
      </c>
      <c r="M1538" s="259" t="s">
        <v>8090</v>
      </c>
      <c r="N1538" s="261" t="s">
        <v>8448</v>
      </c>
      <c r="O1538" s="259"/>
    </row>
    <row r="1539" spans="1:15" x14ac:dyDescent="0.3">
      <c r="A1539" s="259" t="s">
        <v>202</v>
      </c>
      <c r="B1539" s="261" t="s">
        <v>1108</v>
      </c>
      <c r="C1539" s="261" t="s">
        <v>67</v>
      </c>
      <c r="D1539" s="261" t="s">
        <v>11</v>
      </c>
      <c r="E1539" s="261" t="s">
        <v>10</v>
      </c>
      <c r="F1539" s="259" t="s">
        <v>1058</v>
      </c>
      <c r="G1539" s="259" t="s">
        <v>1107</v>
      </c>
      <c r="H1539" s="259" t="s">
        <v>6</v>
      </c>
      <c r="I1539" s="259" t="s">
        <v>1109</v>
      </c>
      <c r="J1539" s="259" t="s">
        <v>204</v>
      </c>
      <c r="K1539" s="259" t="s">
        <v>5</v>
      </c>
      <c r="L1539" s="259" t="s">
        <v>5861</v>
      </c>
      <c r="M1539" s="259" t="s">
        <v>5874</v>
      </c>
      <c r="N1539" s="261" t="s">
        <v>8448</v>
      </c>
      <c r="O1539" s="259"/>
    </row>
    <row r="1540" spans="1:15" x14ac:dyDescent="0.3">
      <c r="A1540" s="259" t="s">
        <v>202</v>
      </c>
      <c r="B1540" s="261" t="s">
        <v>1111</v>
      </c>
      <c r="C1540" s="261" t="s">
        <v>67</v>
      </c>
      <c r="D1540" s="261" t="s">
        <v>11</v>
      </c>
      <c r="E1540" s="261" t="s">
        <v>10</v>
      </c>
      <c r="F1540" s="259" t="s">
        <v>1058</v>
      </c>
      <c r="G1540" s="259" t="s">
        <v>1110</v>
      </c>
      <c r="H1540" s="259" t="s">
        <v>6</v>
      </c>
      <c r="I1540" s="259" t="s">
        <v>1112</v>
      </c>
      <c r="J1540" s="259" t="s">
        <v>204</v>
      </c>
      <c r="K1540" s="259" t="s">
        <v>5</v>
      </c>
      <c r="L1540" s="259" t="s">
        <v>5861</v>
      </c>
      <c r="M1540" s="259" t="s">
        <v>5874</v>
      </c>
      <c r="N1540" s="261" t="s">
        <v>8448</v>
      </c>
      <c r="O1540" s="259"/>
    </row>
    <row r="1541" spans="1:15" x14ac:dyDescent="0.3">
      <c r="A1541" s="259" t="s">
        <v>202</v>
      </c>
      <c r="B1541" s="261" t="s">
        <v>1090</v>
      </c>
      <c r="C1541" s="261" t="s">
        <v>7700</v>
      </c>
      <c r="D1541" s="261" t="s">
        <v>11</v>
      </c>
      <c r="E1541" s="261" t="s">
        <v>10</v>
      </c>
      <c r="F1541" s="259" t="s">
        <v>1058</v>
      </c>
      <c r="G1541" s="259" t="s">
        <v>1089</v>
      </c>
      <c r="H1541" s="259" t="s">
        <v>6</v>
      </c>
      <c r="I1541" s="259" t="s">
        <v>1091</v>
      </c>
      <c r="J1541" s="259" t="s">
        <v>204</v>
      </c>
      <c r="K1541" s="259" t="s">
        <v>5</v>
      </c>
      <c r="L1541" s="259" t="s">
        <v>5861</v>
      </c>
      <c r="M1541" s="259" t="s">
        <v>5874</v>
      </c>
      <c r="N1541" s="261" t="s">
        <v>8448</v>
      </c>
      <c r="O1541" s="259"/>
    </row>
    <row r="1542" spans="1:15" x14ac:dyDescent="0.3">
      <c r="A1542" s="259" t="s">
        <v>202</v>
      </c>
      <c r="B1542" s="261" t="s">
        <v>1114</v>
      </c>
      <c r="C1542" s="261" t="s">
        <v>67</v>
      </c>
      <c r="D1542" s="261" t="s">
        <v>11</v>
      </c>
      <c r="E1542" s="261" t="s">
        <v>10</v>
      </c>
      <c r="F1542" s="259" t="s">
        <v>1058</v>
      </c>
      <c r="G1542" s="259" t="s">
        <v>1113</v>
      </c>
      <c r="H1542" s="259" t="s">
        <v>6</v>
      </c>
      <c r="I1542" s="259" t="s">
        <v>1115</v>
      </c>
      <c r="J1542" s="259" t="s">
        <v>204</v>
      </c>
      <c r="K1542" s="259" t="s">
        <v>5</v>
      </c>
      <c r="L1542" s="259" t="s">
        <v>5861</v>
      </c>
      <c r="M1542" s="259" t="s">
        <v>5874</v>
      </c>
      <c r="N1542" s="261" t="s">
        <v>8448</v>
      </c>
      <c r="O1542" s="259"/>
    </row>
    <row r="1543" spans="1:15" x14ac:dyDescent="0.3">
      <c r="A1543" s="259" t="s">
        <v>202</v>
      </c>
      <c r="B1543" s="261" t="s">
        <v>1117</v>
      </c>
      <c r="C1543" s="261" t="s">
        <v>67</v>
      </c>
      <c r="D1543" s="261" t="s">
        <v>11</v>
      </c>
      <c r="E1543" s="261" t="s">
        <v>10</v>
      </c>
      <c r="F1543" s="259" t="s">
        <v>1058</v>
      </c>
      <c r="G1543" s="259" t="s">
        <v>1116</v>
      </c>
      <c r="H1543" s="259" t="s">
        <v>6</v>
      </c>
      <c r="I1543" s="259" t="s">
        <v>1118</v>
      </c>
      <c r="J1543" s="259" t="s">
        <v>204</v>
      </c>
      <c r="K1543" s="259" t="s">
        <v>5</v>
      </c>
      <c r="L1543" s="259" t="s">
        <v>5861</v>
      </c>
      <c r="M1543" s="259" t="s">
        <v>5874</v>
      </c>
      <c r="N1543" s="261" t="s">
        <v>8448</v>
      </c>
      <c r="O1543" s="259"/>
    </row>
    <row r="1544" spans="1:15" x14ac:dyDescent="0.3">
      <c r="A1544" s="259" t="s">
        <v>202</v>
      </c>
      <c r="B1544" s="261" t="s">
        <v>857</v>
      </c>
      <c r="C1544" s="261" t="s">
        <v>7700</v>
      </c>
      <c r="D1544" s="261" t="s">
        <v>11</v>
      </c>
      <c r="E1544" s="261" t="s">
        <v>10</v>
      </c>
      <c r="F1544" s="259" t="s">
        <v>849</v>
      </c>
      <c r="G1544" s="259" t="s">
        <v>856</v>
      </c>
      <c r="H1544" s="259" t="s">
        <v>6</v>
      </c>
      <c r="I1544" s="259" t="s">
        <v>858</v>
      </c>
      <c r="J1544" s="259" t="s">
        <v>204</v>
      </c>
      <c r="K1544" s="259" t="s">
        <v>5</v>
      </c>
      <c r="L1544" s="259" t="s">
        <v>5861</v>
      </c>
      <c r="M1544" s="259" t="s">
        <v>6095</v>
      </c>
      <c r="N1544" s="261" t="s">
        <v>8448</v>
      </c>
      <c r="O1544" s="259"/>
    </row>
    <row r="1545" spans="1:15" x14ac:dyDescent="0.3">
      <c r="A1545" s="259" t="s">
        <v>202</v>
      </c>
      <c r="B1545" s="261" t="s">
        <v>860</v>
      </c>
      <c r="C1545" s="261" t="s">
        <v>7700</v>
      </c>
      <c r="D1545" s="261" t="s">
        <v>11</v>
      </c>
      <c r="E1545" s="261" t="s">
        <v>10</v>
      </c>
      <c r="F1545" s="259" t="s">
        <v>849</v>
      </c>
      <c r="G1545" s="259" t="s">
        <v>859</v>
      </c>
      <c r="H1545" s="259" t="s">
        <v>6</v>
      </c>
      <c r="I1545" s="259" t="s">
        <v>861</v>
      </c>
      <c r="J1545" s="259" t="s">
        <v>204</v>
      </c>
      <c r="K1545" s="259" t="s">
        <v>5</v>
      </c>
      <c r="L1545" s="259" t="s">
        <v>5861</v>
      </c>
      <c r="M1545" s="259" t="s">
        <v>6095</v>
      </c>
      <c r="N1545" s="261" t="s">
        <v>8448</v>
      </c>
      <c r="O1545" s="259"/>
    </row>
    <row r="1546" spans="1:15" x14ac:dyDescent="0.3">
      <c r="A1546" s="259" t="s">
        <v>202</v>
      </c>
      <c r="B1546" s="261" t="s">
        <v>893</v>
      </c>
      <c r="C1546" s="261" t="s">
        <v>67</v>
      </c>
      <c r="D1546" s="261" t="s">
        <v>11</v>
      </c>
      <c r="E1546" s="261" t="s">
        <v>10</v>
      </c>
      <c r="F1546" s="259" t="s">
        <v>849</v>
      </c>
      <c r="G1546" s="259" t="s">
        <v>892</v>
      </c>
      <c r="H1546" s="259" t="s">
        <v>6</v>
      </c>
      <c r="I1546" s="259" t="s">
        <v>894</v>
      </c>
      <c r="J1546" s="259" t="s">
        <v>204</v>
      </c>
      <c r="K1546" s="259" t="s">
        <v>5</v>
      </c>
      <c r="L1546" s="259" t="s">
        <v>5861</v>
      </c>
      <c r="M1546" s="259" t="s">
        <v>6095</v>
      </c>
      <c r="N1546" s="261" t="s">
        <v>8448</v>
      </c>
      <c r="O1546" s="259"/>
    </row>
    <row r="1547" spans="1:15" x14ac:dyDescent="0.3">
      <c r="A1547" s="259" t="s">
        <v>202</v>
      </c>
      <c r="B1547" s="261" t="s">
        <v>863</v>
      </c>
      <c r="C1547" s="261" t="s">
        <v>7700</v>
      </c>
      <c r="D1547" s="261" t="s">
        <v>11</v>
      </c>
      <c r="E1547" s="261" t="s">
        <v>10</v>
      </c>
      <c r="F1547" s="259" t="s">
        <v>849</v>
      </c>
      <c r="G1547" s="259" t="s">
        <v>862</v>
      </c>
      <c r="H1547" s="259" t="s">
        <v>6</v>
      </c>
      <c r="I1547" s="259" t="s">
        <v>864</v>
      </c>
      <c r="J1547" s="259" t="s">
        <v>204</v>
      </c>
      <c r="K1547" s="259" t="s">
        <v>5</v>
      </c>
      <c r="L1547" s="259" t="s">
        <v>5861</v>
      </c>
      <c r="M1547" s="259" t="s">
        <v>6095</v>
      </c>
      <c r="N1547" s="261" t="s">
        <v>8448</v>
      </c>
      <c r="O1547" s="259"/>
    </row>
    <row r="1548" spans="1:15" x14ac:dyDescent="0.3">
      <c r="A1548" s="259" t="s">
        <v>202</v>
      </c>
      <c r="B1548" s="261" t="s">
        <v>866</v>
      </c>
      <c r="C1548" s="261" t="s">
        <v>7700</v>
      </c>
      <c r="D1548" s="261" t="s">
        <v>11</v>
      </c>
      <c r="E1548" s="261" t="s">
        <v>10</v>
      </c>
      <c r="F1548" s="259" t="s">
        <v>849</v>
      </c>
      <c r="G1548" s="259" t="s">
        <v>865</v>
      </c>
      <c r="H1548" s="259" t="s">
        <v>6</v>
      </c>
      <c r="I1548" s="259" t="s">
        <v>867</v>
      </c>
      <c r="J1548" s="259" t="s">
        <v>204</v>
      </c>
      <c r="K1548" s="259" t="s">
        <v>5</v>
      </c>
      <c r="L1548" s="259" t="s">
        <v>5861</v>
      </c>
      <c r="M1548" s="259" t="s">
        <v>6095</v>
      </c>
      <c r="N1548" s="261" t="s">
        <v>8448</v>
      </c>
      <c r="O1548" s="259"/>
    </row>
    <row r="1549" spans="1:15" x14ac:dyDescent="0.3">
      <c r="A1549" s="259" t="s">
        <v>202</v>
      </c>
      <c r="B1549" s="261" t="s">
        <v>869</v>
      </c>
      <c r="C1549" s="261" t="s">
        <v>7700</v>
      </c>
      <c r="D1549" s="261" t="s">
        <v>11</v>
      </c>
      <c r="E1549" s="261" t="s">
        <v>10</v>
      </c>
      <c r="F1549" s="259" t="s">
        <v>849</v>
      </c>
      <c r="G1549" s="259" t="s">
        <v>868</v>
      </c>
      <c r="H1549" s="259" t="s">
        <v>6</v>
      </c>
      <c r="I1549" s="259" t="s">
        <v>870</v>
      </c>
      <c r="J1549" s="259" t="s">
        <v>204</v>
      </c>
      <c r="K1549" s="259" t="s">
        <v>5</v>
      </c>
      <c r="L1549" s="259" t="s">
        <v>5861</v>
      </c>
      <c r="M1549" s="259" t="s">
        <v>6095</v>
      </c>
      <c r="N1549" s="261" t="s">
        <v>8448</v>
      </c>
      <c r="O1549" s="259"/>
    </row>
    <row r="1550" spans="1:15" x14ac:dyDescent="0.3">
      <c r="A1550" s="259" t="s">
        <v>202</v>
      </c>
      <c r="B1550" s="261" t="s">
        <v>872</v>
      </c>
      <c r="C1550" s="261" t="s">
        <v>7700</v>
      </c>
      <c r="D1550" s="261" t="s">
        <v>11</v>
      </c>
      <c r="E1550" s="261" t="s">
        <v>10</v>
      </c>
      <c r="F1550" s="259" t="s">
        <v>849</v>
      </c>
      <c r="G1550" s="259" t="s">
        <v>871</v>
      </c>
      <c r="H1550" s="259" t="s">
        <v>6</v>
      </c>
      <c r="I1550" s="259" t="s">
        <v>873</v>
      </c>
      <c r="J1550" s="259" t="s">
        <v>204</v>
      </c>
      <c r="K1550" s="259" t="s">
        <v>5</v>
      </c>
      <c r="L1550" s="259" t="s">
        <v>5861</v>
      </c>
      <c r="M1550" s="259" t="s">
        <v>6095</v>
      </c>
      <c r="N1550" s="261" t="s">
        <v>8448</v>
      </c>
      <c r="O1550" s="259"/>
    </row>
    <row r="1551" spans="1:15" x14ac:dyDescent="0.3">
      <c r="A1551" s="259" t="s">
        <v>202</v>
      </c>
      <c r="B1551" s="261" t="s">
        <v>875</v>
      </c>
      <c r="C1551" s="261" t="s">
        <v>7700</v>
      </c>
      <c r="D1551" s="261" t="s">
        <v>11</v>
      </c>
      <c r="E1551" s="261" t="s">
        <v>10</v>
      </c>
      <c r="F1551" s="259" t="s">
        <v>849</v>
      </c>
      <c r="G1551" s="259" t="s">
        <v>874</v>
      </c>
      <c r="H1551" s="259" t="s">
        <v>6</v>
      </c>
      <c r="I1551" s="259" t="s">
        <v>876</v>
      </c>
      <c r="J1551" s="259" t="s">
        <v>204</v>
      </c>
      <c r="K1551" s="259" t="s">
        <v>5</v>
      </c>
      <c r="L1551" s="259" t="s">
        <v>5861</v>
      </c>
      <c r="M1551" s="259" t="s">
        <v>6095</v>
      </c>
      <c r="N1551" s="261" t="s">
        <v>8448</v>
      </c>
      <c r="O1551" s="259"/>
    </row>
    <row r="1552" spans="1:15" x14ac:dyDescent="0.3">
      <c r="A1552" s="259" t="s">
        <v>202</v>
      </c>
      <c r="B1552" s="261" t="s">
        <v>878</v>
      </c>
      <c r="C1552" s="261" t="s">
        <v>7700</v>
      </c>
      <c r="D1552" s="261" t="s">
        <v>11</v>
      </c>
      <c r="E1552" s="261" t="s">
        <v>10</v>
      </c>
      <c r="F1552" s="259" t="s">
        <v>849</v>
      </c>
      <c r="G1552" s="259" t="s">
        <v>877</v>
      </c>
      <c r="H1552" s="259" t="s">
        <v>6</v>
      </c>
      <c r="I1552" s="259" t="s">
        <v>879</v>
      </c>
      <c r="J1552" s="259" t="s">
        <v>204</v>
      </c>
      <c r="K1552" s="259" t="s">
        <v>5</v>
      </c>
      <c r="L1552" s="259" t="s">
        <v>5861</v>
      </c>
      <c r="M1552" s="259" t="s">
        <v>6095</v>
      </c>
      <c r="N1552" s="261" t="s">
        <v>8448</v>
      </c>
      <c r="O1552" s="259"/>
    </row>
    <row r="1553" spans="1:15" x14ac:dyDescent="0.3">
      <c r="A1553" s="259" t="s">
        <v>202</v>
      </c>
      <c r="B1553" s="261" t="s">
        <v>881</v>
      </c>
      <c r="C1553" s="261" t="s">
        <v>7700</v>
      </c>
      <c r="D1553" s="261" t="s">
        <v>11</v>
      </c>
      <c r="E1553" s="261" t="s">
        <v>10</v>
      </c>
      <c r="F1553" s="259" t="s">
        <v>849</v>
      </c>
      <c r="G1553" s="259" t="s">
        <v>880</v>
      </c>
      <c r="H1553" s="259" t="s">
        <v>6</v>
      </c>
      <c r="I1553" s="259" t="s">
        <v>882</v>
      </c>
      <c r="J1553" s="259" t="s">
        <v>204</v>
      </c>
      <c r="K1553" s="259" t="s">
        <v>5</v>
      </c>
      <c r="L1553" s="259" t="s">
        <v>5861</v>
      </c>
      <c r="M1553" s="259" t="s">
        <v>6095</v>
      </c>
      <c r="N1553" s="261" t="s">
        <v>8448</v>
      </c>
      <c r="O1553" s="259"/>
    </row>
    <row r="1554" spans="1:15" x14ac:dyDescent="0.3">
      <c r="A1554" s="259" t="s">
        <v>202</v>
      </c>
      <c r="B1554" s="261" t="s">
        <v>896</v>
      </c>
      <c r="C1554" s="261" t="s">
        <v>67</v>
      </c>
      <c r="D1554" s="261" t="s">
        <v>11</v>
      </c>
      <c r="E1554" s="261" t="s">
        <v>10</v>
      </c>
      <c r="F1554" s="259" t="s">
        <v>849</v>
      </c>
      <c r="G1554" s="259" t="s">
        <v>895</v>
      </c>
      <c r="H1554" s="259" t="s">
        <v>6</v>
      </c>
      <c r="I1554" s="259" t="s">
        <v>897</v>
      </c>
      <c r="J1554" s="259" t="s">
        <v>204</v>
      </c>
      <c r="K1554" s="259" t="s">
        <v>5</v>
      </c>
      <c r="L1554" s="259" t="s">
        <v>5861</v>
      </c>
      <c r="M1554" s="259" t="s">
        <v>6095</v>
      </c>
      <c r="N1554" s="261" t="s">
        <v>8448</v>
      </c>
      <c r="O1554" s="259"/>
    </row>
    <row r="1555" spans="1:15" x14ac:dyDescent="0.3">
      <c r="A1555" s="259" t="s">
        <v>202</v>
      </c>
      <c r="B1555" s="261" t="s">
        <v>899</v>
      </c>
      <c r="C1555" s="261" t="s">
        <v>67</v>
      </c>
      <c r="D1555" s="261" t="s">
        <v>11</v>
      </c>
      <c r="E1555" s="261" t="s">
        <v>10</v>
      </c>
      <c r="F1555" s="259" t="s">
        <v>849</v>
      </c>
      <c r="G1555" s="259" t="s">
        <v>898</v>
      </c>
      <c r="H1555" s="259" t="s">
        <v>6</v>
      </c>
      <c r="I1555" s="259" t="s">
        <v>900</v>
      </c>
      <c r="J1555" s="259" t="s">
        <v>204</v>
      </c>
      <c r="K1555" s="259" t="s">
        <v>5</v>
      </c>
      <c r="L1555" s="259" t="s">
        <v>5861</v>
      </c>
      <c r="M1555" s="259" t="s">
        <v>6095</v>
      </c>
      <c r="N1555" s="261" t="s">
        <v>8448</v>
      </c>
      <c r="O1555" s="259"/>
    </row>
    <row r="1556" spans="1:15" x14ac:dyDescent="0.3">
      <c r="A1556" s="259" t="s">
        <v>202</v>
      </c>
      <c r="B1556" s="261" t="s">
        <v>884</v>
      </c>
      <c r="C1556" s="261" t="s">
        <v>7700</v>
      </c>
      <c r="D1556" s="261" t="s">
        <v>11</v>
      </c>
      <c r="E1556" s="261" t="s">
        <v>10</v>
      </c>
      <c r="F1556" s="259" t="s">
        <v>849</v>
      </c>
      <c r="G1556" s="259" t="s">
        <v>883</v>
      </c>
      <c r="H1556" s="259" t="s">
        <v>6</v>
      </c>
      <c r="I1556" s="259" t="s">
        <v>885</v>
      </c>
      <c r="J1556" s="259" t="s">
        <v>204</v>
      </c>
      <c r="K1556" s="259" t="s">
        <v>5</v>
      </c>
      <c r="L1556" s="259" t="s">
        <v>5861</v>
      </c>
      <c r="M1556" s="259" t="s">
        <v>6095</v>
      </c>
      <c r="N1556" s="261" t="s">
        <v>8448</v>
      </c>
      <c r="O1556" s="259"/>
    </row>
    <row r="1557" spans="1:15" x14ac:dyDescent="0.3">
      <c r="A1557" s="259" t="s">
        <v>202</v>
      </c>
      <c r="B1557" s="261" t="s">
        <v>902</v>
      </c>
      <c r="C1557" s="261" t="s">
        <v>67</v>
      </c>
      <c r="D1557" s="261" t="s">
        <v>11</v>
      </c>
      <c r="E1557" s="261" t="s">
        <v>10</v>
      </c>
      <c r="F1557" s="259" t="s">
        <v>849</v>
      </c>
      <c r="G1557" s="259" t="s">
        <v>901</v>
      </c>
      <c r="H1557" s="259" t="s">
        <v>6</v>
      </c>
      <c r="I1557" s="259" t="s">
        <v>903</v>
      </c>
      <c r="J1557" s="259" t="s">
        <v>204</v>
      </c>
      <c r="K1557" s="259" t="s">
        <v>5</v>
      </c>
      <c r="L1557" s="259" t="s">
        <v>5861</v>
      </c>
      <c r="M1557" s="259" t="s">
        <v>6095</v>
      </c>
      <c r="N1557" s="261" t="s">
        <v>8448</v>
      </c>
      <c r="O1557" s="259"/>
    </row>
    <row r="1558" spans="1:15" x14ac:dyDescent="0.3">
      <c r="A1558" s="259" t="s">
        <v>202</v>
      </c>
      <c r="B1558" s="261" t="s">
        <v>905</v>
      </c>
      <c r="C1558" s="261" t="s">
        <v>67</v>
      </c>
      <c r="D1558" s="261" t="s">
        <v>11</v>
      </c>
      <c r="E1558" s="261" t="s">
        <v>10</v>
      </c>
      <c r="F1558" s="259" t="s">
        <v>849</v>
      </c>
      <c r="G1558" s="259" t="s">
        <v>904</v>
      </c>
      <c r="H1558" s="259" t="s">
        <v>6</v>
      </c>
      <c r="I1558" s="259" t="s">
        <v>906</v>
      </c>
      <c r="J1558" s="259" t="s">
        <v>204</v>
      </c>
      <c r="K1558" s="259" t="s">
        <v>5</v>
      </c>
      <c r="L1558" s="259" t="s">
        <v>5861</v>
      </c>
      <c r="M1558" s="259" t="s">
        <v>6095</v>
      </c>
      <c r="N1558" s="261" t="s">
        <v>8448</v>
      </c>
      <c r="O1558" s="259"/>
    </row>
    <row r="1559" spans="1:15" x14ac:dyDescent="0.3">
      <c r="A1559" s="259" t="s">
        <v>202</v>
      </c>
      <c r="B1559" s="261" t="s">
        <v>908</v>
      </c>
      <c r="C1559" s="261" t="s">
        <v>67</v>
      </c>
      <c r="D1559" s="261" t="s">
        <v>11</v>
      </c>
      <c r="E1559" s="261" t="s">
        <v>10</v>
      </c>
      <c r="F1559" s="259" t="s">
        <v>849</v>
      </c>
      <c r="G1559" s="259" t="s">
        <v>907</v>
      </c>
      <c r="H1559" s="259" t="s">
        <v>6</v>
      </c>
      <c r="I1559" s="259" t="s">
        <v>909</v>
      </c>
      <c r="J1559" s="259" t="s">
        <v>204</v>
      </c>
      <c r="K1559" s="259" t="s">
        <v>5</v>
      </c>
      <c r="L1559" s="259" t="s">
        <v>5861</v>
      </c>
      <c r="M1559" s="259" t="s">
        <v>6095</v>
      </c>
      <c r="N1559" s="261" t="s">
        <v>8448</v>
      </c>
      <c r="O1559" s="259"/>
    </row>
    <row r="1560" spans="1:15" x14ac:dyDescent="0.3">
      <c r="A1560" s="259" t="s">
        <v>202</v>
      </c>
      <c r="B1560" s="261" t="s">
        <v>3097</v>
      </c>
      <c r="C1560" s="261" t="s">
        <v>67</v>
      </c>
      <c r="D1560" s="261" t="s">
        <v>11</v>
      </c>
      <c r="E1560" s="261" t="s">
        <v>10</v>
      </c>
      <c r="F1560" s="259" t="s">
        <v>3092</v>
      </c>
      <c r="G1560" s="259" t="s">
        <v>3096</v>
      </c>
      <c r="H1560" s="259" t="s">
        <v>6</v>
      </c>
      <c r="I1560" s="259" t="s">
        <v>3098</v>
      </c>
      <c r="J1560" s="259" t="s">
        <v>204</v>
      </c>
      <c r="K1560" s="259" t="s">
        <v>5</v>
      </c>
      <c r="L1560" s="259" t="s">
        <v>5861</v>
      </c>
      <c r="M1560" s="259" t="s">
        <v>6215</v>
      </c>
      <c r="N1560" s="261" t="s">
        <v>8448</v>
      </c>
      <c r="O1560" s="259"/>
    </row>
    <row r="1561" spans="1:15" x14ac:dyDescent="0.3">
      <c r="A1561" s="259" t="s">
        <v>202</v>
      </c>
      <c r="B1561" s="261" t="s">
        <v>3100</v>
      </c>
      <c r="C1561" s="261" t="s">
        <v>67</v>
      </c>
      <c r="D1561" s="261" t="s">
        <v>11</v>
      </c>
      <c r="E1561" s="261" t="s">
        <v>10</v>
      </c>
      <c r="F1561" s="259" t="s">
        <v>3092</v>
      </c>
      <c r="G1561" s="259" t="s">
        <v>3099</v>
      </c>
      <c r="H1561" s="259" t="s">
        <v>6</v>
      </c>
      <c r="I1561" s="259" t="s">
        <v>3101</v>
      </c>
      <c r="J1561" s="259" t="s">
        <v>204</v>
      </c>
      <c r="K1561" s="259" t="s">
        <v>5</v>
      </c>
      <c r="L1561" s="259" t="s">
        <v>5861</v>
      </c>
      <c r="M1561" s="259" t="s">
        <v>6215</v>
      </c>
      <c r="N1561" s="261" t="s">
        <v>8448</v>
      </c>
      <c r="O1561" s="259"/>
    </row>
    <row r="1562" spans="1:15" x14ac:dyDescent="0.3">
      <c r="A1562" s="259" t="s">
        <v>202</v>
      </c>
      <c r="B1562" s="261" t="s">
        <v>1264</v>
      </c>
      <c r="C1562" s="261" t="s">
        <v>7700</v>
      </c>
      <c r="D1562" s="261" t="s">
        <v>11</v>
      </c>
      <c r="E1562" s="261" t="s">
        <v>10</v>
      </c>
      <c r="F1562" s="259" t="s">
        <v>1247</v>
      </c>
      <c r="G1562" s="259" t="s">
        <v>1263</v>
      </c>
      <c r="H1562" s="259" t="s">
        <v>6</v>
      </c>
      <c r="I1562" s="259" t="s">
        <v>1265</v>
      </c>
      <c r="J1562" s="259" t="s">
        <v>204</v>
      </c>
      <c r="K1562" s="259" t="s">
        <v>5</v>
      </c>
      <c r="L1562" s="259" t="s">
        <v>5861</v>
      </c>
      <c r="M1562" s="259" t="s">
        <v>6111</v>
      </c>
      <c r="N1562" s="261" t="s">
        <v>8448</v>
      </c>
      <c r="O1562" s="259"/>
    </row>
    <row r="1563" spans="1:15" x14ac:dyDescent="0.3">
      <c r="A1563" s="259" t="s">
        <v>202</v>
      </c>
      <c r="B1563" s="261" t="s">
        <v>2568</v>
      </c>
      <c r="C1563" s="261" t="s">
        <v>7700</v>
      </c>
      <c r="D1563" s="261" t="s">
        <v>11</v>
      </c>
      <c r="E1563" s="261" t="s">
        <v>10</v>
      </c>
      <c r="F1563" s="259" t="s">
        <v>2516</v>
      </c>
      <c r="G1563" s="259" t="s">
        <v>2567</v>
      </c>
      <c r="H1563" s="259" t="s">
        <v>6</v>
      </c>
      <c r="I1563" s="259" t="s">
        <v>2569</v>
      </c>
      <c r="J1563" s="259" t="s">
        <v>204</v>
      </c>
      <c r="K1563" s="259" t="s">
        <v>5</v>
      </c>
      <c r="L1563" s="259" t="s">
        <v>5861</v>
      </c>
      <c r="M1563" s="259" t="s">
        <v>8090</v>
      </c>
      <c r="N1563" s="261" t="s">
        <v>8448</v>
      </c>
      <c r="O1563" s="259"/>
    </row>
    <row r="1564" spans="1:15" x14ac:dyDescent="0.3">
      <c r="A1564" s="259" t="s">
        <v>202</v>
      </c>
      <c r="B1564" s="261" t="s">
        <v>983</v>
      </c>
      <c r="C1564" s="261" t="s">
        <v>67</v>
      </c>
      <c r="D1564" s="261" t="s">
        <v>11</v>
      </c>
      <c r="E1564" s="261" t="s">
        <v>10</v>
      </c>
      <c r="F1564" s="259" t="s">
        <v>963</v>
      </c>
      <c r="G1564" s="259" t="s">
        <v>982</v>
      </c>
      <c r="H1564" s="259" t="s">
        <v>6</v>
      </c>
      <c r="I1564" s="259" t="s">
        <v>984</v>
      </c>
      <c r="J1564" s="259" t="s">
        <v>204</v>
      </c>
      <c r="K1564" s="259" t="s">
        <v>5</v>
      </c>
      <c r="L1564" s="259" t="s">
        <v>5861</v>
      </c>
      <c r="M1564" s="259" t="s">
        <v>6104</v>
      </c>
      <c r="N1564" s="261" t="s">
        <v>8448</v>
      </c>
      <c r="O1564" s="259"/>
    </row>
    <row r="1565" spans="1:15" x14ac:dyDescent="0.3">
      <c r="A1565" s="259" t="s">
        <v>202</v>
      </c>
      <c r="B1565" s="261" t="s">
        <v>986</v>
      </c>
      <c r="C1565" s="261" t="s">
        <v>67</v>
      </c>
      <c r="D1565" s="261" t="s">
        <v>11</v>
      </c>
      <c r="E1565" s="261" t="s">
        <v>10</v>
      </c>
      <c r="F1565" s="259" t="s">
        <v>963</v>
      </c>
      <c r="G1565" s="259" t="s">
        <v>985</v>
      </c>
      <c r="H1565" s="259" t="s">
        <v>6</v>
      </c>
      <c r="I1565" s="259" t="s">
        <v>987</v>
      </c>
      <c r="J1565" s="259" t="s">
        <v>204</v>
      </c>
      <c r="K1565" s="259" t="s">
        <v>5</v>
      </c>
      <c r="L1565" s="259" t="s">
        <v>5861</v>
      </c>
      <c r="M1565" s="259" t="s">
        <v>6104</v>
      </c>
      <c r="N1565" s="261" t="s">
        <v>8448</v>
      </c>
      <c r="O1565" s="259"/>
    </row>
    <row r="1566" spans="1:15" x14ac:dyDescent="0.3">
      <c r="A1566" s="259" t="s">
        <v>202</v>
      </c>
      <c r="B1566" s="261" t="s">
        <v>1096</v>
      </c>
      <c r="C1566" s="261" t="s">
        <v>7700</v>
      </c>
      <c r="D1566" s="261" t="s">
        <v>11</v>
      </c>
      <c r="E1566" s="261" t="s">
        <v>10</v>
      </c>
      <c r="F1566" s="259" t="s">
        <v>1058</v>
      </c>
      <c r="G1566" s="259" t="s">
        <v>1095</v>
      </c>
      <c r="H1566" s="259" t="s">
        <v>6</v>
      </c>
      <c r="I1566" s="259" t="s">
        <v>1097</v>
      </c>
      <c r="J1566" s="259" t="s">
        <v>204</v>
      </c>
      <c r="K1566" s="259" t="s">
        <v>5</v>
      </c>
      <c r="L1566" s="259" t="s">
        <v>5861</v>
      </c>
      <c r="M1566" s="259" t="s">
        <v>5874</v>
      </c>
      <c r="N1566" s="261" t="s">
        <v>8448</v>
      </c>
      <c r="O1566" s="259"/>
    </row>
    <row r="1567" spans="1:15" x14ac:dyDescent="0.3">
      <c r="A1567" s="259" t="s">
        <v>202</v>
      </c>
      <c r="B1567" s="261" t="s">
        <v>1099</v>
      </c>
      <c r="C1567" s="261" t="s">
        <v>7700</v>
      </c>
      <c r="D1567" s="261" t="s">
        <v>11</v>
      </c>
      <c r="E1567" s="261" t="s">
        <v>10</v>
      </c>
      <c r="F1567" s="259" t="s">
        <v>1058</v>
      </c>
      <c r="G1567" s="259" t="s">
        <v>1098</v>
      </c>
      <c r="H1567" s="259" t="s">
        <v>6</v>
      </c>
      <c r="I1567" s="259" t="s">
        <v>1100</v>
      </c>
      <c r="J1567" s="259" t="s">
        <v>204</v>
      </c>
      <c r="K1567" s="259" t="s">
        <v>5</v>
      </c>
      <c r="L1567" s="259" t="s">
        <v>5861</v>
      </c>
      <c r="M1567" s="259" t="s">
        <v>5874</v>
      </c>
      <c r="N1567" s="261" t="s">
        <v>8448</v>
      </c>
      <c r="O1567" s="259"/>
    </row>
    <row r="1568" spans="1:15" x14ac:dyDescent="0.3">
      <c r="A1568" s="259" t="s">
        <v>202</v>
      </c>
      <c r="B1568" s="261" t="s">
        <v>1102</v>
      </c>
      <c r="C1568" s="261" t="s">
        <v>7700</v>
      </c>
      <c r="D1568" s="261" t="s">
        <v>11</v>
      </c>
      <c r="E1568" s="261" t="s">
        <v>10</v>
      </c>
      <c r="F1568" s="259" t="s">
        <v>1058</v>
      </c>
      <c r="G1568" s="259" t="s">
        <v>1101</v>
      </c>
      <c r="H1568" s="259" t="s">
        <v>6</v>
      </c>
      <c r="I1568" s="259" t="s">
        <v>1103</v>
      </c>
      <c r="J1568" s="259" t="s">
        <v>204</v>
      </c>
      <c r="K1568" s="259" t="s">
        <v>5</v>
      </c>
      <c r="L1568" s="259" t="s">
        <v>5861</v>
      </c>
      <c r="M1568" s="259" t="s">
        <v>5874</v>
      </c>
      <c r="N1568" s="261" t="s">
        <v>8448</v>
      </c>
      <c r="O1568" s="259"/>
    </row>
    <row r="1569" spans="1:15" x14ac:dyDescent="0.3">
      <c r="A1569" s="259" t="s">
        <v>202</v>
      </c>
      <c r="B1569" s="261" t="s">
        <v>2571</v>
      </c>
      <c r="C1569" s="261" t="s">
        <v>7700</v>
      </c>
      <c r="D1569" s="261" t="s">
        <v>11</v>
      </c>
      <c r="E1569" s="261" t="s">
        <v>10</v>
      </c>
      <c r="F1569" s="259" t="s">
        <v>2516</v>
      </c>
      <c r="G1569" s="259" t="s">
        <v>2570</v>
      </c>
      <c r="H1569" s="259" t="s">
        <v>6</v>
      </c>
      <c r="I1569" s="259" t="s">
        <v>2572</v>
      </c>
      <c r="J1569" s="259" t="s">
        <v>204</v>
      </c>
      <c r="K1569" s="259" t="s">
        <v>5</v>
      </c>
      <c r="L1569" s="259" t="s">
        <v>5861</v>
      </c>
      <c r="M1569" s="259" t="s">
        <v>8090</v>
      </c>
      <c r="N1569" s="261" t="s">
        <v>8448</v>
      </c>
      <c r="O1569" s="259"/>
    </row>
    <row r="1570" spans="1:15" x14ac:dyDescent="0.3">
      <c r="A1570" s="259" t="s">
        <v>202</v>
      </c>
      <c r="B1570" s="261" t="s">
        <v>2574</v>
      </c>
      <c r="C1570" s="261" t="s">
        <v>7700</v>
      </c>
      <c r="D1570" s="261" t="s">
        <v>11</v>
      </c>
      <c r="E1570" s="261" t="s">
        <v>10</v>
      </c>
      <c r="F1570" s="259" t="s">
        <v>2516</v>
      </c>
      <c r="G1570" s="259" t="s">
        <v>2573</v>
      </c>
      <c r="H1570" s="259" t="s">
        <v>6</v>
      </c>
      <c r="I1570" s="259" t="s">
        <v>2575</v>
      </c>
      <c r="J1570" s="259" t="s">
        <v>204</v>
      </c>
      <c r="K1570" s="259" t="s">
        <v>5</v>
      </c>
      <c r="L1570" s="259" t="s">
        <v>5861</v>
      </c>
      <c r="M1570" s="259" t="s">
        <v>8090</v>
      </c>
      <c r="N1570" s="261" t="s">
        <v>8448</v>
      </c>
      <c r="O1570" s="259"/>
    </row>
    <row r="1571" spans="1:15" x14ac:dyDescent="0.3">
      <c r="A1571" s="259" t="s">
        <v>202</v>
      </c>
      <c r="B1571" s="261" t="s">
        <v>2578</v>
      </c>
      <c r="C1571" s="261" t="s">
        <v>7700</v>
      </c>
      <c r="D1571" s="261" t="s">
        <v>11</v>
      </c>
      <c r="E1571" s="261" t="s">
        <v>10</v>
      </c>
      <c r="F1571" s="259" t="s">
        <v>2576</v>
      </c>
      <c r="G1571" s="259" t="s">
        <v>2577</v>
      </c>
      <c r="H1571" s="259" t="s">
        <v>6</v>
      </c>
      <c r="I1571" s="259" t="s">
        <v>2579</v>
      </c>
      <c r="J1571" s="259" t="s">
        <v>204</v>
      </c>
      <c r="K1571" s="259" t="s">
        <v>5</v>
      </c>
      <c r="L1571" s="259" t="s">
        <v>5861</v>
      </c>
      <c r="M1571" s="259" t="s">
        <v>8090</v>
      </c>
      <c r="N1571" s="261" t="s">
        <v>8448</v>
      </c>
      <c r="O1571" s="259"/>
    </row>
    <row r="1572" spans="1:15" x14ac:dyDescent="0.3">
      <c r="A1572" s="259" t="s">
        <v>202</v>
      </c>
      <c r="B1572" s="261" t="s">
        <v>2602</v>
      </c>
      <c r="C1572" s="261" t="s">
        <v>67</v>
      </c>
      <c r="D1572" s="261" t="s">
        <v>11</v>
      </c>
      <c r="E1572" s="261" t="s">
        <v>10</v>
      </c>
      <c r="F1572" s="259" t="s">
        <v>2576</v>
      </c>
      <c r="G1572" s="259" t="s">
        <v>2601</v>
      </c>
      <c r="H1572" s="259" t="s">
        <v>6</v>
      </c>
      <c r="I1572" s="259" t="s">
        <v>2603</v>
      </c>
      <c r="J1572" s="259" t="s">
        <v>204</v>
      </c>
      <c r="K1572" s="259" t="s">
        <v>5</v>
      </c>
      <c r="L1572" s="259" t="s">
        <v>5861</v>
      </c>
      <c r="M1572" s="259" t="s">
        <v>8090</v>
      </c>
      <c r="N1572" s="261" t="s">
        <v>8448</v>
      </c>
      <c r="O1572" s="259"/>
    </row>
    <row r="1573" spans="1:15" x14ac:dyDescent="0.3">
      <c r="A1573" s="259" t="s">
        <v>202</v>
      </c>
      <c r="B1573" s="261" t="s">
        <v>2581</v>
      </c>
      <c r="C1573" s="261" t="s">
        <v>7700</v>
      </c>
      <c r="D1573" s="261" t="s">
        <v>11</v>
      </c>
      <c r="E1573" s="261" t="s">
        <v>10</v>
      </c>
      <c r="F1573" s="259" t="s">
        <v>2576</v>
      </c>
      <c r="G1573" s="259" t="s">
        <v>2580</v>
      </c>
      <c r="H1573" s="259" t="s">
        <v>6</v>
      </c>
      <c r="I1573" s="259" t="s">
        <v>2582</v>
      </c>
      <c r="J1573" s="259" t="s">
        <v>204</v>
      </c>
      <c r="K1573" s="259" t="s">
        <v>5</v>
      </c>
      <c r="L1573" s="259" t="s">
        <v>5861</v>
      </c>
      <c r="M1573" s="259" t="s">
        <v>8090</v>
      </c>
      <c r="N1573" s="261" t="s">
        <v>8448</v>
      </c>
      <c r="O1573" s="259"/>
    </row>
    <row r="1574" spans="1:15" x14ac:dyDescent="0.3">
      <c r="A1574" s="259" t="s">
        <v>202</v>
      </c>
      <c r="B1574" s="261" t="s">
        <v>2584</v>
      </c>
      <c r="C1574" s="261" t="s">
        <v>7700</v>
      </c>
      <c r="D1574" s="261" t="s">
        <v>11</v>
      </c>
      <c r="E1574" s="261" t="s">
        <v>10</v>
      </c>
      <c r="F1574" s="259" t="s">
        <v>2576</v>
      </c>
      <c r="G1574" s="259" t="s">
        <v>2583</v>
      </c>
      <c r="H1574" s="259" t="s">
        <v>6</v>
      </c>
      <c r="I1574" s="259" t="s">
        <v>2585</v>
      </c>
      <c r="J1574" s="259" t="s">
        <v>204</v>
      </c>
      <c r="K1574" s="259" t="s">
        <v>5</v>
      </c>
      <c r="L1574" s="259" t="s">
        <v>5861</v>
      </c>
      <c r="M1574" s="259" t="s">
        <v>8090</v>
      </c>
      <c r="N1574" s="261" t="s">
        <v>8448</v>
      </c>
      <c r="O1574" s="259"/>
    </row>
    <row r="1575" spans="1:15" x14ac:dyDescent="0.3">
      <c r="A1575" s="259" t="s">
        <v>202</v>
      </c>
      <c r="B1575" s="261" t="s">
        <v>2587</v>
      </c>
      <c r="C1575" s="261" t="s">
        <v>7700</v>
      </c>
      <c r="D1575" s="261" t="s">
        <v>11</v>
      </c>
      <c r="E1575" s="261" t="s">
        <v>10</v>
      </c>
      <c r="F1575" s="259" t="s">
        <v>2576</v>
      </c>
      <c r="G1575" s="259" t="s">
        <v>2586</v>
      </c>
      <c r="H1575" s="259" t="s">
        <v>6</v>
      </c>
      <c r="I1575" s="259" t="s">
        <v>2588</v>
      </c>
      <c r="J1575" s="259" t="s">
        <v>204</v>
      </c>
      <c r="K1575" s="259" t="s">
        <v>5</v>
      </c>
      <c r="L1575" s="259" t="s">
        <v>5861</v>
      </c>
      <c r="M1575" s="259" t="s">
        <v>8090</v>
      </c>
      <c r="N1575" s="261" t="s">
        <v>8448</v>
      </c>
      <c r="O1575" s="259"/>
    </row>
    <row r="1576" spans="1:15" x14ac:dyDescent="0.3">
      <c r="A1576" s="259" t="s">
        <v>202</v>
      </c>
      <c r="B1576" s="261" t="s">
        <v>337</v>
      </c>
      <c r="C1576" s="261" t="s">
        <v>7700</v>
      </c>
      <c r="D1576" s="261" t="s">
        <v>11</v>
      </c>
      <c r="E1576" s="261" t="s">
        <v>10</v>
      </c>
      <c r="F1576" s="259" t="s">
        <v>313</v>
      </c>
      <c r="G1576" s="259" t="s">
        <v>336</v>
      </c>
      <c r="H1576" s="259" t="s">
        <v>6</v>
      </c>
      <c r="I1576" s="259" t="s">
        <v>338</v>
      </c>
      <c r="J1576" s="259" t="s">
        <v>204</v>
      </c>
      <c r="K1576" s="259" t="s">
        <v>5</v>
      </c>
      <c r="L1576" s="259" t="s">
        <v>5861</v>
      </c>
      <c r="M1576" s="259" t="s">
        <v>6052</v>
      </c>
      <c r="N1576" s="261" t="s">
        <v>8448</v>
      </c>
      <c r="O1576" s="259"/>
    </row>
    <row r="1577" spans="1:15" x14ac:dyDescent="0.3">
      <c r="A1577" s="259" t="s">
        <v>202</v>
      </c>
      <c r="B1577" s="261" t="s">
        <v>340</v>
      </c>
      <c r="C1577" s="261" t="s">
        <v>7700</v>
      </c>
      <c r="D1577" s="261" t="s">
        <v>11</v>
      </c>
      <c r="E1577" s="261" t="s">
        <v>10</v>
      </c>
      <c r="F1577" s="259" t="s">
        <v>313</v>
      </c>
      <c r="G1577" s="259" t="s">
        <v>339</v>
      </c>
      <c r="H1577" s="259" t="s">
        <v>6</v>
      </c>
      <c r="I1577" s="259" t="s">
        <v>341</v>
      </c>
      <c r="J1577" s="259" t="s">
        <v>204</v>
      </c>
      <c r="K1577" s="259" t="s">
        <v>5</v>
      </c>
      <c r="L1577" s="259" t="s">
        <v>5861</v>
      </c>
      <c r="M1577" s="259" t="s">
        <v>6052</v>
      </c>
      <c r="N1577" s="261" t="s">
        <v>8448</v>
      </c>
      <c r="O1577" s="259"/>
    </row>
    <row r="1578" spans="1:15" x14ac:dyDescent="0.3">
      <c r="A1578" s="259" t="s">
        <v>202</v>
      </c>
      <c r="B1578" s="261" t="s">
        <v>2608</v>
      </c>
      <c r="C1578" s="261" t="s">
        <v>67</v>
      </c>
      <c r="D1578" s="261" t="s">
        <v>11</v>
      </c>
      <c r="E1578" s="261" t="s">
        <v>10</v>
      </c>
      <c r="F1578" s="259" t="s">
        <v>2576</v>
      </c>
      <c r="G1578" s="259" t="s">
        <v>2607</v>
      </c>
      <c r="H1578" s="259" t="s">
        <v>6</v>
      </c>
      <c r="I1578" s="259" t="s">
        <v>2609</v>
      </c>
      <c r="J1578" s="259" t="s">
        <v>204</v>
      </c>
      <c r="K1578" s="259" t="s">
        <v>5</v>
      </c>
      <c r="L1578" s="259" t="s">
        <v>5861</v>
      </c>
      <c r="M1578" s="259" t="s">
        <v>8090</v>
      </c>
      <c r="N1578" s="261" t="s">
        <v>8448</v>
      </c>
      <c r="O1578" s="259"/>
    </row>
    <row r="1579" spans="1:15" x14ac:dyDescent="0.3">
      <c r="A1579" s="259" t="s">
        <v>202</v>
      </c>
      <c r="B1579" s="261" t="s">
        <v>2611</v>
      </c>
      <c r="C1579" s="261" t="s">
        <v>67</v>
      </c>
      <c r="D1579" s="261" t="s">
        <v>11</v>
      </c>
      <c r="E1579" s="261" t="s">
        <v>10</v>
      </c>
      <c r="F1579" s="259" t="s">
        <v>2576</v>
      </c>
      <c r="G1579" s="259" t="s">
        <v>2610</v>
      </c>
      <c r="H1579" s="259" t="s">
        <v>6</v>
      </c>
      <c r="I1579" s="259" t="s">
        <v>2612</v>
      </c>
      <c r="J1579" s="259" t="s">
        <v>204</v>
      </c>
      <c r="K1579" s="259" t="s">
        <v>5</v>
      </c>
      <c r="L1579" s="259" t="s">
        <v>5861</v>
      </c>
      <c r="M1579" s="259" t="s">
        <v>8090</v>
      </c>
      <c r="N1579" s="261" t="s">
        <v>8448</v>
      </c>
      <c r="O1579" s="259"/>
    </row>
    <row r="1580" spans="1:15" x14ac:dyDescent="0.3">
      <c r="A1580" s="259" t="s">
        <v>202</v>
      </c>
      <c r="B1580" s="261" t="s">
        <v>2614</v>
      </c>
      <c r="C1580" s="261" t="s">
        <v>67</v>
      </c>
      <c r="D1580" s="261" t="s">
        <v>11</v>
      </c>
      <c r="E1580" s="261" t="s">
        <v>10</v>
      </c>
      <c r="F1580" s="259" t="s">
        <v>2576</v>
      </c>
      <c r="G1580" s="259" t="s">
        <v>2613</v>
      </c>
      <c r="H1580" s="259" t="s">
        <v>6</v>
      </c>
      <c r="I1580" s="259" t="s">
        <v>2615</v>
      </c>
      <c r="J1580" s="259" t="s">
        <v>204</v>
      </c>
      <c r="K1580" s="259" t="s">
        <v>5</v>
      </c>
      <c r="L1580" s="259" t="s">
        <v>5861</v>
      </c>
      <c r="M1580" s="259" t="s">
        <v>8090</v>
      </c>
      <c r="N1580" s="261" t="s">
        <v>8448</v>
      </c>
      <c r="O1580" s="259"/>
    </row>
    <row r="1581" spans="1:15" x14ac:dyDescent="0.3">
      <c r="A1581" s="259" t="s">
        <v>202</v>
      </c>
      <c r="B1581" s="261" t="s">
        <v>2617</v>
      </c>
      <c r="C1581" s="261" t="s">
        <v>67</v>
      </c>
      <c r="D1581" s="261" t="s">
        <v>11</v>
      </c>
      <c r="E1581" s="261" t="s">
        <v>10</v>
      </c>
      <c r="F1581" s="259" t="s">
        <v>2576</v>
      </c>
      <c r="G1581" s="259" t="s">
        <v>2616</v>
      </c>
      <c r="H1581" s="259" t="s">
        <v>6</v>
      </c>
      <c r="I1581" s="259" t="s">
        <v>2618</v>
      </c>
      <c r="J1581" s="259" t="s">
        <v>204</v>
      </c>
      <c r="K1581" s="259" t="s">
        <v>5</v>
      </c>
      <c r="L1581" s="259" t="s">
        <v>5861</v>
      </c>
      <c r="M1581" s="259" t="s">
        <v>8090</v>
      </c>
      <c r="N1581" s="261" t="s">
        <v>8448</v>
      </c>
      <c r="O1581" s="259"/>
    </row>
    <row r="1582" spans="1:15" x14ac:dyDescent="0.3">
      <c r="A1582" s="259" t="s">
        <v>202</v>
      </c>
      <c r="B1582" s="261" t="s">
        <v>2620</v>
      </c>
      <c r="C1582" s="261" t="s">
        <v>67</v>
      </c>
      <c r="D1582" s="261" t="s">
        <v>11</v>
      </c>
      <c r="E1582" s="261" t="s">
        <v>10</v>
      </c>
      <c r="F1582" s="259" t="s">
        <v>2576</v>
      </c>
      <c r="G1582" s="259" t="s">
        <v>2619</v>
      </c>
      <c r="H1582" s="259" t="s">
        <v>6</v>
      </c>
      <c r="I1582" s="259" t="s">
        <v>2621</v>
      </c>
      <c r="J1582" s="259" t="s">
        <v>204</v>
      </c>
      <c r="K1582" s="259" t="s">
        <v>5</v>
      </c>
      <c r="L1582" s="259" t="s">
        <v>5861</v>
      </c>
      <c r="M1582" s="259" t="s">
        <v>8090</v>
      </c>
      <c r="N1582" s="261" t="s">
        <v>8448</v>
      </c>
      <c r="O1582" s="259"/>
    </row>
    <row r="1583" spans="1:15" x14ac:dyDescent="0.3">
      <c r="A1583" s="259" t="s">
        <v>202</v>
      </c>
      <c r="B1583" s="261" t="s">
        <v>2623</v>
      </c>
      <c r="C1583" s="261" t="s">
        <v>67</v>
      </c>
      <c r="D1583" s="261" t="s">
        <v>11</v>
      </c>
      <c r="E1583" s="261" t="s">
        <v>10</v>
      </c>
      <c r="F1583" s="259" t="s">
        <v>2576</v>
      </c>
      <c r="G1583" s="259" t="s">
        <v>2622</v>
      </c>
      <c r="H1583" s="259" t="s">
        <v>6</v>
      </c>
      <c r="I1583" s="259" t="s">
        <v>2624</v>
      </c>
      <c r="J1583" s="259" t="s">
        <v>204</v>
      </c>
      <c r="K1583" s="259" t="s">
        <v>5</v>
      </c>
      <c r="L1583" s="259" t="s">
        <v>5861</v>
      </c>
      <c r="M1583" s="259" t="s">
        <v>8090</v>
      </c>
      <c r="N1583" s="261" t="s">
        <v>8448</v>
      </c>
      <c r="O1583" s="259"/>
    </row>
    <row r="1584" spans="1:15" x14ac:dyDescent="0.3">
      <c r="A1584" s="259" t="s">
        <v>202</v>
      </c>
      <c r="B1584" s="261" t="s">
        <v>2626</v>
      </c>
      <c r="C1584" s="261" t="s">
        <v>67</v>
      </c>
      <c r="D1584" s="261" t="s">
        <v>11</v>
      </c>
      <c r="E1584" s="261" t="s">
        <v>10</v>
      </c>
      <c r="F1584" s="259" t="s">
        <v>2576</v>
      </c>
      <c r="G1584" s="259" t="s">
        <v>2625</v>
      </c>
      <c r="H1584" s="259" t="s">
        <v>6</v>
      </c>
      <c r="I1584" s="259" t="s">
        <v>2627</v>
      </c>
      <c r="J1584" s="259" t="s">
        <v>204</v>
      </c>
      <c r="K1584" s="259" t="s">
        <v>5</v>
      </c>
      <c r="L1584" s="259" t="s">
        <v>5861</v>
      </c>
      <c r="M1584" s="259" t="s">
        <v>8090</v>
      </c>
      <c r="N1584" s="261" t="s">
        <v>8448</v>
      </c>
      <c r="O1584" s="259"/>
    </row>
    <row r="1585" spans="1:15" x14ac:dyDescent="0.3">
      <c r="A1585" s="259" t="s">
        <v>202</v>
      </c>
      <c r="B1585" s="261" t="s">
        <v>2629</v>
      </c>
      <c r="C1585" s="261" t="s">
        <v>67</v>
      </c>
      <c r="D1585" s="261" t="s">
        <v>11</v>
      </c>
      <c r="E1585" s="261" t="s">
        <v>10</v>
      </c>
      <c r="F1585" s="259" t="s">
        <v>2576</v>
      </c>
      <c r="G1585" s="259" t="s">
        <v>2628</v>
      </c>
      <c r="H1585" s="259" t="s">
        <v>6</v>
      </c>
      <c r="I1585" s="259" t="s">
        <v>2630</v>
      </c>
      <c r="J1585" s="259" t="s">
        <v>204</v>
      </c>
      <c r="K1585" s="259" t="s">
        <v>5</v>
      </c>
      <c r="L1585" s="259" t="s">
        <v>5861</v>
      </c>
      <c r="M1585" s="259" t="s">
        <v>8090</v>
      </c>
      <c r="N1585" s="261" t="s">
        <v>8448</v>
      </c>
      <c r="O1585" s="259"/>
    </row>
    <row r="1586" spans="1:15" x14ac:dyDescent="0.3">
      <c r="A1586" s="259" t="s">
        <v>202</v>
      </c>
      <c r="B1586" s="261" t="s">
        <v>2632</v>
      </c>
      <c r="C1586" s="261" t="s">
        <v>67</v>
      </c>
      <c r="D1586" s="261" t="s">
        <v>11</v>
      </c>
      <c r="E1586" s="261" t="s">
        <v>10</v>
      </c>
      <c r="F1586" s="259" t="s">
        <v>2576</v>
      </c>
      <c r="G1586" s="259" t="s">
        <v>2631</v>
      </c>
      <c r="H1586" s="259" t="s">
        <v>6</v>
      </c>
      <c r="I1586" s="259" t="s">
        <v>2633</v>
      </c>
      <c r="J1586" s="259" t="s">
        <v>204</v>
      </c>
      <c r="K1586" s="259" t="s">
        <v>5</v>
      </c>
      <c r="L1586" s="259" t="s">
        <v>5861</v>
      </c>
      <c r="M1586" s="259" t="s">
        <v>8090</v>
      </c>
      <c r="N1586" s="261" t="s">
        <v>8448</v>
      </c>
      <c r="O1586" s="259"/>
    </row>
    <row r="1587" spans="1:15" x14ac:dyDescent="0.3">
      <c r="A1587" s="259" t="s">
        <v>202</v>
      </c>
      <c r="B1587" s="261" t="s">
        <v>2635</v>
      </c>
      <c r="C1587" s="261" t="s">
        <v>67</v>
      </c>
      <c r="D1587" s="261" t="s">
        <v>11</v>
      </c>
      <c r="E1587" s="261" t="s">
        <v>10</v>
      </c>
      <c r="F1587" s="259" t="s">
        <v>2576</v>
      </c>
      <c r="G1587" s="259" t="s">
        <v>2634</v>
      </c>
      <c r="H1587" s="259" t="s">
        <v>6</v>
      </c>
      <c r="I1587" s="259" t="s">
        <v>2636</v>
      </c>
      <c r="J1587" s="259" t="s">
        <v>204</v>
      </c>
      <c r="K1587" s="259" t="s">
        <v>5</v>
      </c>
      <c r="L1587" s="259" t="s">
        <v>5861</v>
      </c>
      <c r="M1587" s="259" t="s">
        <v>8090</v>
      </c>
      <c r="N1587" s="261" t="s">
        <v>8448</v>
      </c>
      <c r="O1587" s="259"/>
    </row>
    <row r="1588" spans="1:15" x14ac:dyDescent="0.3">
      <c r="A1588" s="259" t="s">
        <v>202</v>
      </c>
      <c r="B1588" s="261" t="s">
        <v>2639</v>
      </c>
      <c r="C1588" s="261" t="s">
        <v>67</v>
      </c>
      <c r="D1588" s="261" t="s">
        <v>11</v>
      </c>
      <c r="E1588" s="261" t="s">
        <v>10</v>
      </c>
      <c r="F1588" s="259" t="s">
        <v>2637</v>
      </c>
      <c r="G1588" s="259" t="s">
        <v>2638</v>
      </c>
      <c r="H1588" s="259" t="s">
        <v>6</v>
      </c>
      <c r="I1588" s="259" t="s">
        <v>2640</v>
      </c>
      <c r="J1588" s="259" t="s">
        <v>204</v>
      </c>
      <c r="K1588" s="259" t="s">
        <v>5</v>
      </c>
      <c r="L1588" s="259" t="s">
        <v>5861</v>
      </c>
      <c r="M1588" s="259" t="s">
        <v>8090</v>
      </c>
      <c r="N1588" s="261" t="s">
        <v>8448</v>
      </c>
      <c r="O1588" s="259"/>
    </row>
    <row r="1589" spans="1:15" x14ac:dyDescent="0.3">
      <c r="A1589" s="259" t="s">
        <v>202</v>
      </c>
      <c r="B1589" s="261" t="s">
        <v>2642</v>
      </c>
      <c r="C1589" s="261" t="s">
        <v>67</v>
      </c>
      <c r="D1589" s="261" t="s">
        <v>11</v>
      </c>
      <c r="E1589" s="261" t="s">
        <v>10</v>
      </c>
      <c r="F1589" s="259" t="s">
        <v>2637</v>
      </c>
      <c r="G1589" s="259" t="s">
        <v>2641</v>
      </c>
      <c r="H1589" s="259" t="s">
        <v>6</v>
      </c>
      <c r="I1589" s="259" t="s">
        <v>2643</v>
      </c>
      <c r="J1589" s="259" t="s">
        <v>204</v>
      </c>
      <c r="K1589" s="259" t="s">
        <v>5</v>
      </c>
      <c r="L1589" s="259" t="s">
        <v>5861</v>
      </c>
      <c r="M1589" s="259" t="s">
        <v>8090</v>
      </c>
      <c r="N1589" s="261" t="s">
        <v>8448</v>
      </c>
      <c r="O1589" s="259"/>
    </row>
    <row r="1590" spans="1:15" x14ac:dyDescent="0.3">
      <c r="A1590" s="259" t="s">
        <v>202</v>
      </c>
      <c r="B1590" s="261" t="s">
        <v>2645</v>
      </c>
      <c r="C1590" s="261" t="s">
        <v>67</v>
      </c>
      <c r="D1590" s="261" t="s">
        <v>11</v>
      </c>
      <c r="E1590" s="261" t="s">
        <v>10</v>
      </c>
      <c r="F1590" s="259" t="s">
        <v>2637</v>
      </c>
      <c r="G1590" s="259" t="s">
        <v>2644</v>
      </c>
      <c r="H1590" s="259" t="s">
        <v>6</v>
      </c>
      <c r="I1590" s="259" t="s">
        <v>2646</v>
      </c>
      <c r="J1590" s="259" t="s">
        <v>204</v>
      </c>
      <c r="K1590" s="259" t="s">
        <v>5</v>
      </c>
      <c r="L1590" s="259" t="s">
        <v>5861</v>
      </c>
      <c r="M1590" s="259" t="s">
        <v>8090</v>
      </c>
      <c r="N1590" s="261" t="s">
        <v>8448</v>
      </c>
      <c r="O1590" s="259"/>
    </row>
    <row r="1591" spans="1:15" x14ac:dyDescent="0.3">
      <c r="A1591" s="259" t="s">
        <v>202</v>
      </c>
      <c r="B1591" s="261" t="s">
        <v>2648</v>
      </c>
      <c r="C1591" s="261" t="s">
        <v>67</v>
      </c>
      <c r="D1591" s="261" t="s">
        <v>11</v>
      </c>
      <c r="E1591" s="261" t="s">
        <v>10</v>
      </c>
      <c r="F1591" s="259" t="s">
        <v>2637</v>
      </c>
      <c r="G1591" s="259" t="s">
        <v>2647</v>
      </c>
      <c r="H1591" s="259" t="s">
        <v>6</v>
      </c>
      <c r="I1591" s="259" t="s">
        <v>2649</v>
      </c>
      <c r="J1591" s="259" t="s">
        <v>204</v>
      </c>
      <c r="K1591" s="259" t="s">
        <v>5</v>
      </c>
      <c r="L1591" s="259" t="s">
        <v>5861</v>
      </c>
      <c r="M1591" s="259" t="s">
        <v>8090</v>
      </c>
      <c r="N1591" s="261" t="s">
        <v>8448</v>
      </c>
      <c r="O1591" s="259"/>
    </row>
    <row r="1592" spans="1:15" x14ac:dyDescent="0.3">
      <c r="A1592" s="259" t="s">
        <v>202</v>
      </c>
      <c r="B1592" s="261" t="s">
        <v>2651</v>
      </c>
      <c r="C1592" s="261" t="s">
        <v>67</v>
      </c>
      <c r="D1592" s="261" t="s">
        <v>11</v>
      </c>
      <c r="E1592" s="261" t="s">
        <v>10</v>
      </c>
      <c r="F1592" s="259" t="s">
        <v>2637</v>
      </c>
      <c r="G1592" s="259" t="s">
        <v>2650</v>
      </c>
      <c r="H1592" s="259" t="s">
        <v>6</v>
      </c>
      <c r="I1592" s="259" t="s">
        <v>2652</v>
      </c>
      <c r="J1592" s="259" t="s">
        <v>204</v>
      </c>
      <c r="K1592" s="259" t="s">
        <v>5</v>
      </c>
      <c r="L1592" s="259" t="s">
        <v>5861</v>
      </c>
      <c r="M1592" s="259" t="s">
        <v>8090</v>
      </c>
      <c r="N1592" s="261" t="s">
        <v>8448</v>
      </c>
      <c r="O1592" s="259"/>
    </row>
    <row r="1593" spans="1:15" x14ac:dyDescent="0.3">
      <c r="A1593" s="259" t="s">
        <v>202</v>
      </c>
      <c r="B1593" s="261" t="s">
        <v>2654</v>
      </c>
      <c r="C1593" s="261" t="s">
        <v>67</v>
      </c>
      <c r="D1593" s="261" t="s">
        <v>11</v>
      </c>
      <c r="E1593" s="261" t="s">
        <v>10</v>
      </c>
      <c r="F1593" s="259" t="s">
        <v>2637</v>
      </c>
      <c r="G1593" s="259" t="s">
        <v>2653</v>
      </c>
      <c r="H1593" s="259" t="s">
        <v>6</v>
      </c>
      <c r="I1593" s="259" t="s">
        <v>2655</v>
      </c>
      <c r="J1593" s="259" t="s">
        <v>204</v>
      </c>
      <c r="K1593" s="259" t="s">
        <v>5</v>
      </c>
      <c r="L1593" s="259" t="s">
        <v>5861</v>
      </c>
      <c r="M1593" s="259" t="s">
        <v>8090</v>
      </c>
      <c r="N1593" s="261" t="s">
        <v>8448</v>
      </c>
      <c r="O1593" s="259"/>
    </row>
    <row r="1594" spans="1:15" x14ac:dyDescent="0.3">
      <c r="A1594" s="259" t="s">
        <v>202</v>
      </c>
      <c r="B1594" s="261" t="s">
        <v>2657</v>
      </c>
      <c r="C1594" s="261" t="s">
        <v>67</v>
      </c>
      <c r="D1594" s="261" t="s">
        <v>11</v>
      </c>
      <c r="E1594" s="261" t="s">
        <v>10</v>
      </c>
      <c r="F1594" s="259" t="s">
        <v>2637</v>
      </c>
      <c r="G1594" s="259" t="s">
        <v>2656</v>
      </c>
      <c r="H1594" s="259" t="s">
        <v>6</v>
      </c>
      <c r="I1594" s="259" t="s">
        <v>2658</v>
      </c>
      <c r="J1594" s="259" t="s">
        <v>204</v>
      </c>
      <c r="K1594" s="259" t="s">
        <v>5</v>
      </c>
      <c r="L1594" s="259" t="s">
        <v>5861</v>
      </c>
      <c r="M1594" s="259" t="s">
        <v>8090</v>
      </c>
      <c r="N1594" s="261" t="s">
        <v>8448</v>
      </c>
      <c r="O1594" s="259"/>
    </row>
    <row r="1595" spans="1:15" x14ac:dyDescent="0.3">
      <c r="A1595" s="259" t="s">
        <v>202</v>
      </c>
      <c r="B1595" s="261" t="s">
        <v>825</v>
      </c>
      <c r="C1595" s="261" t="s">
        <v>7700</v>
      </c>
      <c r="D1595" s="261" t="s">
        <v>11</v>
      </c>
      <c r="E1595" s="261" t="s">
        <v>10</v>
      </c>
      <c r="F1595" s="259" t="s">
        <v>808</v>
      </c>
      <c r="G1595" s="259" t="s">
        <v>824</v>
      </c>
      <c r="H1595" s="259" t="s">
        <v>6</v>
      </c>
      <c r="I1595" s="259" t="s">
        <v>826</v>
      </c>
      <c r="J1595" s="259" t="s">
        <v>204</v>
      </c>
      <c r="K1595" s="259" t="s">
        <v>5</v>
      </c>
      <c r="L1595" s="259" t="s">
        <v>5861</v>
      </c>
      <c r="M1595" s="259" t="s">
        <v>5915</v>
      </c>
      <c r="N1595" s="261" t="s">
        <v>8448</v>
      </c>
      <c r="O1595" s="259"/>
    </row>
    <row r="1596" spans="1:15" x14ac:dyDescent="0.3">
      <c r="A1596" s="259" t="s">
        <v>202</v>
      </c>
      <c r="B1596" s="261" t="s">
        <v>828</v>
      </c>
      <c r="C1596" s="261" t="s">
        <v>7700</v>
      </c>
      <c r="D1596" s="261" t="s">
        <v>11</v>
      </c>
      <c r="E1596" s="261" t="s">
        <v>10</v>
      </c>
      <c r="F1596" s="259" t="s">
        <v>808</v>
      </c>
      <c r="G1596" s="259" t="s">
        <v>827</v>
      </c>
      <c r="H1596" s="259" t="s">
        <v>6</v>
      </c>
      <c r="I1596" s="259" t="s">
        <v>829</v>
      </c>
      <c r="J1596" s="259" t="s">
        <v>204</v>
      </c>
      <c r="K1596" s="259" t="s">
        <v>5</v>
      </c>
      <c r="L1596" s="259" t="s">
        <v>5861</v>
      </c>
      <c r="M1596" s="259" t="s">
        <v>5915</v>
      </c>
      <c r="N1596" s="261" t="s">
        <v>8448</v>
      </c>
      <c r="O1596" s="259"/>
    </row>
    <row r="1597" spans="1:15" x14ac:dyDescent="0.3">
      <c r="A1597" s="259" t="s">
        <v>202</v>
      </c>
      <c r="B1597" s="261" t="s">
        <v>831</v>
      </c>
      <c r="C1597" s="261" t="s">
        <v>7700</v>
      </c>
      <c r="D1597" s="261" t="s">
        <v>11</v>
      </c>
      <c r="E1597" s="261" t="s">
        <v>10</v>
      </c>
      <c r="F1597" s="259" t="s">
        <v>808</v>
      </c>
      <c r="G1597" s="259" t="s">
        <v>830</v>
      </c>
      <c r="H1597" s="259" t="s">
        <v>6</v>
      </c>
      <c r="I1597" s="259" t="s">
        <v>832</v>
      </c>
      <c r="J1597" s="259" t="s">
        <v>204</v>
      </c>
      <c r="K1597" s="259" t="s">
        <v>5</v>
      </c>
      <c r="L1597" s="259" t="s">
        <v>5861</v>
      </c>
      <c r="M1597" s="259" t="s">
        <v>5915</v>
      </c>
      <c r="N1597" s="261" t="s">
        <v>8448</v>
      </c>
      <c r="O1597" s="259"/>
    </row>
    <row r="1598" spans="1:15" x14ac:dyDescent="0.3">
      <c r="A1598" s="259" t="s">
        <v>202</v>
      </c>
      <c r="B1598" s="261" t="s">
        <v>2590</v>
      </c>
      <c r="C1598" s="261" t="s">
        <v>7700</v>
      </c>
      <c r="D1598" s="261" t="s">
        <v>11</v>
      </c>
      <c r="E1598" s="261" t="s">
        <v>10</v>
      </c>
      <c r="F1598" s="259" t="s">
        <v>2576</v>
      </c>
      <c r="G1598" s="259" t="s">
        <v>2589</v>
      </c>
      <c r="H1598" s="259" t="s">
        <v>6</v>
      </c>
      <c r="I1598" s="259" t="s">
        <v>2591</v>
      </c>
      <c r="J1598" s="259" t="s">
        <v>204</v>
      </c>
      <c r="K1598" s="259" t="s">
        <v>5</v>
      </c>
      <c r="L1598" s="259" t="s">
        <v>5861</v>
      </c>
      <c r="M1598" s="259" t="s">
        <v>8090</v>
      </c>
      <c r="N1598" s="261" t="s">
        <v>8448</v>
      </c>
      <c r="O1598" s="259"/>
    </row>
    <row r="1599" spans="1:15" x14ac:dyDescent="0.3">
      <c r="A1599" s="259" t="s">
        <v>202</v>
      </c>
      <c r="B1599" s="261" t="s">
        <v>2593</v>
      </c>
      <c r="C1599" s="261" t="s">
        <v>7700</v>
      </c>
      <c r="D1599" s="261" t="s">
        <v>11</v>
      </c>
      <c r="E1599" s="261" t="s">
        <v>10</v>
      </c>
      <c r="F1599" s="259" t="s">
        <v>2576</v>
      </c>
      <c r="G1599" s="259" t="s">
        <v>2592</v>
      </c>
      <c r="H1599" s="259" t="s">
        <v>6</v>
      </c>
      <c r="I1599" s="259" t="s">
        <v>2594</v>
      </c>
      <c r="J1599" s="259" t="s">
        <v>204</v>
      </c>
      <c r="K1599" s="259" t="s">
        <v>5</v>
      </c>
      <c r="L1599" s="259" t="s">
        <v>5861</v>
      </c>
      <c r="M1599" s="259" t="s">
        <v>8090</v>
      </c>
      <c r="N1599" s="261" t="s">
        <v>8448</v>
      </c>
      <c r="O1599" s="259"/>
    </row>
    <row r="1600" spans="1:15" x14ac:dyDescent="0.3">
      <c r="A1600" s="259" t="s">
        <v>202</v>
      </c>
      <c r="B1600" s="261" t="s">
        <v>2672</v>
      </c>
      <c r="C1600" s="261" t="s">
        <v>67</v>
      </c>
      <c r="D1600" s="261" t="s">
        <v>11</v>
      </c>
      <c r="E1600" s="261" t="s">
        <v>10</v>
      </c>
      <c r="F1600" s="259" t="s">
        <v>2637</v>
      </c>
      <c r="G1600" s="259" t="s">
        <v>2671</v>
      </c>
      <c r="H1600" s="259" t="s">
        <v>6</v>
      </c>
      <c r="I1600" s="259" t="s">
        <v>2673</v>
      </c>
      <c r="J1600" s="259" t="s">
        <v>204</v>
      </c>
      <c r="K1600" s="259" t="s">
        <v>5</v>
      </c>
      <c r="L1600" s="259" t="s">
        <v>5861</v>
      </c>
      <c r="M1600" s="259" t="s">
        <v>8090</v>
      </c>
      <c r="N1600" s="261" t="s">
        <v>8448</v>
      </c>
      <c r="O1600" s="259"/>
    </row>
    <row r="1601" spans="1:15" x14ac:dyDescent="0.3">
      <c r="A1601" s="259" t="s">
        <v>202</v>
      </c>
      <c r="B1601" s="261" t="s">
        <v>921</v>
      </c>
      <c r="C1601" s="261" t="s">
        <v>7700</v>
      </c>
      <c r="D1601" s="261" t="s">
        <v>11</v>
      </c>
      <c r="E1601" s="261" t="s">
        <v>10</v>
      </c>
      <c r="F1601" s="259" t="s">
        <v>913</v>
      </c>
      <c r="G1601" s="259" t="s">
        <v>920</v>
      </c>
      <c r="H1601" s="259" t="s">
        <v>6</v>
      </c>
      <c r="I1601" s="259" t="s">
        <v>922</v>
      </c>
      <c r="J1601" s="259" t="s">
        <v>204</v>
      </c>
      <c r="K1601" s="259" t="s">
        <v>5</v>
      </c>
      <c r="L1601" s="259" t="s">
        <v>5861</v>
      </c>
      <c r="M1601" s="259" t="s">
        <v>6098</v>
      </c>
      <c r="N1601" s="261" t="s">
        <v>8448</v>
      </c>
      <c r="O1601" s="259"/>
    </row>
    <row r="1602" spans="1:15" x14ac:dyDescent="0.3">
      <c r="A1602" s="259" t="s">
        <v>202</v>
      </c>
      <c r="B1602" s="261" t="s">
        <v>924</v>
      </c>
      <c r="C1602" s="261" t="s">
        <v>7700</v>
      </c>
      <c r="D1602" s="261" t="s">
        <v>11</v>
      </c>
      <c r="E1602" s="261" t="s">
        <v>10</v>
      </c>
      <c r="F1602" s="259" t="s">
        <v>913</v>
      </c>
      <c r="G1602" s="259" t="s">
        <v>923</v>
      </c>
      <c r="H1602" s="259" t="s">
        <v>6</v>
      </c>
      <c r="I1602" s="259" t="s">
        <v>925</v>
      </c>
      <c r="J1602" s="259" t="s">
        <v>204</v>
      </c>
      <c r="K1602" s="259" t="s">
        <v>5</v>
      </c>
      <c r="L1602" s="259" t="s">
        <v>5861</v>
      </c>
      <c r="M1602" s="259" t="s">
        <v>6098</v>
      </c>
      <c r="N1602" s="261" t="s">
        <v>8448</v>
      </c>
      <c r="O1602" s="259"/>
    </row>
    <row r="1603" spans="1:15" x14ac:dyDescent="0.3">
      <c r="A1603" s="259" t="s">
        <v>202</v>
      </c>
      <c r="B1603" s="261" t="s">
        <v>927</v>
      </c>
      <c r="C1603" s="261" t="s">
        <v>7700</v>
      </c>
      <c r="D1603" s="261" t="s">
        <v>11</v>
      </c>
      <c r="E1603" s="261" t="s">
        <v>10</v>
      </c>
      <c r="F1603" s="259" t="s">
        <v>913</v>
      </c>
      <c r="G1603" s="259" t="s">
        <v>926</v>
      </c>
      <c r="H1603" s="259" t="s">
        <v>6</v>
      </c>
      <c r="I1603" s="259" t="s">
        <v>928</v>
      </c>
      <c r="J1603" s="259" t="s">
        <v>204</v>
      </c>
      <c r="K1603" s="259" t="s">
        <v>5</v>
      </c>
      <c r="L1603" s="259" t="s">
        <v>5861</v>
      </c>
      <c r="M1603" s="259" t="s">
        <v>6098</v>
      </c>
      <c r="N1603" s="261" t="s">
        <v>8448</v>
      </c>
      <c r="O1603" s="259"/>
    </row>
    <row r="1604" spans="1:15" x14ac:dyDescent="0.3">
      <c r="A1604" s="259" t="s">
        <v>202</v>
      </c>
      <c r="B1604" s="261" t="s">
        <v>2947</v>
      </c>
      <c r="C1604" s="261" t="s">
        <v>7700</v>
      </c>
      <c r="D1604" s="261" t="s">
        <v>11</v>
      </c>
      <c r="E1604" s="261" t="s">
        <v>10</v>
      </c>
      <c r="F1604" s="259" t="s">
        <v>2884</v>
      </c>
      <c r="G1604" s="259" t="s">
        <v>2946</v>
      </c>
      <c r="H1604" s="259" t="s">
        <v>6</v>
      </c>
      <c r="I1604" s="259" t="s">
        <v>2948</v>
      </c>
      <c r="J1604" s="259" t="s">
        <v>204</v>
      </c>
      <c r="K1604" s="259" t="s">
        <v>5</v>
      </c>
      <c r="L1604" s="259" t="s">
        <v>5861</v>
      </c>
      <c r="M1604" s="259" t="s">
        <v>8535</v>
      </c>
      <c r="N1604" s="261" t="s">
        <v>8448</v>
      </c>
      <c r="O1604" s="259"/>
    </row>
    <row r="1605" spans="1:15" x14ac:dyDescent="0.3">
      <c r="A1605" s="259" t="s">
        <v>202</v>
      </c>
      <c r="B1605" s="261" t="s">
        <v>2962</v>
      </c>
      <c r="C1605" s="261" t="s">
        <v>67</v>
      </c>
      <c r="D1605" s="261" t="s">
        <v>11</v>
      </c>
      <c r="E1605" s="261" t="s">
        <v>10</v>
      </c>
      <c r="F1605" s="259" t="s">
        <v>2884</v>
      </c>
      <c r="G1605" s="259" t="s">
        <v>2961</v>
      </c>
      <c r="H1605" s="259" t="s">
        <v>6</v>
      </c>
      <c r="I1605" s="259" t="s">
        <v>2963</v>
      </c>
      <c r="J1605" s="259" t="s">
        <v>204</v>
      </c>
      <c r="K1605" s="259" t="s">
        <v>5</v>
      </c>
      <c r="L1605" s="259" t="s">
        <v>5861</v>
      </c>
      <c r="M1605" s="259" t="s">
        <v>8535</v>
      </c>
      <c r="N1605" s="261" t="s">
        <v>8448</v>
      </c>
      <c r="O1605" s="259"/>
    </row>
    <row r="1606" spans="1:15" x14ac:dyDescent="0.3">
      <c r="A1606" s="259" t="s">
        <v>202</v>
      </c>
      <c r="B1606" s="261" t="s">
        <v>2950</v>
      </c>
      <c r="C1606" s="261" t="s">
        <v>7700</v>
      </c>
      <c r="D1606" s="262" t="s">
        <v>11</v>
      </c>
      <c r="E1606" s="261" t="s">
        <v>10</v>
      </c>
      <c r="F1606" s="259" t="s">
        <v>2884</v>
      </c>
      <c r="G1606" s="259" t="s">
        <v>2949</v>
      </c>
      <c r="H1606" s="259" t="s">
        <v>6</v>
      </c>
      <c r="I1606" s="259" t="s">
        <v>2951</v>
      </c>
      <c r="J1606" s="259" t="s">
        <v>204</v>
      </c>
      <c r="K1606" s="259" t="s">
        <v>5</v>
      </c>
      <c r="L1606" s="259" t="s">
        <v>5861</v>
      </c>
      <c r="M1606" s="259" t="s">
        <v>6178</v>
      </c>
      <c r="N1606" s="261" t="s">
        <v>8448</v>
      </c>
      <c r="O1606" s="259" t="s">
        <v>8138</v>
      </c>
    </row>
    <row r="1607" spans="1:15" x14ac:dyDescent="0.3">
      <c r="A1607" s="259" t="s">
        <v>202</v>
      </c>
      <c r="B1607" s="261" t="s">
        <v>736</v>
      </c>
      <c r="C1607" s="261" t="s">
        <v>7700</v>
      </c>
      <c r="D1607" s="261" t="s">
        <v>11</v>
      </c>
      <c r="E1607" s="261" t="s">
        <v>10</v>
      </c>
      <c r="F1607" s="259" t="s">
        <v>704</v>
      </c>
      <c r="G1607" s="259" t="s">
        <v>735</v>
      </c>
      <c r="H1607" s="259" t="s">
        <v>6</v>
      </c>
      <c r="I1607" s="259" t="s">
        <v>737</v>
      </c>
      <c r="J1607" s="259" t="s">
        <v>204</v>
      </c>
      <c r="K1607" s="259" t="s">
        <v>5</v>
      </c>
      <c r="L1607" s="259" t="s">
        <v>5861</v>
      </c>
      <c r="M1607" s="259" t="s">
        <v>6088</v>
      </c>
      <c r="N1607" s="261" t="s">
        <v>8448</v>
      </c>
      <c r="O1607" s="259"/>
    </row>
    <row r="1608" spans="1:15" x14ac:dyDescent="0.3">
      <c r="A1608" s="259" t="s">
        <v>202</v>
      </c>
      <c r="B1608" s="261" t="s">
        <v>1129</v>
      </c>
      <c r="C1608" s="261" t="s">
        <v>71</v>
      </c>
      <c r="D1608" s="261" t="s">
        <v>11</v>
      </c>
      <c r="E1608" s="261" t="s">
        <v>10</v>
      </c>
      <c r="F1608" s="259" t="s">
        <v>1058</v>
      </c>
      <c r="G1608" s="259" t="s">
        <v>1128</v>
      </c>
      <c r="H1608" s="259" t="s">
        <v>6</v>
      </c>
      <c r="I1608" s="259" t="s">
        <v>1130</v>
      </c>
      <c r="J1608" s="259" t="s">
        <v>204</v>
      </c>
      <c r="K1608" s="259" t="s">
        <v>5</v>
      </c>
      <c r="L1608" s="259" t="s">
        <v>5861</v>
      </c>
      <c r="M1608" s="259" t="s">
        <v>8536</v>
      </c>
      <c r="N1608" s="261" t="s">
        <v>8448</v>
      </c>
      <c r="O1608" s="259"/>
    </row>
    <row r="1609" spans="1:15" x14ac:dyDescent="0.3">
      <c r="A1609" s="259" t="s">
        <v>202</v>
      </c>
      <c r="B1609" s="261" t="s">
        <v>2965</v>
      </c>
      <c r="C1609" s="261" t="s">
        <v>7700</v>
      </c>
      <c r="D1609" s="261" t="s">
        <v>11</v>
      </c>
      <c r="E1609" s="261" t="s">
        <v>10</v>
      </c>
      <c r="F1609" s="259" t="s">
        <v>2884</v>
      </c>
      <c r="G1609" s="259" t="s">
        <v>2964</v>
      </c>
      <c r="H1609" s="259" t="s">
        <v>6</v>
      </c>
      <c r="I1609" s="259" t="s">
        <v>2966</v>
      </c>
      <c r="J1609" s="259" t="s">
        <v>204</v>
      </c>
      <c r="K1609" s="259" t="s">
        <v>5</v>
      </c>
      <c r="L1609" s="259" t="s">
        <v>5861</v>
      </c>
      <c r="M1609" s="259" t="s">
        <v>8535</v>
      </c>
      <c r="N1609" s="261" t="s">
        <v>8448</v>
      </c>
      <c r="O1609" s="259"/>
    </row>
    <row r="1610" spans="1:15" x14ac:dyDescent="0.3">
      <c r="A1610" s="259" t="s">
        <v>202</v>
      </c>
      <c r="B1610" s="261" t="s">
        <v>2968</v>
      </c>
      <c r="C1610" s="261" t="s">
        <v>7700</v>
      </c>
      <c r="D1610" s="261" t="s">
        <v>11</v>
      </c>
      <c r="E1610" s="261" t="s">
        <v>10</v>
      </c>
      <c r="F1610" s="259" t="s">
        <v>2884</v>
      </c>
      <c r="G1610" s="259" t="s">
        <v>2967</v>
      </c>
      <c r="H1610" s="259" t="s">
        <v>6</v>
      </c>
      <c r="I1610" s="259" t="s">
        <v>2969</v>
      </c>
      <c r="J1610" s="259" t="s">
        <v>204</v>
      </c>
      <c r="K1610" s="259" t="s">
        <v>5</v>
      </c>
      <c r="L1610" s="259" t="s">
        <v>5861</v>
      </c>
      <c r="M1610" s="259" t="s">
        <v>8535</v>
      </c>
      <c r="N1610" s="261" t="s">
        <v>8448</v>
      </c>
      <c r="O1610" s="259"/>
    </row>
    <row r="1611" spans="1:15" x14ac:dyDescent="0.3">
      <c r="A1611" s="259" t="s">
        <v>333</v>
      </c>
      <c r="B1611" s="261" t="s">
        <v>810</v>
      </c>
      <c r="C1611" s="261" t="s">
        <v>7700</v>
      </c>
      <c r="D1611" s="261" t="s">
        <v>11</v>
      </c>
      <c r="E1611" s="261" t="s">
        <v>10</v>
      </c>
      <c r="F1611" s="259" t="s">
        <v>808</v>
      </c>
      <c r="G1611" s="259" t="s">
        <v>809</v>
      </c>
      <c r="H1611" s="259" t="s">
        <v>6</v>
      </c>
      <c r="I1611" s="259" t="s">
        <v>811</v>
      </c>
      <c r="J1611" s="259" t="s">
        <v>248</v>
      </c>
      <c r="K1611" s="259" t="s">
        <v>5</v>
      </c>
      <c r="L1611" s="259" t="s">
        <v>5861</v>
      </c>
      <c r="M1611" s="259" t="s">
        <v>5915</v>
      </c>
      <c r="N1611" s="261" t="s">
        <v>8448</v>
      </c>
      <c r="O1611" s="259"/>
    </row>
    <row r="1612" spans="1:15" x14ac:dyDescent="0.3">
      <c r="A1612" s="259" t="s">
        <v>333</v>
      </c>
      <c r="B1612" s="261" t="s">
        <v>2424</v>
      </c>
      <c r="C1612" s="261" t="s">
        <v>7700</v>
      </c>
      <c r="D1612" s="261" t="s">
        <v>11</v>
      </c>
      <c r="E1612" s="261" t="s">
        <v>10</v>
      </c>
      <c r="F1612" s="259" t="s">
        <v>2419</v>
      </c>
      <c r="G1612" s="259" t="s">
        <v>2423</v>
      </c>
      <c r="H1612" s="259" t="s">
        <v>6</v>
      </c>
      <c r="I1612" s="259" t="s">
        <v>2425</v>
      </c>
      <c r="J1612" s="259" t="s">
        <v>248</v>
      </c>
      <c r="K1612" s="259" t="s">
        <v>5</v>
      </c>
      <c r="L1612" s="259" t="s">
        <v>5861</v>
      </c>
      <c r="M1612" s="259" t="s">
        <v>8090</v>
      </c>
      <c r="N1612" s="261" t="s">
        <v>8448</v>
      </c>
      <c r="O1612" s="259"/>
    </row>
    <row r="1613" spans="1:15" x14ac:dyDescent="0.3">
      <c r="A1613" s="259" t="s">
        <v>333</v>
      </c>
      <c r="B1613" s="261" t="s">
        <v>961</v>
      </c>
      <c r="C1613" s="261" t="s">
        <v>67</v>
      </c>
      <c r="D1613" s="261" t="s">
        <v>11</v>
      </c>
      <c r="E1613" s="261" t="s">
        <v>10</v>
      </c>
      <c r="F1613" s="259" t="s">
        <v>935</v>
      </c>
      <c r="G1613" s="259" t="s">
        <v>960</v>
      </c>
      <c r="H1613" s="259" t="s">
        <v>6</v>
      </c>
      <c r="I1613" s="259" t="s">
        <v>962</v>
      </c>
      <c r="J1613" s="259" t="s">
        <v>248</v>
      </c>
      <c r="K1613" s="259" t="s">
        <v>5</v>
      </c>
      <c r="L1613" s="259" t="s">
        <v>5861</v>
      </c>
      <c r="M1613" s="259" t="s">
        <v>6101</v>
      </c>
      <c r="N1613" s="261" t="s">
        <v>8448</v>
      </c>
      <c r="O1613" s="259"/>
    </row>
    <row r="1614" spans="1:15" x14ac:dyDescent="0.3">
      <c r="A1614" s="259" t="s">
        <v>333</v>
      </c>
      <c r="B1614" s="261" t="s">
        <v>1287</v>
      </c>
      <c r="C1614" s="261" t="s">
        <v>7700</v>
      </c>
      <c r="D1614" s="261" t="s">
        <v>11</v>
      </c>
      <c r="E1614" s="261" t="s">
        <v>10</v>
      </c>
      <c r="F1614" s="259" t="s">
        <v>1282</v>
      </c>
      <c r="G1614" s="259" t="s">
        <v>1286</v>
      </c>
      <c r="H1614" s="259" t="s">
        <v>6</v>
      </c>
      <c r="I1614" s="259" t="s">
        <v>1288</v>
      </c>
      <c r="J1614" s="259" t="s">
        <v>248</v>
      </c>
      <c r="K1614" s="259" t="s">
        <v>5</v>
      </c>
      <c r="L1614" s="259" t="s">
        <v>5861</v>
      </c>
      <c r="M1614" s="259" t="s">
        <v>6117</v>
      </c>
      <c r="N1614" s="261" t="s">
        <v>8448</v>
      </c>
      <c r="O1614" s="259"/>
    </row>
    <row r="1615" spans="1:15" x14ac:dyDescent="0.3">
      <c r="A1615" s="259" t="s">
        <v>333</v>
      </c>
      <c r="B1615" s="261" t="s">
        <v>427</v>
      </c>
      <c r="C1615" s="261" t="s">
        <v>7700</v>
      </c>
      <c r="D1615" s="261" t="s">
        <v>11</v>
      </c>
      <c r="E1615" s="261" t="s">
        <v>10</v>
      </c>
      <c r="F1615" s="259" t="s">
        <v>422</v>
      </c>
      <c r="G1615" s="259" t="s">
        <v>426</v>
      </c>
      <c r="H1615" s="259" t="s">
        <v>6</v>
      </c>
      <c r="I1615" s="259" t="s">
        <v>428</v>
      </c>
      <c r="J1615" s="259" t="s">
        <v>248</v>
      </c>
      <c r="K1615" s="259" t="s">
        <v>5</v>
      </c>
      <c r="L1615" s="259" t="s">
        <v>5861</v>
      </c>
      <c r="M1615" s="259" t="s">
        <v>5892</v>
      </c>
      <c r="N1615" s="261" t="s">
        <v>8448</v>
      </c>
      <c r="O1615" s="259"/>
    </row>
    <row r="1616" spans="1:15" x14ac:dyDescent="0.3">
      <c r="A1616" s="259" t="s">
        <v>333</v>
      </c>
      <c r="B1616" s="261" t="s">
        <v>2977</v>
      </c>
      <c r="C1616" s="261" t="s">
        <v>67</v>
      </c>
      <c r="D1616" s="261" t="s">
        <v>11</v>
      </c>
      <c r="E1616" s="261" t="s">
        <v>10</v>
      </c>
      <c r="F1616" s="259" t="s">
        <v>2884</v>
      </c>
      <c r="G1616" s="259" t="s">
        <v>2976</v>
      </c>
      <c r="H1616" s="259" t="s">
        <v>6</v>
      </c>
      <c r="I1616" s="259" t="s">
        <v>2978</v>
      </c>
      <c r="J1616" s="259" t="s">
        <v>248</v>
      </c>
      <c r="K1616" s="259" t="s">
        <v>5</v>
      </c>
      <c r="L1616" s="259" t="s">
        <v>5861</v>
      </c>
      <c r="M1616" s="259" t="s">
        <v>8535</v>
      </c>
      <c r="N1616" s="261" t="s">
        <v>8448</v>
      </c>
      <c r="O1616" s="259"/>
    </row>
    <row r="1617" spans="1:15" x14ac:dyDescent="0.3">
      <c r="A1617" s="259" t="s">
        <v>333</v>
      </c>
      <c r="B1617" s="261" t="s">
        <v>2461</v>
      </c>
      <c r="C1617" s="261" t="s">
        <v>67</v>
      </c>
      <c r="D1617" s="261" t="s">
        <v>11</v>
      </c>
      <c r="E1617" s="261" t="s">
        <v>10</v>
      </c>
      <c r="F1617" s="259" t="s">
        <v>2419</v>
      </c>
      <c r="G1617" s="259" t="s">
        <v>2460</v>
      </c>
      <c r="H1617" s="259" t="s">
        <v>6</v>
      </c>
      <c r="I1617" s="259" t="s">
        <v>2462</v>
      </c>
      <c r="J1617" s="259" t="s">
        <v>248</v>
      </c>
      <c r="K1617" s="259" t="s">
        <v>5</v>
      </c>
      <c r="L1617" s="259" t="s">
        <v>5861</v>
      </c>
      <c r="M1617" s="259" t="s">
        <v>6169</v>
      </c>
      <c r="N1617" s="261" t="s">
        <v>8448</v>
      </c>
      <c r="O1617" s="259"/>
    </row>
    <row r="1618" spans="1:15" x14ac:dyDescent="0.3">
      <c r="A1618" s="259" t="s">
        <v>333</v>
      </c>
      <c r="B1618" s="261" t="s">
        <v>386</v>
      </c>
      <c r="C1618" s="261" t="s">
        <v>67</v>
      </c>
      <c r="D1618" s="261" t="s">
        <v>11</v>
      </c>
      <c r="E1618" s="261" t="s">
        <v>10</v>
      </c>
      <c r="F1618" s="259" t="s">
        <v>360</v>
      </c>
      <c r="G1618" s="259" t="s">
        <v>385</v>
      </c>
      <c r="H1618" s="259" t="s">
        <v>6</v>
      </c>
      <c r="I1618" s="259" t="s">
        <v>387</v>
      </c>
      <c r="J1618" s="259" t="s">
        <v>248</v>
      </c>
      <c r="K1618" s="259" t="s">
        <v>5</v>
      </c>
      <c r="L1618" s="259" t="s">
        <v>5861</v>
      </c>
      <c r="M1618" s="259" t="s">
        <v>6024</v>
      </c>
      <c r="N1618" s="261" t="s">
        <v>8448</v>
      </c>
      <c r="O1618" s="259"/>
    </row>
    <row r="1619" spans="1:15" x14ac:dyDescent="0.3">
      <c r="A1619" s="259" t="s">
        <v>333</v>
      </c>
      <c r="B1619" s="261" t="s">
        <v>739</v>
      </c>
      <c r="C1619" s="261" t="s">
        <v>67</v>
      </c>
      <c r="D1619" s="261" t="s">
        <v>11</v>
      </c>
      <c r="E1619" s="261" t="s">
        <v>10</v>
      </c>
      <c r="F1619" s="259" t="s">
        <v>704</v>
      </c>
      <c r="G1619" s="259" t="s">
        <v>738</v>
      </c>
      <c r="H1619" s="259" t="s">
        <v>6</v>
      </c>
      <c r="I1619" s="259" t="s">
        <v>740</v>
      </c>
      <c r="J1619" s="259" t="s">
        <v>248</v>
      </c>
      <c r="K1619" s="259" t="s">
        <v>5</v>
      </c>
      <c r="L1619" s="259" t="s">
        <v>5861</v>
      </c>
      <c r="M1619" s="259" t="s">
        <v>6088</v>
      </c>
      <c r="N1619" s="261" t="s">
        <v>8448</v>
      </c>
      <c r="O1619" s="259"/>
    </row>
    <row r="1620" spans="1:15" x14ac:dyDescent="0.3">
      <c r="A1620" s="259" t="s">
        <v>333</v>
      </c>
      <c r="B1620" s="261" t="s">
        <v>2441</v>
      </c>
      <c r="C1620" s="261" t="s">
        <v>7700</v>
      </c>
      <c r="D1620" s="261" t="s">
        <v>11</v>
      </c>
      <c r="E1620" s="261" t="s">
        <v>10</v>
      </c>
      <c r="F1620" s="259" t="s">
        <v>2419</v>
      </c>
      <c r="G1620" s="259" t="s">
        <v>2440</v>
      </c>
      <c r="H1620" s="259" t="s">
        <v>6</v>
      </c>
      <c r="I1620" s="259" t="s">
        <v>2442</v>
      </c>
      <c r="J1620" s="259" t="s">
        <v>248</v>
      </c>
      <c r="K1620" s="259" t="s">
        <v>5</v>
      </c>
      <c r="L1620" s="259" t="s">
        <v>5861</v>
      </c>
      <c r="M1620" s="259" t="s">
        <v>8090</v>
      </c>
      <c r="N1620" s="261" t="s">
        <v>8448</v>
      </c>
      <c r="O1620" s="259"/>
    </row>
    <row r="1621" spans="1:15" x14ac:dyDescent="0.3">
      <c r="A1621" s="259" t="s">
        <v>333</v>
      </c>
      <c r="B1621" s="261" t="s">
        <v>2933</v>
      </c>
      <c r="C1621" s="261" t="s">
        <v>7700</v>
      </c>
      <c r="D1621" s="261" t="s">
        <v>11</v>
      </c>
      <c r="E1621" s="261" t="s">
        <v>10</v>
      </c>
      <c r="F1621" s="259" t="s">
        <v>2884</v>
      </c>
      <c r="G1621" s="259" t="s">
        <v>2932</v>
      </c>
      <c r="H1621" s="259" t="s">
        <v>6</v>
      </c>
      <c r="I1621" s="259" t="s">
        <v>2934</v>
      </c>
      <c r="J1621" s="259" t="s">
        <v>248</v>
      </c>
      <c r="K1621" s="259" t="s">
        <v>5</v>
      </c>
      <c r="L1621" s="259" t="s">
        <v>5861</v>
      </c>
      <c r="M1621" s="259" t="s">
        <v>8169</v>
      </c>
      <c r="N1621" s="261" t="s">
        <v>8448</v>
      </c>
      <c r="O1621" s="259"/>
    </row>
    <row r="1622" spans="1:15" x14ac:dyDescent="0.3">
      <c r="A1622" s="259" t="s">
        <v>333</v>
      </c>
      <c r="B1622" s="261" t="s">
        <v>2936</v>
      </c>
      <c r="C1622" s="261" t="s">
        <v>7700</v>
      </c>
      <c r="D1622" s="261" t="s">
        <v>11</v>
      </c>
      <c r="E1622" s="261" t="s">
        <v>10</v>
      </c>
      <c r="F1622" s="259" t="s">
        <v>2884</v>
      </c>
      <c r="G1622" s="259" t="s">
        <v>2935</v>
      </c>
      <c r="H1622" s="259" t="s">
        <v>6</v>
      </c>
      <c r="I1622" s="259" t="s">
        <v>2937</v>
      </c>
      <c r="J1622" s="259" t="s">
        <v>248</v>
      </c>
      <c r="K1622" s="259" t="s">
        <v>5</v>
      </c>
      <c r="L1622" s="259" t="s">
        <v>5861</v>
      </c>
      <c r="M1622" s="259" t="s">
        <v>6178</v>
      </c>
      <c r="N1622" s="261" t="s">
        <v>8448</v>
      </c>
      <c r="O1622" s="259"/>
    </row>
    <row r="1623" spans="1:15" x14ac:dyDescent="0.3">
      <c r="A1623" s="259" t="s">
        <v>333</v>
      </c>
      <c r="B1623" s="261" t="s">
        <v>2464</v>
      </c>
      <c r="C1623" s="261" t="s">
        <v>67</v>
      </c>
      <c r="D1623" s="261" t="s">
        <v>11</v>
      </c>
      <c r="E1623" s="261" t="s">
        <v>10</v>
      </c>
      <c r="F1623" s="259" t="s">
        <v>2419</v>
      </c>
      <c r="G1623" s="259" t="s">
        <v>2463</v>
      </c>
      <c r="H1623" s="259" t="s">
        <v>6</v>
      </c>
      <c r="I1623" s="259" t="s">
        <v>2465</v>
      </c>
      <c r="J1623" s="259" t="s">
        <v>248</v>
      </c>
      <c r="K1623" s="259" t="s">
        <v>5</v>
      </c>
      <c r="L1623" s="259" t="s">
        <v>5861</v>
      </c>
      <c r="M1623" s="259" t="s">
        <v>6169</v>
      </c>
      <c r="N1623" s="261" t="s">
        <v>8448</v>
      </c>
      <c r="O1623" s="259"/>
    </row>
    <row r="1624" spans="1:15" x14ac:dyDescent="0.3">
      <c r="A1624" s="259" t="s">
        <v>333</v>
      </c>
      <c r="B1624" s="261" t="s">
        <v>433</v>
      </c>
      <c r="C1624" s="261" t="s">
        <v>7700</v>
      </c>
      <c r="D1624" s="261" t="s">
        <v>11</v>
      </c>
      <c r="E1624" s="261" t="s">
        <v>10</v>
      </c>
      <c r="F1624" s="259" t="s">
        <v>422</v>
      </c>
      <c r="G1624" s="259" t="s">
        <v>432</v>
      </c>
      <c r="H1624" s="259" t="s">
        <v>6</v>
      </c>
      <c r="I1624" s="259" t="s">
        <v>434</v>
      </c>
      <c r="J1624" s="259" t="s">
        <v>248</v>
      </c>
      <c r="K1624" s="259" t="s">
        <v>5</v>
      </c>
      <c r="L1624" s="259" t="s">
        <v>5861</v>
      </c>
      <c r="M1624" s="259" t="s">
        <v>5892</v>
      </c>
      <c r="N1624" s="261" t="s">
        <v>8448</v>
      </c>
      <c r="O1624" s="259"/>
    </row>
    <row r="1625" spans="1:15" x14ac:dyDescent="0.3">
      <c r="A1625" s="259" t="s">
        <v>333</v>
      </c>
      <c r="B1625" s="261" t="s">
        <v>1093</v>
      </c>
      <c r="C1625" s="261" t="s">
        <v>7700</v>
      </c>
      <c r="D1625" s="261" t="s">
        <v>11</v>
      </c>
      <c r="E1625" s="261" t="s">
        <v>10</v>
      </c>
      <c r="F1625" s="259" t="s">
        <v>1058</v>
      </c>
      <c r="G1625" s="259" t="s">
        <v>1092</v>
      </c>
      <c r="H1625" s="259" t="s">
        <v>6</v>
      </c>
      <c r="I1625" s="259" t="s">
        <v>1094</v>
      </c>
      <c r="J1625" s="259" t="s">
        <v>248</v>
      </c>
      <c r="K1625" s="259" t="s">
        <v>5</v>
      </c>
      <c r="L1625" s="259" t="s">
        <v>5861</v>
      </c>
      <c r="M1625" s="259" t="s">
        <v>5874</v>
      </c>
      <c r="N1625" s="261" t="s">
        <v>8448</v>
      </c>
      <c r="O1625" s="259"/>
    </row>
    <row r="1626" spans="1:15" x14ac:dyDescent="0.3">
      <c r="A1626" s="259" t="s">
        <v>333</v>
      </c>
      <c r="B1626" s="261" t="s">
        <v>911</v>
      </c>
      <c r="C1626" s="261" t="s">
        <v>67</v>
      </c>
      <c r="D1626" s="261" t="s">
        <v>11</v>
      </c>
      <c r="E1626" s="261" t="s">
        <v>10</v>
      </c>
      <c r="F1626" s="259" t="s">
        <v>849</v>
      </c>
      <c r="G1626" s="259" t="s">
        <v>910</v>
      </c>
      <c r="H1626" s="259" t="s">
        <v>6</v>
      </c>
      <c r="I1626" s="259" t="s">
        <v>912</v>
      </c>
      <c r="J1626" s="259" t="s">
        <v>248</v>
      </c>
      <c r="K1626" s="259" t="s">
        <v>5</v>
      </c>
      <c r="L1626" s="259" t="s">
        <v>5861</v>
      </c>
      <c r="M1626" s="259" t="s">
        <v>6095</v>
      </c>
      <c r="N1626" s="261" t="s">
        <v>8448</v>
      </c>
      <c r="O1626" s="259"/>
    </row>
    <row r="1627" spans="1:15" x14ac:dyDescent="0.3">
      <c r="A1627" s="259" t="s">
        <v>333</v>
      </c>
      <c r="B1627" s="261" t="s">
        <v>3103</v>
      </c>
      <c r="C1627" s="261" t="s">
        <v>67</v>
      </c>
      <c r="D1627" s="261" t="s">
        <v>11</v>
      </c>
      <c r="E1627" s="261" t="s">
        <v>10</v>
      </c>
      <c r="F1627" s="259" t="s">
        <v>3092</v>
      </c>
      <c r="G1627" s="259" t="s">
        <v>3102</v>
      </c>
      <c r="H1627" s="259" t="s">
        <v>6</v>
      </c>
      <c r="I1627" s="259" t="s">
        <v>3104</v>
      </c>
      <c r="J1627" s="259" t="s">
        <v>248</v>
      </c>
      <c r="K1627" s="259" t="s">
        <v>5</v>
      </c>
      <c r="L1627" s="259" t="s">
        <v>5861</v>
      </c>
      <c r="M1627" s="259" t="s">
        <v>6215</v>
      </c>
      <c r="N1627" s="261" t="s">
        <v>8448</v>
      </c>
      <c r="O1627" s="259"/>
    </row>
    <row r="1628" spans="1:15" x14ac:dyDescent="0.3">
      <c r="A1628" s="259" t="s">
        <v>333</v>
      </c>
      <c r="B1628" s="261" t="s">
        <v>334</v>
      </c>
      <c r="C1628" s="261" t="s">
        <v>7700</v>
      </c>
      <c r="D1628" s="261" t="s">
        <v>11</v>
      </c>
      <c r="E1628" s="261" t="s">
        <v>10</v>
      </c>
      <c r="F1628" s="259" t="s">
        <v>313</v>
      </c>
      <c r="G1628" s="259" t="s">
        <v>332</v>
      </c>
      <c r="H1628" s="259" t="s">
        <v>6</v>
      </c>
      <c r="I1628" s="259" t="s">
        <v>335</v>
      </c>
      <c r="J1628" s="259" t="s">
        <v>248</v>
      </c>
      <c r="K1628" s="259" t="s">
        <v>5</v>
      </c>
      <c r="L1628" s="259" t="s">
        <v>5861</v>
      </c>
      <c r="M1628" s="259" t="s">
        <v>6052</v>
      </c>
      <c r="N1628" s="261" t="s">
        <v>8448</v>
      </c>
      <c r="O1628" s="259"/>
    </row>
    <row r="1629" spans="1:15" x14ac:dyDescent="0.3">
      <c r="A1629" s="259" t="s">
        <v>333</v>
      </c>
      <c r="B1629" s="261" t="s">
        <v>2458</v>
      </c>
      <c r="C1629" s="261" t="s">
        <v>7700</v>
      </c>
      <c r="D1629" s="261" t="s">
        <v>11</v>
      </c>
      <c r="E1629" s="261" t="s">
        <v>10</v>
      </c>
      <c r="F1629" s="259" t="s">
        <v>2419</v>
      </c>
      <c r="G1629" s="259" t="s">
        <v>2457</v>
      </c>
      <c r="H1629" s="259" t="s">
        <v>6</v>
      </c>
      <c r="I1629" s="259" t="s">
        <v>2459</v>
      </c>
      <c r="J1629" s="259" t="s">
        <v>248</v>
      </c>
      <c r="K1629" s="259" t="s">
        <v>5</v>
      </c>
      <c r="L1629" s="259" t="s">
        <v>5861</v>
      </c>
      <c r="M1629" s="259" t="s">
        <v>8090</v>
      </c>
      <c r="N1629" s="261" t="s">
        <v>8448</v>
      </c>
      <c r="O1629" s="259"/>
    </row>
    <row r="1630" spans="1:15" x14ac:dyDescent="0.3">
      <c r="A1630" s="259" t="s">
        <v>333</v>
      </c>
      <c r="B1630" s="261" t="s">
        <v>2944</v>
      </c>
      <c r="C1630" s="261" t="s">
        <v>7700</v>
      </c>
      <c r="D1630" s="261" t="s">
        <v>11</v>
      </c>
      <c r="E1630" s="261" t="s">
        <v>10</v>
      </c>
      <c r="F1630" s="259" t="s">
        <v>2884</v>
      </c>
      <c r="G1630" s="259" t="s">
        <v>2943</v>
      </c>
      <c r="H1630" s="259" t="s">
        <v>6</v>
      </c>
      <c r="I1630" s="259" t="s">
        <v>2945</v>
      </c>
      <c r="J1630" s="259" t="s">
        <v>248</v>
      </c>
      <c r="K1630" s="259" t="s">
        <v>5</v>
      </c>
      <c r="L1630" s="259" t="s">
        <v>5861</v>
      </c>
      <c r="M1630" s="259" t="s">
        <v>8109</v>
      </c>
      <c r="N1630" s="261" t="s">
        <v>8448</v>
      </c>
      <c r="O1630" s="259"/>
    </row>
    <row r="1631" spans="1:15" x14ac:dyDescent="0.3">
      <c r="A1631" s="259" t="s">
        <v>333</v>
      </c>
      <c r="B1631" s="261" t="s">
        <v>933</v>
      </c>
      <c r="C1631" s="261" t="s">
        <v>67</v>
      </c>
      <c r="D1631" s="261" t="s">
        <v>11</v>
      </c>
      <c r="E1631" s="261" t="s">
        <v>10</v>
      </c>
      <c r="F1631" s="259" t="s">
        <v>913</v>
      </c>
      <c r="G1631" s="259" t="s">
        <v>932</v>
      </c>
      <c r="H1631" s="259" t="s">
        <v>6</v>
      </c>
      <c r="I1631" s="259" t="s">
        <v>934</v>
      </c>
      <c r="J1631" s="259" t="s">
        <v>248</v>
      </c>
      <c r="K1631" s="259" t="s">
        <v>5</v>
      </c>
      <c r="L1631" s="259" t="s">
        <v>5861</v>
      </c>
      <c r="M1631" s="259" t="s">
        <v>6098</v>
      </c>
      <c r="N1631" s="261" t="s">
        <v>8448</v>
      </c>
      <c r="O1631" s="259"/>
    </row>
    <row r="1632" spans="1:15" x14ac:dyDescent="0.3">
      <c r="A1632" s="259" t="s">
        <v>333</v>
      </c>
      <c r="B1632" s="261" t="s">
        <v>2953</v>
      </c>
      <c r="C1632" s="261" t="s">
        <v>7700</v>
      </c>
      <c r="D1632" s="261" t="s">
        <v>11</v>
      </c>
      <c r="E1632" s="261" t="s">
        <v>10</v>
      </c>
      <c r="F1632" s="259" t="s">
        <v>2884</v>
      </c>
      <c r="G1632" s="259" t="s">
        <v>2952</v>
      </c>
      <c r="H1632" s="259" t="s">
        <v>6</v>
      </c>
      <c r="I1632" s="259" t="s">
        <v>2954</v>
      </c>
      <c r="J1632" s="259" t="s">
        <v>248</v>
      </c>
      <c r="K1632" s="259" t="s">
        <v>5</v>
      </c>
      <c r="L1632" s="259" t="s">
        <v>5861</v>
      </c>
      <c r="M1632" s="259" t="s">
        <v>8531</v>
      </c>
      <c r="N1632" s="261" t="s">
        <v>8448</v>
      </c>
      <c r="O1632" s="259"/>
    </row>
    <row r="1633" spans="1:15" x14ac:dyDescent="0.3">
      <c r="A1633" s="259" t="s">
        <v>191</v>
      </c>
      <c r="B1633" s="261" t="s">
        <v>1855</v>
      </c>
      <c r="C1633" s="261" t="s">
        <v>67</v>
      </c>
      <c r="D1633" s="261" t="s">
        <v>11</v>
      </c>
      <c r="E1633" s="261" t="s">
        <v>836</v>
      </c>
      <c r="F1633" s="259" t="s">
        <v>1717</v>
      </c>
      <c r="G1633" s="259" t="s">
        <v>1854</v>
      </c>
      <c r="H1633" s="259" t="s">
        <v>6</v>
      </c>
      <c r="I1633" s="259" t="s">
        <v>1856</v>
      </c>
      <c r="J1633" s="259" t="s">
        <v>193</v>
      </c>
      <c r="K1633" s="259" t="s">
        <v>5</v>
      </c>
      <c r="L1633" s="259" t="s">
        <v>8087</v>
      </c>
      <c r="M1633" s="259" t="s">
        <v>8179</v>
      </c>
      <c r="N1633" s="261" t="s">
        <v>8448</v>
      </c>
      <c r="O1633" s="259"/>
    </row>
    <row r="1634" spans="1:15" x14ac:dyDescent="0.3">
      <c r="A1634" s="259" t="s">
        <v>191</v>
      </c>
      <c r="B1634" s="261" t="s">
        <v>1858</v>
      </c>
      <c r="C1634" s="261" t="s">
        <v>67</v>
      </c>
      <c r="D1634" s="261" t="s">
        <v>11</v>
      </c>
      <c r="E1634" s="261" t="s">
        <v>836</v>
      </c>
      <c r="F1634" s="259" t="s">
        <v>1717</v>
      </c>
      <c r="G1634" s="259" t="s">
        <v>1857</v>
      </c>
      <c r="H1634" s="259" t="s">
        <v>6</v>
      </c>
      <c r="I1634" s="259" t="s">
        <v>1859</v>
      </c>
      <c r="J1634" s="259" t="s">
        <v>193</v>
      </c>
      <c r="K1634" s="259" t="s">
        <v>5</v>
      </c>
      <c r="L1634" s="259" t="s">
        <v>8087</v>
      </c>
      <c r="M1634" s="259" t="s">
        <v>8179</v>
      </c>
      <c r="N1634" s="261" t="s">
        <v>8448</v>
      </c>
      <c r="O1634" s="259"/>
    </row>
    <row r="1635" spans="1:15" x14ac:dyDescent="0.3">
      <c r="A1635" s="259" t="s">
        <v>191</v>
      </c>
      <c r="B1635" s="261" t="s">
        <v>1861</v>
      </c>
      <c r="C1635" s="261" t="s">
        <v>67</v>
      </c>
      <c r="D1635" s="261" t="s">
        <v>11</v>
      </c>
      <c r="E1635" s="261" t="s">
        <v>836</v>
      </c>
      <c r="F1635" s="259" t="s">
        <v>1717</v>
      </c>
      <c r="G1635" s="259" t="s">
        <v>1860</v>
      </c>
      <c r="H1635" s="259" t="s">
        <v>6</v>
      </c>
      <c r="I1635" s="259" t="s">
        <v>1862</v>
      </c>
      <c r="J1635" s="259" t="s">
        <v>193</v>
      </c>
      <c r="K1635" s="259" t="s">
        <v>5</v>
      </c>
      <c r="L1635" s="259" t="s">
        <v>8087</v>
      </c>
      <c r="M1635" s="259" t="s">
        <v>8090</v>
      </c>
      <c r="N1635" s="261" t="s">
        <v>8448</v>
      </c>
      <c r="O1635" s="259"/>
    </row>
    <row r="1636" spans="1:15" x14ac:dyDescent="0.3">
      <c r="A1636" s="259" t="s">
        <v>191</v>
      </c>
      <c r="B1636" s="261" t="s">
        <v>1865</v>
      </c>
      <c r="C1636" s="261" t="s">
        <v>67</v>
      </c>
      <c r="D1636" s="261" t="s">
        <v>11</v>
      </c>
      <c r="E1636" s="261" t="s">
        <v>10</v>
      </c>
      <c r="F1636" s="259" t="s">
        <v>1863</v>
      </c>
      <c r="G1636" s="259" t="s">
        <v>1864</v>
      </c>
      <c r="H1636" s="259" t="s">
        <v>6</v>
      </c>
      <c r="I1636" s="259" t="s">
        <v>1866</v>
      </c>
      <c r="J1636" s="259" t="s">
        <v>193</v>
      </c>
      <c r="K1636" s="259" t="s">
        <v>5</v>
      </c>
      <c r="L1636" s="259" t="s">
        <v>8087</v>
      </c>
      <c r="M1636" s="259" t="s">
        <v>8090</v>
      </c>
      <c r="N1636" s="261" t="s">
        <v>8448</v>
      </c>
      <c r="O1636" s="259"/>
    </row>
    <row r="1637" spans="1:15" x14ac:dyDescent="0.3">
      <c r="A1637" s="259" t="s">
        <v>191</v>
      </c>
      <c r="B1637" s="261" t="s">
        <v>1985</v>
      </c>
      <c r="C1637" s="261" t="s">
        <v>67</v>
      </c>
      <c r="D1637" s="261" t="s">
        <v>11</v>
      </c>
      <c r="E1637" s="261" t="s">
        <v>10</v>
      </c>
      <c r="F1637" s="259" t="s">
        <v>1863</v>
      </c>
      <c r="G1637" s="259" t="s">
        <v>1984</v>
      </c>
      <c r="H1637" s="259" t="s">
        <v>6</v>
      </c>
      <c r="I1637" s="259" t="s">
        <v>1841</v>
      </c>
      <c r="J1637" s="259" t="s">
        <v>193</v>
      </c>
      <c r="K1637" s="259" t="s">
        <v>5</v>
      </c>
      <c r="L1637" s="259" t="s">
        <v>8087</v>
      </c>
      <c r="M1637" s="259" t="s">
        <v>8090</v>
      </c>
      <c r="N1637" s="261" t="s">
        <v>8448</v>
      </c>
      <c r="O1637" s="259"/>
    </row>
    <row r="1638" spans="1:15" x14ac:dyDescent="0.3">
      <c r="A1638" s="259" t="s">
        <v>191</v>
      </c>
      <c r="B1638" s="261" t="s">
        <v>1868</v>
      </c>
      <c r="C1638" s="261" t="s">
        <v>67</v>
      </c>
      <c r="D1638" s="261" t="s">
        <v>11</v>
      </c>
      <c r="E1638" s="261" t="s">
        <v>836</v>
      </c>
      <c r="F1638" s="259" t="s">
        <v>1863</v>
      </c>
      <c r="G1638" s="259" t="s">
        <v>1867</v>
      </c>
      <c r="H1638" s="259" t="s">
        <v>6</v>
      </c>
      <c r="I1638" s="259" t="s">
        <v>1869</v>
      </c>
      <c r="J1638" s="259" t="s">
        <v>193</v>
      </c>
      <c r="K1638" s="259" t="s">
        <v>5</v>
      </c>
      <c r="L1638" s="259" t="s">
        <v>8087</v>
      </c>
      <c r="M1638" s="259" t="s">
        <v>8179</v>
      </c>
      <c r="N1638" s="261" t="s">
        <v>8448</v>
      </c>
      <c r="O1638" s="259"/>
    </row>
    <row r="1639" spans="1:15" x14ac:dyDescent="0.3">
      <c r="A1639" s="259" t="s">
        <v>191</v>
      </c>
      <c r="B1639" s="261" t="s">
        <v>1871</v>
      </c>
      <c r="C1639" s="261" t="s">
        <v>67</v>
      </c>
      <c r="D1639" s="261" t="s">
        <v>11</v>
      </c>
      <c r="E1639" s="261" t="s">
        <v>836</v>
      </c>
      <c r="F1639" s="259" t="s">
        <v>1863</v>
      </c>
      <c r="G1639" s="259" t="s">
        <v>1870</v>
      </c>
      <c r="H1639" s="259" t="s">
        <v>6</v>
      </c>
      <c r="I1639" s="259" t="s">
        <v>1872</v>
      </c>
      <c r="J1639" s="259" t="s">
        <v>193</v>
      </c>
      <c r="K1639" s="259" t="s">
        <v>5</v>
      </c>
      <c r="L1639" s="259" t="s">
        <v>8087</v>
      </c>
      <c r="M1639" s="259" t="s">
        <v>8179</v>
      </c>
      <c r="N1639" s="261" t="s">
        <v>8448</v>
      </c>
      <c r="O1639" s="259"/>
    </row>
    <row r="1640" spans="1:15" x14ac:dyDescent="0.3">
      <c r="A1640" s="259" t="s">
        <v>191</v>
      </c>
      <c r="B1640" s="261" t="s">
        <v>1874</v>
      </c>
      <c r="C1640" s="261" t="s">
        <v>67</v>
      </c>
      <c r="D1640" s="261" t="s">
        <v>11</v>
      </c>
      <c r="E1640" s="261" t="s">
        <v>836</v>
      </c>
      <c r="F1640" s="259" t="s">
        <v>1863</v>
      </c>
      <c r="G1640" s="259" t="s">
        <v>1873</v>
      </c>
      <c r="H1640" s="259" t="s">
        <v>6</v>
      </c>
      <c r="I1640" s="259" t="s">
        <v>1875</v>
      </c>
      <c r="J1640" s="259" t="s">
        <v>193</v>
      </c>
      <c r="K1640" s="259" t="s">
        <v>5</v>
      </c>
      <c r="L1640" s="259" t="s">
        <v>8087</v>
      </c>
      <c r="M1640" s="259" t="s">
        <v>8090</v>
      </c>
      <c r="N1640" s="261" t="s">
        <v>8448</v>
      </c>
      <c r="O1640" s="259"/>
    </row>
    <row r="1641" spans="1:15" x14ac:dyDescent="0.3">
      <c r="A1641" s="259" t="s">
        <v>191</v>
      </c>
      <c r="B1641" s="261" t="s">
        <v>1987</v>
      </c>
      <c r="C1641" s="261" t="s">
        <v>67</v>
      </c>
      <c r="D1641" s="261" t="s">
        <v>11</v>
      </c>
      <c r="E1641" s="261" t="s">
        <v>10</v>
      </c>
      <c r="F1641" s="259" t="s">
        <v>1863</v>
      </c>
      <c r="G1641" s="259" t="s">
        <v>1986</v>
      </c>
      <c r="H1641" s="259" t="s">
        <v>6</v>
      </c>
      <c r="I1641" s="259" t="s">
        <v>1988</v>
      </c>
      <c r="J1641" s="259" t="s">
        <v>193</v>
      </c>
      <c r="K1641" s="259" t="s">
        <v>5</v>
      </c>
      <c r="L1641" s="259" t="s">
        <v>8087</v>
      </c>
      <c r="M1641" s="259" t="s">
        <v>6178</v>
      </c>
      <c r="N1641" s="261" t="s">
        <v>8448</v>
      </c>
      <c r="O1641" s="259"/>
    </row>
    <row r="1642" spans="1:15" x14ac:dyDescent="0.3">
      <c r="A1642" s="259" t="s">
        <v>191</v>
      </c>
      <c r="B1642" s="261" t="s">
        <v>1877</v>
      </c>
      <c r="C1642" s="261" t="s">
        <v>67</v>
      </c>
      <c r="D1642" s="261" t="s">
        <v>11</v>
      </c>
      <c r="E1642" s="261" t="s">
        <v>10</v>
      </c>
      <c r="F1642" s="259" t="s">
        <v>1863</v>
      </c>
      <c r="G1642" s="259" t="s">
        <v>1876</v>
      </c>
      <c r="H1642" s="259" t="s">
        <v>6</v>
      </c>
      <c r="I1642" s="259" t="s">
        <v>1878</v>
      </c>
      <c r="J1642" s="259" t="s">
        <v>193</v>
      </c>
      <c r="K1642" s="259" t="s">
        <v>5</v>
      </c>
      <c r="L1642" s="259" t="s">
        <v>8087</v>
      </c>
      <c r="M1642" s="259" t="s">
        <v>8090</v>
      </c>
      <c r="N1642" s="261" t="s">
        <v>8448</v>
      </c>
      <c r="O1642" s="259"/>
    </row>
    <row r="1643" spans="1:15" x14ac:dyDescent="0.3">
      <c r="A1643" s="259" t="s">
        <v>191</v>
      </c>
      <c r="B1643" s="261" t="s">
        <v>1880</v>
      </c>
      <c r="C1643" s="261" t="s">
        <v>67</v>
      </c>
      <c r="D1643" s="261" t="s">
        <v>11</v>
      </c>
      <c r="E1643" s="261" t="s">
        <v>10</v>
      </c>
      <c r="F1643" s="259" t="s">
        <v>1863</v>
      </c>
      <c r="G1643" s="259" t="s">
        <v>1879</v>
      </c>
      <c r="H1643" s="259" t="s">
        <v>6</v>
      </c>
      <c r="I1643" s="259" t="s">
        <v>1881</v>
      </c>
      <c r="J1643" s="259" t="s">
        <v>193</v>
      </c>
      <c r="K1643" s="259" t="s">
        <v>5</v>
      </c>
      <c r="L1643" s="259" t="s">
        <v>8087</v>
      </c>
      <c r="M1643" s="259" t="s">
        <v>5874</v>
      </c>
      <c r="N1643" s="261" t="s">
        <v>8448</v>
      </c>
      <c r="O1643" s="259"/>
    </row>
    <row r="1644" spans="1:15" x14ac:dyDescent="0.3">
      <c r="A1644" s="259" t="s">
        <v>191</v>
      </c>
      <c r="B1644" s="261" t="s">
        <v>1883</v>
      </c>
      <c r="C1644" s="261" t="s">
        <v>67</v>
      </c>
      <c r="D1644" s="261" t="s">
        <v>11</v>
      </c>
      <c r="E1644" s="261" t="s">
        <v>10</v>
      </c>
      <c r="F1644" s="259" t="s">
        <v>1863</v>
      </c>
      <c r="G1644" s="259" t="s">
        <v>1882</v>
      </c>
      <c r="H1644" s="259" t="s">
        <v>6</v>
      </c>
      <c r="I1644" s="259" t="s">
        <v>1884</v>
      </c>
      <c r="J1644" s="259" t="s">
        <v>193</v>
      </c>
      <c r="K1644" s="259" t="s">
        <v>5</v>
      </c>
      <c r="L1644" s="259" t="s">
        <v>8087</v>
      </c>
      <c r="M1644" s="259" t="s">
        <v>8090</v>
      </c>
      <c r="N1644" s="261" t="s">
        <v>8448</v>
      </c>
      <c r="O1644" s="259"/>
    </row>
    <row r="1645" spans="1:15" x14ac:dyDescent="0.3">
      <c r="A1645" s="259" t="s">
        <v>191</v>
      </c>
      <c r="B1645" s="261" t="s">
        <v>1886</v>
      </c>
      <c r="C1645" s="261" t="s">
        <v>67</v>
      </c>
      <c r="D1645" s="261" t="s">
        <v>11</v>
      </c>
      <c r="E1645" s="261" t="s">
        <v>10</v>
      </c>
      <c r="F1645" s="259" t="s">
        <v>1863</v>
      </c>
      <c r="G1645" s="259" t="s">
        <v>1885</v>
      </c>
      <c r="H1645" s="259" t="s">
        <v>6</v>
      </c>
      <c r="I1645" s="259" t="s">
        <v>1887</v>
      </c>
      <c r="J1645" s="259" t="s">
        <v>193</v>
      </c>
      <c r="K1645" s="259" t="s">
        <v>5</v>
      </c>
      <c r="L1645" s="259" t="s">
        <v>8087</v>
      </c>
      <c r="M1645" s="259" t="s">
        <v>8179</v>
      </c>
      <c r="N1645" s="261" t="s">
        <v>8448</v>
      </c>
      <c r="O1645" s="259"/>
    </row>
    <row r="1646" spans="1:15" x14ac:dyDescent="0.3">
      <c r="A1646" s="259" t="s">
        <v>191</v>
      </c>
      <c r="B1646" s="261" t="s">
        <v>1889</v>
      </c>
      <c r="C1646" s="261" t="s">
        <v>67</v>
      </c>
      <c r="D1646" s="261" t="s">
        <v>11</v>
      </c>
      <c r="E1646" s="261" t="s">
        <v>10</v>
      </c>
      <c r="F1646" s="259" t="s">
        <v>1863</v>
      </c>
      <c r="G1646" s="259" t="s">
        <v>1888</v>
      </c>
      <c r="H1646" s="259" t="s">
        <v>6</v>
      </c>
      <c r="I1646" s="259" t="s">
        <v>1890</v>
      </c>
      <c r="J1646" s="259" t="s">
        <v>193</v>
      </c>
      <c r="K1646" s="259" t="s">
        <v>5</v>
      </c>
      <c r="L1646" s="259" t="s">
        <v>8087</v>
      </c>
      <c r="M1646" s="259" t="s">
        <v>8090</v>
      </c>
      <c r="N1646" s="261" t="s">
        <v>8448</v>
      </c>
      <c r="O1646" s="259"/>
    </row>
    <row r="1647" spans="1:15" x14ac:dyDescent="0.3">
      <c r="A1647" s="259" t="s">
        <v>191</v>
      </c>
      <c r="B1647" s="261" t="s">
        <v>1990</v>
      </c>
      <c r="C1647" s="261" t="s">
        <v>67</v>
      </c>
      <c r="D1647" s="261" t="s">
        <v>11</v>
      </c>
      <c r="E1647" s="261" t="s">
        <v>10</v>
      </c>
      <c r="F1647" s="259" t="s">
        <v>1863</v>
      </c>
      <c r="G1647" s="259" t="s">
        <v>1989</v>
      </c>
      <c r="H1647" s="259" t="s">
        <v>6</v>
      </c>
      <c r="I1647" s="259" t="s">
        <v>1991</v>
      </c>
      <c r="J1647" s="259" t="s">
        <v>193</v>
      </c>
      <c r="K1647" s="259" t="s">
        <v>5</v>
      </c>
      <c r="L1647" s="259" t="s">
        <v>8087</v>
      </c>
      <c r="M1647" s="259" t="s">
        <v>8090</v>
      </c>
      <c r="N1647" s="261" t="s">
        <v>8448</v>
      </c>
      <c r="O1647" s="259"/>
    </row>
    <row r="1648" spans="1:15" x14ac:dyDescent="0.3">
      <c r="A1648" s="259" t="s">
        <v>191</v>
      </c>
      <c r="B1648" s="261" t="s">
        <v>1892</v>
      </c>
      <c r="C1648" s="261" t="s">
        <v>67</v>
      </c>
      <c r="D1648" s="261" t="s">
        <v>11</v>
      </c>
      <c r="E1648" s="261" t="s">
        <v>836</v>
      </c>
      <c r="F1648" s="259" t="s">
        <v>1863</v>
      </c>
      <c r="G1648" s="259" t="s">
        <v>1891</v>
      </c>
      <c r="H1648" s="259" t="s">
        <v>6</v>
      </c>
      <c r="I1648" s="259" t="s">
        <v>1893</v>
      </c>
      <c r="J1648" s="259" t="s">
        <v>193</v>
      </c>
      <c r="K1648" s="259" t="s">
        <v>5</v>
      </c>
      <c r="L1648" s="259" t="s">
        <v>8087</v>
      </c>
      <c r="M1648" s="259" t="s">
        <v>8109</v>
      </c>
      <c r="N1648" s="261" t="s">
        <v>8448</v>
      </c>
      <c r="O1648" s="259"/>
    </row>
    <row r="1649" spans="1:15" x14ac:dyDescent="0.3">
      <c r="A1649" s="259" t="s">
        <v>191</v>
      </c>
      <c r="B1649" s="261" t="s">
        <v>1993</v>
      </c>
      <c r="C1649" s="261" t="s">
        <v>67</v>
      </c>
      <c r="D1649" s="261" t="s">
        <v>11</v>
      </c>
      <c r="E1649" s="261" t="s">
        <v>836</v>
      </c>
      <c r="F1649" s="259" t="s">
        <v>1863</v>
      </c>
      <c r="G1649" s="259" t="s">
        <v>1992</v>
      </c>
      <c r="H1649" s="259" t="s">
        <v>6</v>
      </c>
      <c r="I1649" s="259" t="s">
        <v>1994</v>
      </c>
      <c r="J1649" s="259" t="s">
        <v>193</v>
      </c>
      <c r="K1649" s="259" t="s">
        <v>5</v>
      </c>
      <c r="L1649" s="259" t="s">
        <v>8087</v>
      </c>
      <c r="M1649" s="259" t="s">
        <v>6104</v>
      </c>
      <c r="N1649" s="261" t="s">
        <v>8448</v>
      </c>
      <c r="O1649" s="259"/>
    </row>
    <row r="1650" spans="1:15" x14ac:dyDescent="0.3">
      <c r="A1650" s="259" t="s">
        <v>191</v>
      </c>
      <c r="B1650" s="261" t="s">
        <v>1895</v>
      </c>
      <c r="C1650" s="261" t="s">
        <v>67</v>
      </c>
      <c r="D1650" s="261" t="s">
        <v>11</v>
      </c>
      <c r="E1650" s="261" t="s">
        <v>836</v>
      </c>
      <c r="F1650" s="259" t="s">
        <v>1863</v>
      </c>
      <c r="G1650" s="259" t="s">
        <v>1894</v>
      </c>
      <c r="H1650" s="259" t="s">
        <v>6</v>
      </c>
      <c r="I1650" s="259" t="s">
        <v>1896</v>
      </c>
      <c r="J1650" s="259" t="s">
        <v>193</v>
      </c>
      <c r="K1650" s="259" t="s">
        <v>5</v>
      </c>
      <c r="L1650" s="259" t="s">
        <v>8087</v>
      </c>
      <c r="M1650" s="259" t="s">
        <v>8090</v>
      </c>
      <c r="N1650" s="261" t="s">
        <v>8448</v>
      </c>
      <c r="O1650" s="259"/>
    </row>
    <row r="1651" spans="1:15" x14ac:dyDescent="0.3">
      <c r="A1651" s="259" t="s">
        <v>191</v>
      </c>
      <c r="B1651" s="261" t="s">
        <v>1898</v>
      </c>
      <c r="C1651" s="261" t="s">
        <v>67</v>
      </c>
      <c r="D1651" s="261" t="s">
        <v>11</v>
      </c>
      <c r="E1651" s="261" t="s">
        <v>10</v>
      </c>
      <c r="F1651" s="259" t="s">
        <v>1863</v>
      </c>
      <c r="G1651" s="259" t="s">
        <v>1897</v>
      </c>
      <c r="H1651" s="259" t="s">
        <v>6</v>
      </c>
      <c r="I1651" s="259" t="s">
        <v>1899</v>
      </c>
      <c r="J1651" s="259" t="s">
        <v>193</v>
      </c>
      <c r="K1651" s="259" t="s">
        <v>5</v>
      </c>
      <c r="L1651" s="259" t="s">
        <v>8087</v>
      </c>
      <c r="M1651" s="259" t="s">
        <v>5874</v>
      </c>
      <c r="N1651" s="261" t="s">
        <v>8448</v>
      </c>
      <c r="O1651" s="259"/>
    </row>
    <row r="1652" spans="1:15" x14ac:dyDescent="0.3">
      <c r="A1652" s="259" t="s">
        <v>191</v>
      </c>
      <c r="B1652" s="261" t="s">
        <v>1901</v>
      </c>
      <c r="C1652" s="261" t="s">
        <v>67</v>
      </c>
      <c r="D1652" s="261" t="s">
        <v>11</v>
      </c>
      <c r="E1652" s="261" t="s">
        <v>836</v>
      </c>
      <c r="F1652" s="259" t="s">
        <v>1863</v>
      </c>
      <c r="G1652" s="259" t="s">
        <v>1900</v>
      </c>
      <c r="H1652" s="259" t="s">
        <v>6</v>
      </c>
      <c r="I1652" s="259" t="s">
        <v>1902</v>
      </c>
      <c r="J1652" s="259" t="s">
        <v>193</v>
      </c>
      <c r="K1652" s="259" t="s">
        <v>5</v>
      </c>
      <c r="L1652" s="259" t="s">
        <v>8087</v>
      </c>
      <c r="M1652" s="259" t="s">
        <v>8090</v>
      </c>
      <c r="N1652" s="261" t="s">
        <v>8448</v>
      </c>
      <c r="O1652" s="259"/>
    </row>
    <row r="1653" spans="1:15" x14ac:dyDescent="0.3">
      <c r="A1653" s="259" t="s">
        <v>191</v>
      </c>
      <c r="B1653" s="261" t="s">
        <v>1904</v>
      </c>
      <c r="C1653" s="261" t="s">
        <v>67</v>
      </c>
      <c r="D1653" s="261" t="s">
        <v>11</v>
      </c>
      <c r="E1653" s="261" t="s">
        <v>836</v>
      </c>
      <c r="F1653" s="259" t="s">
        <v>1863</v>
      </c>
      <c r="G1653" s="259" t="s">
        <v>1903</v>
      </c>
      <c r="H1653" s="259" t="s">
        <v>6</v>
      </c>
      <c r="I1653" s="259" t="s">
        <v>1905</v>
      </c>
      <c r="J1653" s="259" t="s">
        <v>193</v>
      </c>
      <c r="K1653" s="259" t="s">
        <v>5</v>
      </c>
      <c r="L1653" s="259" t="s">
        <v>8087</v>
      </c>
      <c r="M1653" s="259" t="s">
        <v>8177</v>
      </c>
      <c r="N1653" s="261" t="s">
        <v>8448</v>
      </c>
      <c r="O1653" s="259"/>
    </row>
    <row r="1654" spans="1:15" x14ac:dyDescent="0.3">
      <c r="A1654" s="259" t="s">
        <v>191</v>
      </c>
      <c r="B1654" s="261" t="s">
        <v>1907</v>
      </c>
      <c r="C1654" s="261" t="s">
        <v>67</v>
      </c>
      <c r="D1654" s="261" t="s">
        <v>11</v>
      </c>
      <c r="E1654" s="261" t="s">
        <v>836</v>
      </c>
      <c r="F1654" s="259" t="s">
        <v>1863</v>
      </c>
      <c r="G1654" s="259" t="s">
        <v>1906</v>
      </c>
      <c r="H1654" s="259" t="s">
        <v>6</v>
      </c>
      <c r="I1654" s="259" t="s">
        <v>1908</v>
      </c>
      <c r="J1654" s="259" t="s">
        <v>193</v>
      </c>
      <c r="K1654" s="259" t="s">
        <v>5</v>
      </c>
      <c r="L1654" s="259" t="s">
        <v>8087</v>
      </c>
      <c r="M1654" s="259" t="s">
        <v>8090</v>
      </c>
      <c r="N1654" s="261" t="s">
        <v>8448</v>
      </c>
      <c r="O1654" s="259"/>
    </row>
    <row r="1655" spans="1:15" x14ac:dyDescent="0.3">
      <c r="A1655" s="259" t="s">
        <v>191</v>
      </c>
      <c r="B1655" s="261" t="s">
        <v>1910</v>
      </c>
      <c r="C1655" s="261" t="s">
        <v>67</v>
      </c>
      <c r="D1655" s="261" t="s">
        <v>11</v>
      </c>
      <c r="E1655" s="261" t="s">
        <v>836</v>
      </c>
      <c r="F1655" s="259" t="s">
        <v>1863</v>
      </c>
      <c r="G1655" s="259" t="s">
        <v>1909</v>
      </c>
      <c r="H1655" s="259" t="s">
        <v>6</v>
      </c>
      <c r="I1655" s="259" t="s">
        <v>1911</v>
      </c>
      <c r="J1655" s="259" t="s">
        <v>193</v>
      </c>
      <c r="K1655" s="259" t="s">
        <v>5</v>
      </c>
      <c r="L1655" s="259" t="s">
        <v>8087</v>
      </c>
      <c r="M1655" s="259" t="s">
        <v>8090</v>
      </c>
      <c r="N1655" s="261" t="s">
        <v>8448</v>
      </c>
      <c r="O1655" s="259"/>
    </row>
    <row r="1656" spans="1:15" x14ac:dyDescent="0.3">
      <c r="A1656" s="259" t="s">
        <v>191</v>
      </c>
      <c r="B1656" s="261" t="s">
        <v>1913</v>
      </c>
      <c r="C1656" s="261" t="s">
        <v>67</v>
      </c>
      <c r="D1656" s="261" t="s">
        <v>11</v>
      </c>
      <c r="E1656" s="261" t="s">
        <v>836</v>
      </c>
      <c r="F1656" s="259" t="s">
        <v>1863</v>
      </c>
      <c r="G1656" s="259" t="s">
        <v>1912</v>
      </c>
      <c r="H1656" s="259" t="s">
        <v>6</v>
      </c>
      <c r="I1656" s="259" t="s">
        <v>1914</v>
      </c>
      <c r="J1656" s="259" t="s">
        <v>193</v>
      </c>
      <c r="K1656" s="259" t="s">
        <v>5</v>
      </c>
      <c r="L1656" s="259" t="s">
        <v>8087</v>
      </c>
      <c r="M1656" s="259" t="s">
        <v>8090</v>
      </c>
      <c r="N1656" s="261" t="s">
        <v>8448</v>
      </c>
      <c r="O1656" s="259"/>
    </row>
    <row r="1657" spans="1:15" x14ac:dyDescent="0.3">
      <c r="A1657" s="259" t="s">
        <v>191</v>
      </c>
      <c r="B1657" s="261" t="s">
        <v>1916</v>
      </c>
      <c r="C1657" s="261" t="s">
        <v>67</v>
      </c>
      <c r="D1657" s="261" t="s">
        <v>11</v>
      </c>
      <c r="E1657" s="261" t="s">
        <v>836</v>
      </c>
      <c r="F1657" s="259" t="s">
        <v>1863</v>
      </c>
      <c r="G1657" s="259" t="s">
        <v>1915</v>
      </c>
      <c r="H1657" s="259" t="s">
        <v>6</v>
      </c>
      <c r="I1657" s="259" t="s">
        <v>1917</v>
      </c>
      <c r="J1657" s="259" t="s">
        <v>193</v>
      </c>
      <c r="K1657" s="259" t="s">
        <v>5</v>
      </c>
      <c r="L1657" s="259" t="s">
        <v>8087</v>
      </c>
      <c r="M1657" s="259" t="s">
        <v>8090</v>
      </c>
      <c r="N1657" s="261" t="s">
        <v>8448</v>
      </c>
      <c r="O1657" s="259"/>
    </row>
    <row r="1658" spans="1:15" x14ac:dyDescent="0.3">
      <c r="A1658" s="259" t="s">
        <v>191</v>
      </c>
      <c r="B1658" s="261" t="s">
        <v>1922</v>
      </c>
      <c r="C1658" s="261" t="s">
        <v>67</v>
      </c>
      <c r="D1658" s="261" t="s">
        <v>11</v>
      </c>
      <c r="E1658" s="261" t="s">
        <v>836</v>
      </c>
      <c r="F1658" s="259" t="s">
        <v>1863</v>
      </c>
      <c r="G1658" s="259" t="s">
        <v>1921</v>
      </c>
      <c r="H1658" s="259" t="s">
        <v>6</v>
      </c>
      <c r="I1658" s="259" t="s">
        <v>1923</v>
      </c>
      <c r="J1658" s="259" t="s">
        <v>193</v>
      </c>
      <c r="K1658" s="259" t="s">
        <v>5</v>
      </c>
      <c r="L1658" s="259" t="s">
        <v>8087</v>
      </c>
      <c r="M1658" s="259" t="s">
        <v>8090</v>
      </c>
      <c r="N1658" s="261" t="s">
        <v>8448</v>
      </c>
      <c r="O1658" s="259"/>
    </row>
    <row r="1659" spans="1:15" x14ac:dyDescent="0.3">
      <c r="A1659" s="259" t="s">
        <v>191</v>
      </c>
      <c r="B1659" s="261" t="s">
        <v>1925</v>
      </c>
      <c r="C1659" s="261" t="s">
        <v>67</v>
      </c>
      <c r="D1659" s="261" t="s">
        <v>11</v>
      </c>
      <c r="E1659" s="261" t="s">
        <v>10</v>
      </c>
      <c r="F1659" s="259" t="s">
        <v>1863</v>
      </c>
      <c r="G1659" s="259" t="s">
        <v>1924</v>
      </c>
      <c r="H1659" s="259" t="s">
        <v>6</v>
      </c>
      <c r="I1659" s="259" t="s">
        <v>1926</v>
      </c>
      <c r="J1659" s="259" t="s">
        <v>193</v>
      </c>
      <c r="K1659" s="259" t="s">
        <v>5</v>
      </c>
      <c r="L1659" s="259" t="s">
        <v>8087</v>
      </c>
      <c r="M1659" s="259" t="s">
        <v>8090</v>
      </c>
      <c r="N1659" s="261" t="s">
        <v>8448</v>
      </c>
      <c r="O1659" s="259"/>
    </row>
    <row r="1660" spans="1:15" x14ac:dyDescent="0.3">
      <c r="A1660" s="259" t="s">
        <v>191</v>
      </c>
      <c r="B1660" s="261" t="s">
        <v>1928</v>
      </c>
      <c r="C1660" s="261" t="s">
        <v>67</v>
      </c>
      <c r="D1660" s="261" t="s">
        <v>11</v>
      </c>
      <c r="E1660" s="261" t="s">
        <v>836</v>
      </c>
      <c r="F1660" s="259" t="s">
        <v>1863</v>
      </c>
      <c r="G1660" s="259" t="s">
        <v>1927</v>
      </c>
      <c r="H1660" s="259" t="s">
        <v>6</v>
      </c>
      <c r="I1660" s="259" t="s">
        <v>1929</v>
      </c>
      <c r="J1660" s="259" t="s">
        <v>193</v>
      </c>
      <c r="K1660" s="259" t="s">
        <v>5</v>
      </c>
      <c r="L1660" s="259" t="s">
        <v>8087</v>
      </c>
      <c r="M1660" s="259" t="s">
        <v>8090</v>
      </c>
      <c r="N1660" s="261" t="s">
        <v>8448</v>
      </c>
      <c r="O1660" s="259"/>
    </row>
    <row r="1661" spans="1:15" x14ac:dyDescent="0.3">
      <c r="A1661" s="259" t="s">
        <v>191</v>
      </c>
      <c r="B1661" s="261" t="s">
        <v>1931</v>
      </c>
      <c r="C1661" s="261" t="s">
        <v>67</v>
      </c>
      <c r="D1661" s="261" t="s">
        <v>11</v>
      </c>
      <c r="E1661" s="261" t="s">
        <v>10</v>
      </c>
      <c r="F1661" s="259" t="s">
        <v>1863</v>
      </c>
      <c r="G1661" s="259" t="s">
        <v>1930</v>
      </c>
      <c r="H1661" s="259" t="s">
        <v>6</v>
      </c>
      <c r="I1661" s="259" t="s">
        <v>1932</v>
      </c>
      <c r="J1661" s="259" t="s">
        <v>193</v>
      </c>
      <c r="K1661" s="259" t="s">
        <v>5</v>
      </c>
      <c r="L1661" s="259" t="s">
        <v>8087</v>
      </c>
      <c r="M1661" s="259" t="s">
        <v>8090</v>
      </c>
      <c r="N1661" s="261" t="s">
        <v>8448</v>
      </c>
      <c r="O1661" s="259"/>
    </row>
    <row r="1662" spans="1:15" x14ac:dyDescent="0.3">
      <c r="A1662" s="259" t="s">
        <v>191</v>
      </c>
      <c r="B1662" s="261" t="s">
        <v>1996</v>
      </c>
      <c r="C1662" s="261" t="s">
        <v>67</v>
      </c>
      <c r="D1662" s="261" t="s">
        <v>11</v>
      </c>
      <c r="E1662" s="261" t="s">
        <v>10</v>
      </c>
      <c r="F1662" s="259" t="s">
        <v>1863</v>
      </c>
      <c r="G1662" s="259" t="s">
        <v>1995</v>
      </c>
      <c r="H1662" s="259" t="s">
        <v>6</v>
      </c>
      <c r="I1662" s="259" t="s">
        <v>1997</v>
      </c>
      <c r="J1662" s="259" t="s">
        <v>193</v>
      </c>
      <c r="K1662" s="259" t="s">
        <v>5</v>
      </c>
      <c r="L1662" s="259" t="s">
        <v>8087</v>
      </c>
      <c r="M1662" s="259" t="s">
        <v>8178</v>
      </c>
      <c r="N1662" s="261" t="s">
        <v>8448</v>
      </c>
      <c r="O1662" s="259"/>
    </row>
    <row r="1663" spans="1:15" x14ac:dyDescent="0.3">
      <c r="A1663" s="259" t="s">
        <v>191</v>
      </c>
      <c r="B1663" s="261" t="s">
        <v>1937</v>
      </c>
      <c r="C1663" s="261" t="s">
        <v>67</v>
      </c>
      <c r="D1663" s="261" t="s">
        <v>11</v>
      </c>
      <c r="E1663" s="261" t="s">
        <v>836</v>
      </c>
      <c r="F1663" s="259" t="s">
        <v>1863</v>
      </c>
      <c r="G1663" s="259" t="s">
        <v>1936</v>
      </c>
      <c r="H1663" s="259" t="s">
        <v>6</v>
      </c>
      <c r="I1663" s="259" t="s">
        <v>1938</v>
      </c>
      <c r="J1663" s="259" t="s">
        <v>193</v>
      </c>
      <c r="K1663" s="259" t="s">
        <v>5</v>
      </c>
      <c r="L1663" s="259" t="s">
        <v>8087</v>
      </c>
      <c r="M1663" s="259" t="s">
        <v>8178</v>
      </c>
      <c r="N1663" s="261" t="s">
        <v>8448</v>
      </c>
      <c r="O1663" s="259"/>
    </row>
    <row r="1664" spans="1:15" x14ac:dyDescent="0.3">
      <c r="A1664" s="259" t="s">
        <v>191</v>
      </c>
      <c r="B1664" s="261" t="s">
        <v>1940</v>
      </c>
      <c r="C1664" s="261" t="s">
        <v>67</v>
      </c>
      <c r="D1664" s="261" t="s">
        <v>11</v>
      </c>
      <c r="E1664" s="261" t="s">
        <v>836</v>
      </c>
      <c r="F1664" s="259" t="s">
        <v>1863</v>
      </c>
      <c r="G1664" s="259" t="s">
        <v>1939</v>
      </c>
      <c r="H1664" s="259" t="s">
        <v>6</v>
      </c>
      <c r="I1664" s="259" t="s">
        <v>1941</v>
      </c>
      <c r="J1664" s="259" t="s">
        <v>193</v>
      </c>
      <c r="K1664" s="259" t="s">
        <v>5</v>
      </c>
      <c r="L1664" s="259" t="s">
        <v>8087</v>
      </c>
      <c r="M1664" s="259" t="s">
        <v>8178</v>
      </c>
      <c r="N1664" s="261" t="s">
        <v>8448</v>
      </c>
      <c r="O1664" s="259"/>
    </row>
    <row r="1665" spans="1:15" x14ac:dyDescent="0.3">
      <c r="A1665" s="259" t="s">
        <v>191</v>
      </c>
      <c r="B1665" s="261" t="s">
        <v>1943</v>
      </c>
      <c r="C1665" s="261" t="s">
        <v>67</v>
      </c>
      <c r="D1665" s="261" t="s">
        <v>11</v>
      </c>
      <c r="E1665" s="261" t="s">
        <v>836</v>
      </c>
      <c r="F1665" s="259" t="s">
        <v>1863</v>
      </c>
      <c r="G1665" s="259" t="s">
        <v>1942</v>
      </c>
      <c r="H1665" s="259" t="s">
        <v>6</v>
      </c>
      <c r="I1665" s="259" t="s">
        <v>1944</v>
      </c>
      <c r="J1665" s="259" t="s">
        <v>193</v>
      </c>
      <c r="K1665" s="259" t="s">
        <v>5</v>
      </c>
      <c r="L1665" s="259" t="s">
        <v>8087</v>
      </c>
      <c r="M1665" s="259" t="s">
        <v>8178</v>
      </c>
      <c r="N1665" s="261" t="s">
        <v>8448</v>
      </c>
      <c r="O1665" s="259"/>
    </row>
    <row r="1666" spans="1:15" x14ac:dyDescent="0.3">
      <c r="A1666" s="259" t="s">
        <v>191</v>
      </c>
      <c r="B1666" s="261" t="s">
        <v>1946</v>
      </c>
      <c r="C1666" s="261" t="s">
        <v>67</v>
      </c>
      <c r="D1666" s="261" t="s">
        <v>11</v>
      </c>
      <c r="E1666" s="261" t="s">
        <v>836</v>
      </c>
      <c r="F1666" s="259" t="s">
        <v>1863</v>
      </c>
      <c r="G1666" s="259" t="s">
        <v>1945</v>
      </c>
      <c r="H1666" s="259" t="s">
        <v>6</v>
      </c>
      <c r="I1666" s="259" t="s">
        <v>1947</v>
      </c>
      <c r="J1666" s="259" t="s">
        <v>193</v>
      </c>
      <c r="K1666" s="259" t="s">
        <v>5</v>
      </c>
      <c r="L1666" s="259" t="s">
        <v>8087</v>
      </c>
      <c r="M1666" s="259" t="s">
        <v>8176</v>
      </c>
      <c r="N1666" s="261" t="s">
        <v>8448</v>
      </c>
      <c r="O1666" s="259"/>
    </row>
    <row r="1667" spans="1:15" x14ac:dyDescent="0.3">
      <c r="A1667" s="259" t="s">
        <v>191</v>
      </c>
      <c r="B1667" s="261" t="s">
        <v>1949</v>
      </c>
      <c r="C1667" s="261" t="s">
        <v>67</v>
      </c>
      <c r="D1667" s="261" t="s">
        <v>11</v>
      </c>
      <c r="E1667" s="261" t="s">
        <v>836</v>
      </c>
      <c r="F1667" s="259" t="s">
        <v>1863</v>
      </c>
      <c r="G1667" s="259" t="s">
        <v>1948</v>
      </c>
      <c r="H1667" s="259" t="s">
        <v>6</v>
      </c>
      <c r="I1667" s="259" t="s">
        <v>1950</v>
      </c>
      <c r="J1667" s="259" t="s">
        <v>193</v>
      </c>
      <c r="K1667" s="259" t="s">
        <v>5</v>
      </c>
      <c r="L1667" s="259" t="s">
        <v>8087</v>
      </c>
      <c r="M1667" s="259" t="s">
        <v>8176</v>
      </c>
      <c r="N1667" s="261" t="s">
        <v>8448</v>
      </c>
      <c r="O1667" s="259"/>
    </row>
    <row r="1668" spans="1:15" x14ac:dyDescent="0.3">
      <c r="A1668" s="259" t="s">
        <v>191</v>
      </c>
      <c r="B1668" s="261" t="s">
        <v>1952</v>
      </c>
      <c r="C1668" s="261" t="s">
        <v>67</v>
      </c>
      <c r="D1668" s="261" t="s">
        <v>11</v>
      </c>
      <c r="E1668" s="261" t="s">
        <v>836</v>
      </c>
      <c r="F1668" s="259" t="s">
        <v>1863</v>
      </c>
      <c r="G1668" s="259" t="s">
        <v>1951</v>
      </c>
      <c r="H1668" s="259" t="s">
        <v>6</v>
      </c>
      <c r="I1668" s="259" t="s">
        <v>1953</v>
      </c>
      <c r="J1668" s="259" t="s">
        <v>193</v>
      </c>
      <c r="K1668" s="259" t="s">
        <v>5</v>
      </c>
      <c r="L1668" s="259" t="s">
        <v>8087</v>
      </c>
      <c r="M1668" s="259" t="s">
        <v>8176</v>
      </c>
      <c r="N1668" s="261" t="s">
        <v>8448</v>
      </c>
      <c r="O1668" s="259"/>
    </row>
    <row r="1669" spans="1:15" x14ac:dyDescent="0.3">
      <c r="A1669" s="259" t="s">
        <v>191</v>
      </c>
      <c r="B1669" s="261" t="s">
        <v>1955</v>
      </c>
      <c r="C1669" s="261" t="s">
        <v>67</v>
      </c>
      <c r="D1669" s="261" t="s">
        <v>11</v>
      </c>
      <c r="E1669" s="261" t="s">
        <v>836</v>
      </c>
      <c r="F1669" s="259" t="s">
        <v>1863</v>
      </c>
      <c r="G1669" s="259" t="s">
        <v>1954</v>
      </c>
      <c r="H1669" s="259" t="s">
        <v>6</v>
      </c>
      <c r="I1669" s="259" t="s">
        <v>1956</v>
      </c>
      <c r="J1669" s="259" t="s">
        <v>193</v>
      </c>
      <c r="K1669" s="259" t="s">
        <v>5</v>
      </c>
      <c r="L1669" s="259" t="s">
        <v>8087</v>
      </c>
      <c r="M1669" s="259" t="s">
        <v>8176</v>
      </c>
      <c r="N1669" s="261" t="s">
        <v>8448</v>
      </c>
      <c r="O1669" s="259"/>
    </row>
    <row r="1670" spans="1:15" x14ac:dyDescent="0.3">
      <c r="A1670" s="259" t="s">
        <v>191</v>
      </c>
      <c r="B1670" s="261" t="s">
        <v>1958</v>
      </c>
      <c r="C1670" s="261" t="s">
        <v>67</v>
      </c>
      <c r="D1670" s="261" t="s">
        <v>11</v>
      </c>
      <c r="E1670" s="261" t="s">
        <v>836</v>
      </c>
      <c r="F1670" s="259" t="s">
        <v>1863</v>
      </c>
      <c r="G1670" s="259" t="s">
        <v>1957</v>
      </c>
      <c r="H1670" s="259" t="s">
        <v>6</v>
      </c>
      <c r="I1670" s="259" t="s">
        <v>1959</v>
      </c>
      <c r="J1670" s="259" t="s">
        <v>193</v>
      </c>
      <c r="K1670" s="259" t="s">
        <v>5</v>
      </c>
      <c r="L1670" s="259" t="s">
        <v>8087</v>
      </c>
      <c r="M1670" s="259" t="s">
        <v>8090</v>
      </c>
      <c r="N1670" s="261" t="s">
        <v>8448</v>
      </c>
      <c r="O1670" s="259"/>
    </row>
    <row r="1671" spans="1:15" x14ac:dyDescent="0.3">
      <c r="A1671" s="259" t="s">
        <v>191</v>
      </c>
      <c r="B1671" s="261" t="s">
        <v>1961</v>
      </c>
      <c r="C1671" s="261" t="s">
        <v>67</v>
      </c>
      <c r="D1671" s="261" t="s">
        <v>11</v>
      </c>
      <c r="E1671" s="261" t="s">
        <v>10</v>
      </c>
      <c r="F1671" s="259" t="s">
        <v>1863</v>
      </c>
      <c r="G1671" s="259" t="s">
        <v>1960</v>
      </c>
      <c r="H1671" s="259" t="s">
        <v>6</v>
      </c>
      <c r="I1671" s="259" t="s">
        <v>1962</v>
      </c>
      <c r="J1671" s="259" t="s">
        <v>193</v>
      </c>
      <c r="K1671" s="259" t="s">
        <v>5</v>
      </c>
      <c r="L1671" s="259" t="s">
        <v>8087</v>
      </c>
      <c r="M1671" s="259" t="s">
        <v>8090</v>
      </c>
      <c r="N1671" s="261" t="s">
        <v>8448</v>
      </c>
      <c r="O1671" s="259"/>
    </row>
    <row r="1672" spans="1:15" x14ac:dyDescent="0.3">
      <c r="A1672" s="259" t="s">
        <v>191</v>
      </c>
      <c r="B1672" s="261" t="s">
        <v>1999</v>
      </c>
      <c r="C1672" s="261" t="s">
        <v>67</v>
      </c>
      <c r="D1672" s="261" t="s">
        <v>11</v>
      </c>
      <c r="E1672" s="261" t="s">
        <v>10</v>
      </c>
      <c r="F1672" s="259" t="s">
        <v>1863</v>
      </c>
      <c r="G1672" s="259" t="s">
        <v>1998</v>
      </c>
      <c r="H1672" s="259" t="s">
        <v>6</v>
      </c>
      <c r="I1672" s="259" t="s">
        <v>2000</v>
      </c>
      <c r="J1672" s="259" t="s">
        <v>193</v>
      </c>
      <c r="K1672" s="259" t="s">
        <v>5</v>
      </c>
      <c r="L1672" s="259" t="s">
        <v>8087</v>
      </c>
      <c r="M1672" s="259" t="s">
        <v>8109</v>
      </c>
      <c r="N1672" s="261" t="s">
        <v>8448</v>
      </c>
      <c r="O1672" s="259"/>
    </row>
    <row r="1673" spans="1:15" x14ac:dyDescent="0.3">
      <c r="A1673" s="259" t="s">
        <v>191</v>
      </c>
      <c r="B1673" s="261" t="s">
        <v>1964</v>
      </c>
      <c r="C1673" s="261" t="s">
        <v>67</v>
      </c>
      <c r="D1673" s="261" t="s">
        <v>11</v>
      </c>
      <c r="E1673" s="261" t="s">
        <v>10</v>
      </c>
      <c r="F1673" s="259" t="s">
        <v>1863</v>
      </c>
      <c r="G1673" s="259" t="s">
        <v>1963</v>
      </c>
      <c r="H1673" s="259" t="s">
        <v>6</v>
      </c>
      <c r="I1673" s="259" t="s">
        <v>1965</v>
      </c>
      <c r="J1673" s="259" t="s">
        <v>193</v>
      </c>
      <c r="K1673" s="259" t="s">
        <v>5</v>
      </c>
      <c r="L1673" s="259" t="s">
        <v>8087</v>
      </c>
      <c r="M1673" s="259" t="s">
        <v>8177</v>
      </c>
      <c r="N1673" s="261" t="s">
        <v>8448</v>
      </c>
      <c r="O1673" s="259"/>
    </row>
    <row r="1674" spans="1:15" x14ac:dyDescent="0.3">
      <c r="A1674" s="259" t="s">
        <v>191</v>
      </c>
      <c r="B1674" s="261" t="s">
        <v>1967</v>
      </c>
      <c r="C1674" s="261" t="s">
        <v>67</v>
      </c>
      <c r="D1674" s="261" t="s">
        <v>11</v>
      </c>
      <c r="E1674" s="261" t="s">
        <v>10</v>
      </c>
      <c r="F1674" s="259" t="s">
        <v>1863</v>
      </c>
      <c r="G1674" s="259" t="s">
        <v>1966</v>
      </c>
      <c r="H1674" s="259" t="s">
        <v>6</v>
      </c>
      <c r="I1674" s="259" t="s">
        <v>1968</v>
      </c>
      <c r="J1674" s="259" t="s">
        <v>193</v>
      </c>
      <c r="K1674" s="259" t="s">
        <v>5</v>
      </c>
      <c r="L1674" s="259" t="s">
        <v>8087</v>
      </c>
      <c r="M1674" s="259" t="s">
        <v>8177</v>
      </c>
      <c r="N1674" s="261" t="s">
        <v>8448</v>
      </c>
      <c r="O1674" s="259"/>
    </row>
    <row r="1675" spans="1:15" x14ac:dyDescent="0.3">
      <c r="A1675" s="259" t="s">
        <v>191</v>
      </c>
      <c r="B1675" s="261" t="s">
        <v>1970</v>
      </c>
      <c r="C1675" s="261" t="s">
        <v>67</v>
      </c>
      <c r="D1675" s="261" t="s">
        <v>11</v>
      </c>
      <c r="E1675" s="261" t="s">
        <v>10</v>
      </c>
      <c r="F1675" s="259" t="s">
        <v>1863</v>
      </c>
      <c r="G1675" s="259" t="s">
        <v>1969</v>
      </c>
      <c r="H1675" s="259" t="s">
        <v>6</v>
      </c>
      <c r="I1675" s="259" t="s">
        <v>1971</v>
      </c>
      <c r="J1675" s="259" t="s">
        <v>193</v>
      </c>
      <c r="K1675" s="259" t="s">
        <v>5</v>
      </c>
      <c r="L1675" s="259" t="s">
        <v>8087</v>
      </c>
      <c r="M1675" s="259" t="s">
        <v>8177</v>
      </c>
      <c r="N1675" s="261" t="s">
        <v>8448</v>
      </c>
      <c r="O1675" s="259"/>
    </row>
    <row r="1676" spans="1:15" x14ac:dyDescent="0.3">
      <c r="A1676" s="259" t="s">
        <v>191</v>
      </c>
      <c r="B1676" s="261" t="s">
        <v>1973</v>
      </c>
      <c r="C1676" s="261" t="s">
        <v>67</v>
      </c>
      <c r="D1676" s="261" t="s">
        <v>11</v>
      </c>
      <c r="E1676" s="261" t="s">
        <v>10</v>
      </c>
      <c r="F1676" s="259" t="s">
        <v>1863</v>
      </c>
      <c r="G1676" s="259" t="s">
        <v>1972</v>
      </c>
      <c r="H1676" s="259" t="s">
        <v>6</v>
      </c>
      <c r="I1676" s="259" t="s">
        <v>1974</v>
      </c>
      <c r="J1676" s="259" t="s">
        <v>193</v>
      </c>
      <c r="K1676" s="259" t="s">
        <v>5</v>
      </c>
      <c r="L1676" s="259" t="s">
        <v>8087</v>
      </c>
      <c r="M1676" s="259" t="s">
        <v>8177</v>
      </c>
      <c r="N1676" s="261" t="s">
        <v>8448</v>
      </c>
      <c r="O1676" s="259"/>
    </row>
    <row r="1677" spans="1:15" x14ac:dyDescent="0.3">
      <c r="A1677" s="259" t="s">
        <v>191</v>
      </c>
      <c r="B1677" s="261" t="s">
        <v>2002</v>
      </c>
      <c r="C1677" s="261" t="s">
        <v>67</v>
      </c>
      <c r="D1677" s="261" t="s">
        <v>11</v>
      </c>
      <c r="E1677" s="261" t="s">
        <v>836</v>
      </c>
      <c r="F1677" s="259" t="s">
        <v>1863</v>
      </c>
      <c r="G1677" s="259" t="s">
        <v>2001</v>
      </c>
      <c r="H1677" s="259" t="s">
        <v>6</v>
      </c>
      <c r="I1677" s="259" t="s">
        <v>2003</v>
      </c>
      <c r="J1677" s="259" t="s">
        <v>193</v>
      </c>
      <c r="K1677" s="259" t="s">
        <v>5</v>
      </c>
      <c r="L1677" s="259" t="s">
        <v>8087</v>
      </c>
      <c r="M1677" s="259" t="s">
        <v>8090</v>
      </c>
      <c r="N1677" s="261" t="s">
        <v>8448</v>
      </c>
      <c r="O1677" s="259"/>
    </row>
    <row r="1678" spans="1:15" x14ac:dyDescent="0.3">
      <c r="A1678" s="259" t="s">
        <v>191</v>
      </c>
      <c r="B1678" s="261" t="s">
        <v>2005</v>
      </c>
      <c r="C1678" s="261" t="s">
        <v>67</v>
      </c>
      <c r="D1678" s="261" t="s">
        <v>11</v>
      </c>
      <c r="E1678" s="261" t="s">
        <v>836</v>
      </c>
      <c r="F1678" s="259" t="s">
        <v>1863</v>
      </c>
      <c r="G1678" s="259" t="s">
        <v>2004</v>
      </c>
      <c r="H1678" s="259" t="s">
        <v>6</v>
      </c>
      <c r="I1678" s="259" t="s">
        <v>2006</v>
      </c>
      <c r="J1678" s="259" t="s">
        <v>193</v>
      </c>
      <c r="K1678" s="259" t="s">
        <v>5</v>
      </c>
      <c r="L1678" s="259" t="s">
        <v>8087</v>
      </c>
      <c r="M1678" s="259" t="s">
        <v>8090</v>
      </c>
      <c r="N1678" s="261" t="s">
        <v>8448</v>
      </c>
      <c r="O1678" s="259"/>
    </row>
    <row r="1679" spans="1:15" x14ac:dyDescent="0.3">
      <c r="A1679" s="259" t="s">
        <v>191</v>
      </c>
      <c r="B1679" s="261" t="s">
        <v>1976</v>
      </c>
      <c r="C1679" s="261" t="s">
        <v>67</v>
      </c>
      <c r="D1679" s="261" t="s">
        <v>11</v>
      </c>
      <c r="E1679" s="261" t="s">
        <v>10</v>
      </c>
      <c r="F1679" s="259" t="s">
        <v>1863</v>
      </c>
      <c r="G1679" s="259" t="s">
        <v>1975</v>
      </c>
      <c r="H1679" s="259" t="s">
        <v>6</v>
      </c>
      <c r="I1679" s="259" t="s">
        <v>1977</v>
      </c>
      <c r="J1679" s="259" t="s">
        <v>193</v>
      </c>
      <c r="K1679" s="259" t="s">
        <v>5</v>
      </c>
      <c r="L1679" s="259" t="s">
        <v>8087</v>
      </c>
      <c r="M1679" s="259" t="s">
        <v>8090</v>
      </c>
      <c r="N1679" s="261" t="s">
        <v>8448</v>
      </c>
      <c r="O1679" s="259"/>
    </row>
    <row r="1680" spans="1:15" x14ac:dyDescent="0.3">
      <c r="A1680" s="259" t="s">
        <v>191</v>
      </c>
      <c r="B1680" s="261" t="s">
        <v>1719</v>
      </c>
      <c r="C1680" s="261" t="s">
        <v>7700</v>
      </c>
      <c r="D1680" s="261" t="s">
        <v>11</v>
      </c>
      <c r="E1680" s="261" t="s">
        <v>836</v>
      </c>
      <c r="F1680" s="259" t="s">
        <v>1717</v>
      </c>
      <c r="G1680" s="259" t="s">
        <v>1718</v>
      </c>
      <c r="H1680" s="259" t="s">
        <v>6</v>
      </c>
      <c r="I1680" s="259" t="s">
        <v>1720</v>
      </c>
      <c r="J1680" s="259" t="s">
        <v>193</v>
      </c>
      <c r="K1680" s="259" t="s">
        <v>5</v>
      </c>
      <c r="L1680" s="259" t="s">
        <v>8087</v>
      </c>
      <c r="M1680" s="259" t="s">
        <v>5874</v>
      </c>
      <c r="N1680" s="261" t="s">
        <v>8448</v>
      </c>
      <c r="O1680" s="259"/>
    </row>
    <row r="1681" spans="1:15" x14ac:dyDescent="0.3">
      <c r="A1681" s="259" t="s">
        <v>191</v>
      </c>
      <c r="B1681" s="261" t="s">
        <v>1722</v>
      </c>
      <c r="C1681" s="261" t="s">
        <v>7700</v>
      </c>
      <c r="D1681" s="261" t="s">
        <v>11</v>
      </c>
      <c r="E1681" s="261" t="s">
        <v>836</v>
      </c>
      <c r="F1681" s="259" t="s">
        <v>1717</v>
      </c>
      <c r="G1681" s="259" t="s">
        <v>1721</v>
      </c>
      <c r="H1681" s="259" t="s">
        <v>6</v>
      </c>
      <c r="I1681" s="259" t="s">
        <v>1723</v>
      </c>
      <c r="J1681" s="259" t="s">
        <v>193</v>
      </c>
      <c r="K1681" s="259" t="s">
        <v>5</v>
      </c>
      <c r="L1681" s="259" t="s">
        <v>8087</v>
      </c>
      <c r="M1681" s="259" t="s">
        <v>5874</v>
      </c>
      <c r="N1681" s="261" t="s">
        <v>8448</v>
      </c>
      <c r="O1681" s="259"/>
    </row>
    <row r="1682" spans="1:15" x14ac:dyDescent="0.3">
      <c r="A1682" s="259" t="s">
        <v>191</v>
      </c>
      <c r="B1682" s="261" t="s">
        <v>1725</v>
      </c>
      <c r="C1682" s="261" t="s">
        <v>7700</v>
      </c>
      <c r="D1682" s="261" t="s">
        <v>11</v>
      </c>
      <c r="E1682" s="261" t="s">
        <v>10</v>
      </c>
      <c r="F1682" s="259" t="s">
        <v>1717</v>
      </c>
      <c r="G1682" s="259" t="s">
        <v>1724</v>
      </c>
      <c r="H1682" s="259" t="s">
        <v>6</v>
      </c>
      <c r="I1682" s="259" t="s">
        <v>1726</v>
      </c>
      <c r="J1682" s="259" t="s">
        <v>193</v>
      </c>
      <c r="K1682" s="259" t="s">
        <v>5</v>
      </c>
      <c r="L1682" s="259" t="s">
        <v>8087</v>
      </c>
      <c r="M1682" s="259" t="s">
        <v>8090</v>
      </c>
      <c r="N1682" s="261" t="s">
        <v>8448</v>
      </c>
      <c r="O1682" s="259"/>
    </row>
    <row r="1683" spans="1:15" x14ac:dyDescent="0.3">
      <c r="A1683" s="259" t="s">
        <v>191</v>
      </c>
      <c r="B1683" s="261" t="s">
        <v>1728</v>
      </c>
      <c r="C1683" s="261" t="s">
        <v>7700</v>
      </c>
      <c r="D1683" s="261" t="s">
        <v>11</v>
      </c>
      <c r="E1683" s="261" t="s">
        <v>10</v>
      </c>
      <c r="F1683" s="259" t="s">
        <v>1717</v>
      </c>
      <c r="G1683" s="259" t="s">
        <v>1727</v>
      </c>
      <c r="H1683" s="259" t="s">
        <v>6</v>
      </c>
      <c r="I1683" s="259" t="s">
        <v>1729</v>
      </c>
      <c r="J1683" s="259" t="s">
        <v>193</v>
      </c>
      <c r="K1683" s="259" t="s">
        <v>5</v>
      </c>
      <c r="L1683" s="259" t="s">
        <v>8087</v>
      </c>
      <c r="M1683" s="259" t="s">
        <v>8090</v>
      </c>
      <c r="N1683" s="261" t="s">
        <v>8448</v>
      </c>
      <c r="O1683" s="259"/>
    </row>
    <row r="1684" spans="1:15" x14ac:dyDescent="0.3">
      <c r="A1684" s="259" t="s">
        <v>191</v>
      </c>
      <c r="B1684" s="261" t="s">
        <v>1731</v>
      </c>
      <c r="C1684" s="261" t="s">
        <v>7700</v>
      </c>
      <c r="D1684" s="261" t="s">
        <v>11</v>
      </c>
      <c r="E1684" s="261" t="s">
        <v>10</v>
      </c>
      <c r="F1684" s="259" t="s">
        <v>1717</v>
      </c>
      <c r="G1684" s="259" t="s">
        <v>1730</v>
      </c>
      <c r="H1684" s="259" t="s">
        <v>6</v>
      </c>
      <c r="I1684" s="259" t="s">
        <v>1732</v>
      </c>
      <c r="J1684" s="259" t="s">
        <v>193</v>
      </c>
      <c r="K1684" s="259" t="s">
        <v>5</v>
      </c>
      <c r="L1684" s="259" t="s">
        <v>8087</v>
      </c>
      <c r="M1684" s="259" t="s">
        <v>8090</v>
      </c>
      <c r="N1684" s="261" t="s">
        <v>8448</v>
      </c>
      <c r="O1684" s="259"/>
    </row>
    <row r="1685" spans="1:15" x14ac:dyDescent="0.3">
      <c r="A1685" s="259" t="s">
        <v>191</v>
      </c>
      <c r="B1685" s="261" t="s">
        <v>1734</v>
      </c>
      <c r="C1685" s="261" t="s">
        <v>7700</v>
      </c>
      <c r="D1685" s="261" t="s">
        <v>11</v>
      </c>
      <c r="E1685" s="261" t="s">
        <v>10</v>
      </c>
      <c r="F1685" s="259" t="s">
        <v>1717</v>
      </c>
      <c r="G1685" s="259" t="s">
        <v>1733</v>
      </c>
      <c r="H1685" s="259" t="s">
        <v>6</v>
      </c>
      <c r="I1685" s="259" t="s">
        <v>1735</v>
      </c>
      <c r="J1685" s="259" t="s">
        <v>193</v>
      </c>
      <c r="K1685" s="259" t="s">
        <v>5</v>
      </c>
      <c r="L1685" s="259" t="s">
        <v>8087</v>
      </c>
      <c r="M1685" s="259" t="s">
        <v>8109</v>
      </c>
      <c r="N1685" s="261" t="s">
        <v>8448</v>
      </c>
      <c r="O1685" s="259"/>
    </row>
    <row r="1686" spans="1:15" x14ac:dyDescent="0.3">
      <c r="A1686" s="259" t="s">
        <v>191</v>
      </c>
      <c r="B1686" s="261" t="s">
        <v>1737</v>
      </c>
      <c r="C1686" s="261" t="s">
        <v>7700</v>
      </c>
      <c r="D1686" s="261" t="s">
        <v>11</v>
      </c>
      <c r="E1686" s="261" t="s">
        <v>10</v>
      </c>
      <c r="F1686" s="259" t="s">
        <v>1717</v>
      </c>
      <c r="G1686" s="259" t="s">
        <v>1736</v>
      </c>
      <c r="H1686" s="259" t="s">
        <v>6</v>
      </c>
      <c r="I1686" s="259" t="s">
        <v>1738</v>
      </c>
      <c r="J1686" s="259" t="s">
        <v>193</v>
      </c>
      <c r="K1686" s="259" t="s">
        <v>5</v>
      </c>
      <c r="L1686" s="259" t="s">
        <v>8087</v>
      </c>
      <c r="M1686" s="259" t="s">
        <v>8090</v>
      </c>
      <c r="N1686" s="261" t="s">
        <v>8448</v>
      </c>
      <c r="O1686" s="259"/>
    </row>
    <row r="1687" spans="1:15" x14ac:dyDescent="0.3">
      <c r="A1687" s="259" t="s">
        <v>191</v>
      </c>
      <c r="B1687" s="261" t="s">
        <v>1740</v>
      </c>
      <c r="C1687" s="261" t="s">
        <v>7700</v>
      </c>
      <c r="D1687" s="261" t="s">
        <v>11</v>
      </c>
      <c r="E1687" s="261" t="s">
        <v>10</v>
      </c>
      <c r="F1687" s="259" t="s">
        <v>1717</v>
      </c>
      <c r="G1687" s="259" t="s">
        <v>1739</v>
      </c>
      <c r="H1687" s="259" t="s">
        <v>6</v>
      </c>
      <c r="I1687" s="259" t="s">
        <v>1741</v>
      </c>
      <c r="J1687" s="259" t="s">
        <v>193</v>
      </c>
      <c r="K1687" s="259" t="s">
        <v>5</v>
      </c>
      <c r="L1687" s="259" t="s">
        <v>8087</v>
      </c>
      <c r="M1687" s="259" t="s">
        <v>8090</v>
      </c>
      <c r="N1687" s="261" t="s">
        <v>8448</v>
      </c>
      <c r="O1687" s="259"/>
    </row>
    <row r="1688" spans="1:15" x14ac:dyDescent="0.3">
      <c r="A1688" s="259" t="s">
        <v>191</v>
      </c>
      <c r="B1688" s="261" t="s">
        <v>1743</v>
      </c>
      <c r="C1688" s="261" t="s">
        <v>7700</v>
      </c>
      <c r="D1688" s="261" t="s">
        <v>11</v>
      </c>
      <c r="E1688" s="261" t="s">
        <v>836</v>
      </c>
      <c r="F1688" s="259" t="s">
        <v>1717</v>
      </c>
      <c r="G1688" s="259" t="s">
        <v>1742</v>
      </c>
      <c r="H1688" s="259" t="s">
        <v>6</v>
      </c>
      <c r="I1688" s="259" t="s">
        <v>1744</v>
      </c>
      <c r="J1688" s="259" t="s">
        <v>193</v>
      </c>
      <c r="K1688" s="259" t="s">
        <v>5</v>
      </c>
      <c r="L1688" s="259" t="s">
        <v>8087</v>
      </c>
      <c r="M1688" s="259" t="s">
        <v>5874</v>
      </c>
      <c r="N1688" s="261" t="s">
        <v>8448</v>
      </c>
      <c r="O1688" s="259"/>
    </row>
    <row r="1689" spans="1:15" x14ac:dyDescent="0.3">
      <c r="A1689" s="259" t="s">
        <v>191</v>
      </c>
      <c r="B1689" s="261" t="s">
        <v>1746</v>
      </c>
      <c r="C1689" s="261" t="s">
        <v>7700</v>
      </c>
      <c r="D1689" s="261" t="s">
        <v>11</v>
      </c>
      <c r="E1689" s="261" t="s">
        <v>10</v>
      </c>
      <c r="F1689" s="259" t="s">
        <v>1717</v>
      </c>
      <c r="G1689" s="259" t="s">
        <v>1745</v>
      </c>
      <c r="H1689" s="259" t="s">
        <v>6</v>
      </c>
      <c r="I1689" s="259" t="s">
        <v>1747</v>
      </c>
      <c r="J1689" s="259" t="s">
        <v>193</v>
      </c>
      <c r="K1689" s="259" t="s">
        <v>5</v>
      </c>
      <c r="L1689" s="259" t="s">
        <v>8087</v>
      </c>
      <c r="M1689" s="259" t="s">
        <v>8531</v>
      </c>
      <c r="N1689" s="261" t="s">
        <v>8448</v>
      </c>
      <c r="O1689" s="259"/>
    </row>
    <row r="1690" spans="1:15" x14ac:dyDescent="0.3">
      <c r="A1690" s="259" t="s">
        <v>191</v>
      </c>
      <c r="B1690" s="261" t="s">
        <v>1749</v>
      </c>
      <c r="C1690" s="261" t="s">
        <v>7700</v>
      </c>
      <c r="D1690" s="261" t="s">
        <v>11</v>
      </c>
      <c r="E1690" s="261" t="s">
        <v>10</v>
      </c>
      <c r="F1690" s="259" t="s">
        <v>1717</v>
      </c>
      <c r="G1690" s="259" t="s">
        <v>1748</v>
      </c>
      <c r="H1690" s="259" t="s">
        <v>6</v>
      </c>
      <c r="I1690" s="259" t="s">
        <v>1750</v>
      </c>
      <c r="J1690" s="259" t="s">
        <v>193</v>
      </c>
      <c r="K1690" s="259" t="s">
        <v>5</v>
      </c>
      <c r="L1690" s="259" t="s">
        <v>8087</v>
      </c>
      <c r="M1690" s="259" t="s">
        <v>6178</v>
      </c>
      <c r="N1690" s="261" t="s">
        <v>8448</v>
      </c>
      <c r="O1690" s="259"/>
    </row>
    <row r="1691" spans="1:15" x14ac:dyDescent="0.3">
      <c r="A1691" s="259" t="s">
        <v>191</v>
      </c>
      <c r="B1691" s="261" t="s">
        <v>1752</v>
      </c>
      <c r="C1691" s="261" t="s">
        <v>7700</v>
      </c>
      <c r="D1691" s="261" t="s">
        <v>11</v>
      </c>
      <c r="E1691" s="261" t="s">
        <v>10</v>
      </c>
      <c r="F1691" s="259" t="s">
        <v>1717</v>
      </c>
      <c r="G1691" s="259" t="s">
        <v>1751</v>
      </c>
      <c r="H1691" s="259" t="s">
        <v>6</v>
      </c>
      <c r="I1691" s="259" t="s">
        <v>1753</v>
      </c>
      <c r="J1691" s="259" t="s">
        <v>193</v>
      </c>
      <c r="K1691" s="259" t="s">
        <v>5</v>
      </c>
      <c r="L1691" s="259" t="s">
        <v>8087</v>
      </c>
      <c r="M1691" s="259" t="s">
        <v>8090</v>
      </c>
      <c r="N1691" s="261" t="s">
        <v>8448</v>
      </c>
      <c r="O1691" s="259"/>
    </row>
    <row r="1692" spans="1:15" x14ac:dyDescent="0.3">
      <c r="A1692" s="259" t="s">
        <v>191</v>
      </c>
      <c r="B1692" s="261" t="s">
        <v>1755</v>
      </c>
      <c r="C1692" s="261" t="s">
        <v>7700</v>
      </c>
      <c r="D1692" s="261" t="s">
        <v>11</v>
      </c>
      <c r="E1692" s="261" t="s">
        <v>10</v>
      </c>
      <c r="F1692" s="259" t="s">
        <v>1717</v>
      </c>
      <c r="G1692" s="259" t="s">
        <v>1754</v>
      </c>
      <c r="H1692" s="259" t="s">
        <v>6</v>
      </c>
      <c r="I1692" s="259" t="s">
        <v>1756</v>
      </c>
      <c r="J1692" s="259" t="s">
        <v>193</v>
      </c>
      <c r="K1692" s="259" t="s">
        <v>5</v>
      </c>
      <c r="L1692" s="259" t="s">
        <v>8087</v>
      </c>
      <c r="M1692" s="259" t="s">
        <v>8179</v>
      </c>
      <c r="N1692" s="261" t="s">
        <v>8448</v>
      </c>
      <c r="O1692" s="259"/>
    </row>
    <row r="1693" spans="1:15" x14ac:dyDescent="0.3">
      <c r="A1693" s="259" t="s">
        <v>191</v>
      </c>
      <c r="B1693" s="261" t="s">
        <v>1758</v>
      </c>
      <c r="C1693" s="261" t="s">
        <v>7700</v>
      </c>
      <c r="D1693" s="261" t="s">
        <v>11</v>
      </c>
      <c r="E1693" s="261" t="s">
        <v>10</v>
      </c>
      <c r="F1693" s="259" t="s">
        <v>1717</v>
      </c>
      <c r="G1693" s="259" t="s">
        <v>1757</v>
      </c>
      <c r="H1693" s="259" t="s">
        <v>6</v>
      </c>
      <c r="I1693" s="259" t="s">
        <v>1759</v>
      </c>
      <c r="J1693" s="259" t="s">
        <v>193</v>
      </c>
      <c r="K1693" s="259" t="s">
        <v>5</v>
      </c>
      <c r="L1693" s="259" t="s">
        <v>8087</v>
      </c>
      <c r="M1693" s="259" t="s">
        <v>8090</v>
      </c>
      <c r="N1693" s="261" t="s">
        <v>8448</v>
      </c>
      <c r="O1693" s="259"/>
    </row>
    <row r="1694" spans="1:15" x14ac:dyDescent="0.3">
      <c r="A1694" s="259" t="s">
        <v>191</v>
      </c>
      <c r="B1694" s="261" t="s">
        <v>1761</v>
      </c>
      <c r="C1694" s="261" t="s">
        <v>7700</v>
      </c>
      <c r="D1694" s="261" t="s">
        <v>11</v>
      </c>
      <c r="E1694" s="261" t="s">
        <v>10</v>
      </c>
      <c r="F1694" s="259" t="s">
        <v>1717</v>
      </c>
      <c r="G1694" s="259" t="s">
        <v>1760</v>
      </c>
      <c r="H1694" s="259" t="s">
        <v>6</v>
      </c>
      <c r="I1694" s="259" t="s">
        <v>1762</v>
      </c>
      <c r="J1694" s="259" t="s">
        <v>193</v>
      </c>
      <c r="K1694" s="259" t="s">
        <v>5</v>
      </c>
      <c r="L1694" s="259" t="s">
        <v>8087</v>
      </c>
      <c r="M1694" s="259" t="s">
        <v>8090</v>
      </c>
      <c r="N1694" s="261" t="s">
        <v>8448</v>
      </c>
      <c r="O1694" s="259"/>
    </row>
    <row r="1695" spans="1:15" x14ac:dyDescent="0.3">
      <c r="A1695" s="259" t="s">
        <v>191</v>
      </c>
      <c r="B1695" s="261" t="s">
        <v>1764</v>
      </c>
      <c r="C1695" s="261" t="s">
        <v>7700</v>
      </c>
      <c r="D1695" s="261" t="s">
        <v>11</v>
      </c>
      <c r="E1695" s="261" t="s">
        <v>10</v>
      </c>
      <c r="F1695" s="259" t="s">
        <v>1717</v>
      </c>
      <c r="G1695" s="259" t="s">
        <v>1763</v>
      </c>
      <c r="H1695" s="259" t="s">
        <v>6</v>
      </c>
      <c r="I1695" s="259" t="s">
        <v>1765</v>
      </c>
      <c r="J1695" s="259" t="s">
        <v>193</v>
      </c>
      <c r="K1695" s="259" t="s">
        <v>5</v>
      </c>
      <c r="L1695" s="259" t="s">
        <v>8087</v>
      </c>
      <c r="M1695" s="259" t="s">
        <v>8090</v>
      </c>
      <c r="N1695" s="261" t="s">
        <v>8448</v>
      </c>
      <c r="O1695" s="259"/>
    </row>
    <row r="1696" spans="1:15" x14ac:dyDescent="0.3">
      <c r="A1696" s="259" t="s">
        <v>191</v>
      </c>
      <c r="B1696" s="261" t="s">
        <v>1767</v>
      </c>
      <c r="C1696" s="261" t="s">
        <v>7700</v>
      </c>
      <c r="D1696" s="261" t="s">
        <v>11</v>
      </c>
      <c r="E1696" s="261" t="s">
        <v>10</v>
      </c>
      <c r="F1696" s="259" t="s">
        <v>1717</v>
      </c>
      <c r="G1696" s="259" t="s">
        <v>1766</v>
      </c>
      <c r="H1696" s="259" t="s">
        <v>6</v>
      </c>
      <c r="I1696" s="259" t="s">
        <v>1768</v>
      </c>
      <c r="J1696" s="259" t="s">
        <v>193</v>
      </c>
      <c r="K1696" s="259" t="s">
        <v>5</v>
      </c>
      <c r="L1696" s="259" t="s">
        <v>8087</v>
      </c>
      <c r="M1696" s="259" t="s">
        <v>8179</v>
      </c>
      <c r="N1696" s="261" t="s">
        <v>8448</v>
      </c>
      <c r="O1696" s="259"/>
    </row>
    <row r="1697" spans="1:15" x14ac:dyDescent="0.3">
      <c r="A1697" s="259" t="s">
        <v>191</v>
      </c>
      <c r="B1697" s="261" t="s">
        <v>1770</v>
      </c>
      <c r="C1697" s="261" t="s">
        <v>7700</v>
      </c>
      <c r="D1697" s="261" t="s">
        <v>11</v>
      </c>
      <c r="E1697" s="261" t="s">
        <v>10</v>
      </c>
      <c r="F1697" s="259" t="s">
        <v>1717</v>
      </c>
      <c r="G1697" s="259" t="s">
        <v>1769</v>
      </c>
      <c r="H1697" s="259" t="s">
        <v>6</v>
      </c>
      <c r="I1697" s="259" t="s">
        <v>1771</v>
      </c>
      <c r="J1697" s="259" t="s">
        <v>193</v>
      </c>
      <c r="K1697" s="259" t="s">
        <v>5</v>
      </c>
      <c r="L1697" s="259" t="s">
        <v>8087</v>
      </c>
      <c r="M1697" s="259" t="s">
        <v>8090</v>
      </c>
      <c r="N1697" s="261" t="s">
        <v>8448</v>
      </c>
      <c r="O1697" s="259"/>
    </row>
    <row r="1698" spans="1:15" x14ac:dyDescent="0.3">
      <c r="A1698" s="259" t="s">
        <v>191</v>
      </c>
      <c r="B1698" s="261" t="s">
        <v>1773</v>
      </c>
      <c r="C1698" s="261" t="s">
        <v>7700</v>
      </c>
      <c r="D1698" s="261" t="s">
        <v>11</v>
      </c>
      <c r="E1698" s="261" t="s">
        <v>10</v>
      </c>
      <c r="F1698" s="259" t="s">
        <v>1717</v>
      </c>
      <c r="G1698" s="259" t="s">
        <v>1772</v>
      </c>
      <c r="H1698" s="259" t="s">
        <v>6</v>
      </c>
      <c r="I1698" s="259" t="s">
        <v>1774</v>
      </c>
      <c r="J1698" s="259" t="s">
        <v>193</v>
      </c>
      <c r="K1698" s="259" t="s">
        <v>5</v>
      </c>
      <c r="L1698" s="259" t="s">
        <v>8087</v>
      </c>
      <c r="M1698" s="259" t="s">
        <v>8179</v>
      </c>
      <c r="N1698" s="261" t="s">
        <v>8448</v>
      </c>
      <c r="O1698" s="259"/>
    </row>
    <row r="1699" spans="1:15" x14ac:dyDescent="0.3">
      <c r="A1699" s="259" t="s">
        <v>191</v>
      </c>
      <c r="B1699" s="261" t="s">
        <v>1776</v>
      </c>
      <c r="C1699" s="261" t="s">
        <v>7700</v>
      </c>
      <c r="D1699" s="261" t="s">
        <v>11</v>
      </c>
      <c r="E1699" s="261" t="s">
        <v>10</v>
      </c>
      <c r="F1699" s="259" t="s">
        <v>1717</v>
      </c>
      <c r="G1699" s="259" t="s">
        <v>1775</v>
      </c>
      <c r="H1699" s="259" t="s">
        <v>6</v>
      </c>
      <c r="I1699" s="259" t="s">
        <v>1777</v>
      </c>
      <c r="J1699" s="259" t="s">
        <v>193</v>
      </c>
      <c r="K1699" s="259" t="s">
        <v>5</v>
      </c>
      <c r="L1699" s="259" t="s">
        <v>8087</v>
      </c>
      <c r="M1699" s="259" t="s">
        <v>8178</v>
      </c>
      <c r="N1699" s="261" t="s">
        <v>8448</v>
      </c>
      <c r="O1699" s="259"/>
    </row>
    <row r="1700" spans="1:15" x14ac:dyDescent="0.3">
      <c r="A1700" s="259" t="s">
        <v>191</v>
      </c>
      <c r="B1700" s="261" t="s">
        <v>1779</v>
      </c>
      <c r="C1700" s="261" t="s">
        <v>7700</v>
      </c>
      <c r="D1700" s="261" t="s">
        <v>11</v>
      </c>
      <c r="E1700" s="261" t="s">
        <v>10</v>
      </c>
      <c r="F1700" s="259" t="s">
        <v>1717</v>
      </c>
      <c r="G1700" s="259" t="s">
        <v>1778</v>
      </c>
      <c r="H1700" s="259" t="s">
        <v>6</v>
      </c>
      <c r="I1700" s="259" t="s">
        <v>1780</v>
      </c>
      <c r="J1700" s="259" t="s">
        <v>193</v>
      </c>
      <c r="K1700" s="259" t="s">
        <v>5</v>
      </c>
      <c r="L1700" s="259" t="s">
        <v>8087</v>
      </c>
      <c r="M1700" s="259" t="s">
        <v>8090</v>
      </c>
      <c r="N1700" s="261" t="s">
        <v>8448</v>
      </c>
      <c r="O1700" s="259"/>
    </row>
    <row r="1701" spans="1:15" x14ac:dyDescent="0.3">
      <c r="A1701" s="259" t="s">
        <v>191</v>
      </c>
      <c r="B1701" s="261" t="s">
        <v>1782</v>
      </c>
      <c r="C1701" s="261" t="s">
        <v>7700</v>
      </c>
      <c r="D1701" s="261" t="s">
        <v>11</v>
      </c>
      <c r="E1701" s="261" t="s">
        <v>836</v>
      </c>
      <c r="F1701" s="259" t="s">
        <v>1717</v>
      </c>
      <c r="G1701" s="259" t="s">
        <v>1781</v>
      </c>
      <c r="H1701" s="259" t="s">
        <v>6</v>
      </c>
      <c r="I1701" s="259" t="s">
        <v>1783</v>
      </c>
      <c r="J1701" s="259" t="s">
        <v>193</v>
      </c>
      <c r="K1701" s="259" t="s">
        <v>5</v>
      </c>
      <c r="L1701" s="259" t="s">
        <v>8087</v>
      </c>
      <c r="M1701" s="259" t="s">
        <v>8178</v>
      </c>
      <c r="N1701" s="261" t="s">
        <v>8448</v>
      </c>
      <c r="O1701" s="259"/>
    </row>
    <row r="1702" spans="1:15" x14ac:dyDescent="0.3">
      <c r="A1702" s="259" t="s">
        <v>191</v>
      </c>
      <c r="B1702" s="261" t="s">
        <v>1785</v>
      </c>
      <c r="C1702" s="261" t="s">
        <v>7700</v>
      </c>
      <c r="D1702" s="261" t="s">
        <v>11</v>
      </c>
      <c r="E1702" s="261" t="s">
        <v>10</v>
      </c>
      <c r="F1702" s="259" t="s">
        <v>1717</v>
      </c>
      <c r="G1702" s="259" t="s">
        <v>1784</v>
      </c>
      <c r="H1702" s="259" t="s">
        <v>6</v>
      </c>
      <c r="I1702" s="259" t="s">
        <v>1786</v>
      </c>
      <c r="J1702" s="259" t="s">
        <v>193</v>
      </c>
      <c r="K1702" s="259" t="s">
        <v>5</v>
      </c>
      <c r="L1702" s="259" t="s">
        <v>8087</v>
      </c>
      <c r="M1702" s="259" t="s">
        <v>8178</v>
      </c>
      <c r="N1702" s="261" t="s">
        <v>8448</v>
      </c>
      <c r="O1702" s="259"/>
    </row>
    <row r="1703" spans="1:15" x14ac:dyDescent="0.3">
      <c r="A1703" s="259" t="s">
        <v>191</v>
      </c>
      <c r="B1703" s="261" t="s">
        <v>1788</v>
      </c>
      <c r="C1703" s="261" t="s">
        <v>7700</v>
      </c>
      <c r="D1703" s="261" t="s">
        <v>11</v>
      </c>
      <c r="E1703" s="261" t="s">
        <v>10</v>
      </c>
      <c r="F1703" s="259" t="s">
        <v>1717</v>
      </c>
      <c r="G1703" s="259" t="s">
        <v>1787</v>
      </c>
      <c r="H1703" s="259" t="s">
        <v>6</v>
      </c>
      <c r="I1703" s="259" t="s">
        <v>1789</v>
      </c>
      <c r="J1703" s="259" t="s">
        <v>193</v>
      </c>
      <c r="K1703" s="259" t="s">
        <v>5</v>
      </c>
      <c r="L1703" s="259" t="s">
        <v>8087</v>
      </c>
      <c r="M1703" s="259" t="s">
        <v>8090</v>
      </c>
      <c r="N1703" s="261" t="s">
        <v>8448</v>
      </c>
      <c r="O1703" s="259"/>
    </row>
    <row r="1704" spans="1:15" x14ac:dyDescent="0.3">
      <c r="A1704" s="259" t="s">
        <v>191</v>
      </c>
      <c r="B1704" s="261" t="s">
        <v>1791</v>
      </c>
      <c r="C1704" s="261" t="s">
        <v>7700</v>
      </c>
      <c r="D1704" s="261" t="s">
        <v>11</v>
      </c>
      <c r="E1704" s="261" t="s">
        <v>10</v>
      </c>
      <c r="F1704" s="259" t="s">
        <v>1717</v>
      </c>
      <c r="G1704" s="259" t="s">
        <v>1790</v>
      </c>
      <c r="H1704" s="259" t="s">
        <v>6</v>
      </c>
      <c r="I1704" s="259" t="s">
        <v>1792</v>
      </c>
      <c r="J1704" s="259" t="s">
        <v>193</v>
      </c>
      <c r="K1704" s="259" t="s">
        <v>5</v>
      </c>
      <c r="L1704" s="259" t="s">
        <v>8087</v>
      </c>
      <c r="M1704" s="259" t="s">
        <v>8090</v>
      </c>
      <c r="N1704" s="261" t="s">
        <v>8448</v>
      </c>
      <c r="O1704" s="259"/>
    </row>
    <row r="1705" spans="1:15" x14ac:dyDescent="0.3">
      <c r="A1705" s="259" t="s">
        <v>191</v>
      </c>
      <c r="B1705" s="261" t="s">
        <v>1794</v>
      </c>
      <c r="C1705" s="261" t="s">
        <v>7700</v>
      </c>
      <c r="D1705" s="261" t="s">
        <v>11</v>
      </c>
      <c r="E1705" s="261" t="s">
        <v>10</v>
      </c>
      <c r="F1705" s="259" t="s">
        <v>1717</v>
      </c>
      <c r="G1705" s="259" t="s">
        <v>1793</v>
      </c>
      <c r="H1705" s="259" t="s">
        <v>6</v>
      </c>
      <c r="I1705" s="259" t="s">
        <v>1795</v>
      </c>
      <c r="J1705" s="259" t="s">
        <v>193</v>
      </c>
      <c r="K1705" s="259" t="s">
        <v>5</v>
      </c>
      <c r="L1705" s="259" t="s">
        <v>8087</v>
      </c>
      <c r="M1705" s="259" t="s">
        <v>8179</v>
      </c>
      <c r="N1705" s="261" t="s">
        <v>8448</v>
      </c>
      <c r="O1705" s="259"/>
    </row>
    <row r="1706" spans="1:15" x14ac:dyDescent="0.3">
      <c r="A1706" s="259" t="s">
        <v>191</v>
      </c>
      <c r="B1706" s="261" t="s">
        <v>1797</v>
      </c>
      <c r="C1706" s="261" t="s">
        <v>7700</v>
      </c>
      <c r="D1706" s="261" t="s">
        <v>11</v>
      </c>
      <c r="E1706" s="261" t="s">
        <v>10</v>
      </c>
      <c r="F1706" s="259" t="s">
        <v>1717</v>
      </c>
      <c r="G1706" s="259" t="s">
        <v>1796</v>
      </c>
      <c r="H1706" s="259" t="s">
        <v>6</v>
      </c>
      <c r="I1706" s="259" t="s">
        <v>1798</v>
      </c>
      <c r="J1706" s="259" t="s">
        <v>193</v>
      </c>
      <c r="K1706" s="259" t="s">
        <v>5</v>
      </c>
      <c r="L1706" s="259" t="s">
        <v>8087</v>
      </c>
      <c r="M1706" s="259" t="s">
        <v>8179</v>
      </c>
      <c r="N1706" s="261" t="s">
        <v>8448</v>
      </c>
      <c r="O1706" s="259"/>
    </row>
    <row r="1707" spans="1:15" x14ac:dyDescent="0.3">
      <c r="A1707" s="259" t="s">
        <v>191</v>
      </c>
      <c r="B1707" s="261" t="s">
        <v>1800</v>
      </c>
      <c r="C1707" s="261" t="s">
        <v>7700</v>
      </c>
      <c r="D1707" s="261" t="s">
        <v>11</v>
      </c>
      <c r="E1707" s="261" t="s">
        <v>10</v>
      </c>
      <c r="F1707" s="259" t="s">
        <v>1717</v>
      </c>
      <c r="G1707" s="259" t="s">
        <v>1799</v>
      </c>
      <c r="H1707" s="259" t="s">
        <v>6</v>
      </c>
      <c r="I1707" s="259" t="s">
        <v>1801</v>
      </c>
      <c r="J1707" s="259" t="s">
        <v>193</v>
      </c>
      <c r="K1707" s="259" t="s">
        <v>5</v>
      </c>
      <c r="L1707" s="259" t="s">
        <v>8087</v>
      </c>
      <c r="M1707" s="259" t="s">
        <v>8109</v>
      </c>
      <c r="N1707" s="261" t="s">
        <v>8448</v>
      </c>
      <c r="O1707" s="259"/>
    </row>
    <row r="1708" spans="1:15" x14ac:dyDescent="0.3">
      <c r="A1708" s="259" t="s">
        <v>191</v>
      </c>
      <c r="B1708" s="261" t="s">
        <v>1803</v>
      </c>
      <c r="C1708" s="261" t="s">
        <v>7700</v>
      </c>
      <c r="D1708" s="261" t="s">
        <v>11</v>
      </c>
      <c r="E1708" s="261" t="s">
        <v>10</v>
      </c>
      <c r="F1708" s="259" t="s">
        <v>1717</v>
      </c>
      <c r="G1708" s="259" t="s">
        <v>1802</v>
      </c>
      <c r="H1708" s="259" t="s">
        <v>6</v>
      </c>
      <c r="I1708" s="259" t="s">
        <v>1804</v>
      </c>
      <c r="J1708" s="259" t="s">
        <v>193</v>
      </c>
      <c r="K1708" s="259" t="s">
        <v>5</v>
      </c>
      <c r="L1708" s="259" t="s">
        <v>8087</v>
      </c>
      <c r="M1708" s="259" t="s">
        <v>8090</v>
      </c>
      <c r="N1708" s="261" t="s">
        <v>8448</v>
      </c>
      <c r="O1708" s="259"/>
    </row>
    <row r="1709" spans="1:15" x14ac:dyDescent="0.3">
      <c r="A1709" s="259" t="s">
        <v>191</v>
      </c>
      <c r="B1709" s="261" t="s">
        <v>1806</v>
      </c>
      <c r="C1709" s="261" t="s">
        <v>7700</v>
      </c>
      <c r="D1709" s="261" t="s">
        <v>11</v>
      </c>
      <c r="E1709" s="261" t="s">
        <v>10</v>
      </c>
      <c r="F1709" s="259" t="s">
        <v>1717</v>
      </c>
      <c r="G1709" s="259" t="s">
        <v>1805</v>
      </c>
      <c r="H1709" s="259" t="s">
        <v>6</v>
      </c>
      <c r="I1709" s="259" t="s">
        <v>1807</v>
      </c>
      <c r="J1709" s="259" t="s">
        <v>193</v>
      </c>
      <c r="K1709" s="259" t="s">
        <v>5</v>
      </c>
      <c r="L1709" s="259" t="s">
        <v>8087</v>
      </c>
      <c r="M1709" s="259" t="s">
        <v>8090</v>
      </c>
      <c r="N1709" s="261" t="s">
        <v>8448</v>
      </c>
      <c r="O1709" s="259"/>
    </row>
    <row r="1710" spans="1:15" x14ac:dyDescent="0.3">
      <c r="A1710" s="259" t="s">
        <v>191</v>
      </c>
      <c r="B1710" s="261" t="s">
        <v>1809</v>
      </c>
      <c r="C1710" s="261" t="s">
        <v>7700</v>
      </c>
      <c r="D1710" s="261" t="s">
        <v>11</v>
      </c>
      <c r="E1710" s="261" t="s">
        <v>10</v>
      </c>
      <c r="F1710" s="259" t="s">
        <v>1717</v>
      </c>
      <c r="G1710" s="259" t="s">
        <v>1808</v>
      </c>
      <c r="H1710" s="259" t="s">
        <v>6</v>
      </c>
      <c r="I1710" s="259" t="s">
        <v>1810</v>
      </c>
      <c r="J1710" s="259" t="s">
        <v>193</v>
      </c>
      <c r="K1710" s="259" t="s">
        <v>5</v>
      </c>
      <c r="L1710" s="259" t="s">
        <v>8087</v>
      </c>
      <c r="M1710" s="259" t="s">
        <v>8090</v>
      </c>
      <c r="N1710" s="261" t="s">
        <v>8448</v>
      </c>
      <c r="O1710" s="259"/>
    </row>
    <row r="1711" spans="1:15" x14ac:dyDescent="0.3">
      <c r="A1711" s="259" t="s">
        <v>191</v>
      </c>
      <c r="B1711" s="261" t="s">
        <v>1812</v>
      </c>
      <c r="C1711" s="261" t="s">
        <v>7700</v>
      </c>
      <c r="D1711" s="261" t="s">
        <v>11</v>
      </c>
      <c r="E1711" s="261" t="s">
        <v>10</v>
      </c>
      <c r="F1711" s="259" t="s">
        <v>1717</v>
      </c>
      <c r="G1711" s="259" t="s">
        <v>1811</v>
      </c>
      <c r="H1711" s="259" t="s">
        <v>6</v>
      </c>
      <c r="I1711" s="259" t="s">
        <v>1813</v>
      </c>
      <c r="J1711" s="259" t="s">
        <v>193</v>
      </c>
      <c r="K1711" s="259" t="s">
        <v>5</v>
      </c>
      <c r="L1711" s="259" t="s">
        <v>8087</v>
      </c>
      <c r="M1711" s="259" t="s">
        <v>8090</v>
      </c>
      <c r="N1711" s="261" t="s">
        <v>8448</v>
      </c>
      <c r="O1711" s="259"/>
    </row>
    <row r="1712" spans="1:15" x14ac:dyDescent="0.3">
      <c r="A1712" s="259" t="s">
        <v>191</v>
      </c>
      <c r="B1712" s="261" t="s">
        <v>1815</v>
      </c>
      <c r="C1712" s="261" t="s">
        <v>7700</v>
      </c>
      <c r="D1712" s="261" t="s">
        <v>11</v>
      </c>
      <c r="E1712" s="261" t="s">
        <v>836</v>
      </c>
      <c r="F1712" s="259" t="s">
        <v>1717</v>
      </c>
      <c r="G1712" s="259" t="s">
        <v>1814</v>
      </c>
      <c r="H1712" s="259" t="s">
        <v>6</v>
      </c>
      <c r="I1712" s="259" t="s">
        <v>1816</v>
      </c>
      <c r="J1712" s="259" t="s">
        <v>193</v>
      </c>
      <c r="K1712" s="259" t="s">
        <v>5</v>
      </c>
      <c r="L1712" s="259" t="s">
        <v>8087</v>
      </c>
      <c r="M1712" s="259" t="s">
        <v>8090</v>
      </c>
      <c r="N1712" s="261" t="s">
        <v>8448</v>
      </c>
      <c r="O1712" s="259"/>
    </row>
    <row r="1713" spans="1:15" x14ac:dyDescent="0.3">
      <c r="A1713" s="259" t="s">
        <v>191</v>
      </c>
      <c r="B1713" s="261" t="s">
        <v>1818</v>
      </c>
      <c r="C1713" s="261" t="s">
        <v>7700</v>
      </c>
      <c r="D1713" s="261" t="s">
        <v>11</v>
      </c>
      <c r="E1713" s="261" t="s">
        <v>10</v>
      </c>
      <c r="F1713" s="259" t="s">
        <v>1717</v>
      </c>
      <c r="G1713" s="259" t="s">
        <v>1817</v>
      </c>
      <c r="H1713" s="259" t="s">
        <v>6</v>
      </c>
      <c r="I1713" s="259" t="s">
        <v>1819</v>
      </c>
      <c r="J1713" s="259" t="s">
        <v>193</v>
      </c>
      <c r="K1713" s="259" t="s">
        <v>5</v>
      </c>
      <c r="L1713" s="259" t="s">
        <v>8087</v>
      </c>
      <c r="M1713" s="259" t="s">
        <v>6024</v>
      </c>
      <c r="N1713" s="261" t="s">
        <v>8448</v>
      </c>
      <c r="O1713" s="259"/>
    </row>
    <row r="1714" spans="1:15" x14ac:dyDescent="0.3">
      <c r="A1714" s="259" t="s">
        <v>191</v>
      </c>
      <c r="B1714" s="261" t="s">
        <v>1821</v>
      </c>
      <c r="C1714" s="261" t="s">
        <v>7700</v>
      </c>
      <c r="D1714" s="261" t="s">
        <v>11</v>
      </c>
      <c r="E1714" s="261" t="s">
        <v>10</v>
      </c>
      <c r="F1714" s="259" t="s">
        <v>1717</v>
      </c>
      <c r="G1714" s="259" t="s">
        <v>1820</v>
      </c>
      <c r="H1714" s="259" t="s">
        <v>6</v>
      </c>
      <c r="I1714" s="259" t="s">
        <v>1822</v>
      </c>
      <c r="J1714" s="259" t="s">
        <v>193</v>
      </c>
      <c r="K1714" s="259" t="s">
        <v>5</v>
      </c>
      <c r="L1714" s="259" t="s">
        <v>8087</v>
      </c>
      <c r="M1714" s="259" t="s">
        <v>8179</v>
      </c>
      <c r="N1714" s="261" t="s">
        <v>8448</v>
      </c>
      <c r="O1714" s="259"/>
    </row>
    <row r="1715" spans="1:15" x14ac:dyDescent="0.3">
      <c r="A1715" s="259" t="s">
        <v>191</v>
      </c>
      <c r="B1715" s="261" t="s">
        <v>1824</v>
      </c>
      <c r="C1715" s="261" t="s">
        <v>7700</v>
      </c>
      <c r="D1715" s="261" t="s">
        <v>11</v>
      </c>
      <c r="E1715" s="261" t="s">
        <v>10</v>
      </c>
      <c r="F1715" s="259" t="s">
        <v>1717</v>
      </c>
      <c r="G1715" s="259" t="s">
        <v>1823</v>
      </c>
      <c r="H1715" s="259" t="s">
        <v>6</v>
      </c>
      <c r="I1715" s="259" t="s">
        <v>1825</v>
      </c>
      <c r="J1715" s="259" t="s">
        <v>193</v>
      </c>
      <c r="K1715" s="259" t="s">
        <v>5</v>
      </c>
      <c r="L1715" s="259" t="s">
        <v>8087</v>
      </c>
      <c r="M1715" s="259" t="s">
        <v>6104</v>
      </c>
      <c r="N1715" s="261" t="s">
        <v>8448</v>
      </c>
      <c r="O1715" s="259"/>
    </row>
    <row r="1716" spans="1:15" x14ac:dyDescent="0.3">
      <c r="A1716" s="259" t="s">
        <v>191</v>
      </c>
      <c r="B1716" s="261" t="s">
        <v>1827</v>
      </c>
      <c r="C1716" s="261" t="s">
        <v>7700</v>
      </c>
      <c r="D1716" s="261" t="s">
        <v>11</v>
      </c>
      <c r="E1716" s="261" t="s">
        <v>10</v>
      </c>
      <c r="F1716" s="259" t="s">
        <v>1717</v>
      </c>
      <c r="G1716" s="259" t="s">
        <v>1826</v>
      </c>
      <c r="H1716" s="259" t="s">
        <v>6</v>
      </c>
      <c r="I1716" s="259" t="s">
        <v>1738</v>
      </c>
      <c r="J1716" s="259" t="s">
        <v>193</v>
      </c>
      <c r="K1716" s="259" t="s">
        <v>5</v>
      </c>
      <c r="L1716" s="259" t="s">
        <v>8087</v>
      </c>
      <c r="M1716" s="259" t="s">
        <v>8090</v>
      </c>
      <c r="N1716" s="261" t="s">
        <v>8448</v>
      </c>
      <c r="O1716" s="259"/>
    </row>
    <row r="1717" spans="1:15" x14ac:dyDescent="0.3">
      <c r="A1717" s="259" t="s">
        <v>191</v>
      </c>
      <c r="B1717" s="261" t="s">
        <v>1829</v>
      </c>
      <c r="C1717" s="261" t="s">
        <v>7700</v>
      </c>
      <c r="D1717" s="261" t="s">
        <v>11</v>
      </c>
      <c r="E1717" s="261" t="s">
        <v>10</v>
      </c>
      <c r="F1717" s="259" t="s">
        <v>1717</v>
      </c>
      <c r="G1717" s="259" t="s">
        <v>1828</v>
      </c>
      <c r="H1717" s="259" t="s">
        <v>6</v>
      </c>
      <c r="I1717" s="259" t="s">
        <v>1830</v>
      </c>
      <c r="J1717" s="259" t="s">
        <v>193</v>
      </c>
      <c r="K1717" s="259" t="s">
        <v>5</v>
      </c>
      <c r="L1717" s="259" t="s">
        <v>8087</v>
      </c>
      <c r="M1717" s="259" t="s">
        <v>8179</v>
      </c>
      <c r="N1717" s="261" t="s">
        <v>8448</v>
      </c>
      <c r="O1717" s="259"/>
    </row>
    <row r="1718" spans="1:15" x14ac:dyDescent="0.3">
      <c r="A1718" s="259" t="s">
        <v>191</v>
      </c>
      <c r="B1718" s="261" t="s">
        <v>1832</v>
      </c>
      <c r="C1718" s="261" t="s">
        <v>7700</v>
      </c>
      <c r="D1718" s="261" t="s">
        <v>11</v>
      </c>
      <c r="E1718" s="261" t="s">
        <v>10</v>
      </c>
      <c r="F1718" s="259" t="s">
        <v>1717</v>
      </c>
      <c r="G1718" s="259" t="s">
        <v>1831</v>
      </c>
      <c r="H1718" s="259" t="s">
        <v>6</v>
      </c>
      <c r="I1718" s="259" t="s">
        <v>1833</v>
      </c>
      <c r="J1718" s="259" t="s">
        <v>193</v>
      </c>
      <c r="K1718" s="259" t="s">
        <v>5</v>
      </c>
      <c r="L1718" s="259" t="s">
        <v>8087</v>
      </c>
      <c r="M1718" s="259" t="s">
        <v>8179</v>
      </c>
      <c r="N1718" s="261" t="s">
        <v>8448</v>
      </c>
      <c r="O1718" s="259"/>
    </row>
    <row r="1719" spans="1:15" x14ac:dyDescent="0.3">
      <c r="A1719" s="259" t="s">
        <v>191</v>
      </c>
      <c r="B1719" s="261" t="s">
        <v>1835</v>
      </c>
      <c r="C1719" s="261" t="s">
        <v>7700</v>
      </c>
      <c r="D1719" s="261" t="s">
        <v>11</v>
      </c>
      <c r="E1719" s="261" t="s">
        <v>10</v>
      </c>
      <c r="F1719" s="259" t="s">
        <v>1717</v>
      </c>
      <c r="G1719" s="259" t="s">
        <v>1834</v>
      </c>
      <c r="H1719" s="259" t="s">
        <v>6</v>
      </c>
      <c r="I1719" s="259" t="s">
        <v>1836</v>
      </c>
      <c r="J1719" s="259" t="s">
        <v>193</v>
      </c>
      <c r="K1719" s="259" t="s">
        <v>5</v>
      </c>
      <c r="L1719" s="259" t="s">
        <v>8087</v>
      </c>
      <c r="M1719" s="259" t="s">
        <v>8090</v>
      </c>
      <c r="N1719" s="261" t="s">
        <v>8448</v>
      </c>
      <c r="O1719" s="259"/>
    </row>
    <row r="1720" spans="1:15" x14ac:dyDescent="0.3">
      <c r="A1720" s="259" t="s">
        <v>191</v>
      </c>
      <c r="B1720" s="261" t="s">
        <v>1838</v>
      </c>
      <c r="C1720" s="261" t="s">
        <v>7700</v>
      </c>
      <c r="D1720" s="261" t="s">
        <v>11</v>
      </c>
      <c r="E1720" s="261" t="s">
        <v>10</v>
      </c>
      <c r="F1720" s="259" t="s">
        <v>1717</v>
      </c>
      <c r="G1720" s="259" t="s">
        <v>1837</v>
      </c>
      <c r="H1720" s="259" t="s">
        <v>6</v>
      </c>
      <c r="I1720" s="259" t="s">
        <v>1780</v>
      </c>
      <c r="J1720" s="259" t="s">
        <v>193</v>
      </c>
      <c r="K1720" s="259" t="s">
        <v>5</v>
      </c>
      <c r="L1720" s="259" t="s">
        <v>8087</v>
      </c>
      <c r="M1720" s="259" t="s">
        <v>8090</v>
      </c>
      <c r="N1720" s="261" t="s">
        <v>8448</v>
      </c>
      <c r="O1720" s="259"/>
    </row>
    <row r="1721" spans="1:15" x14ac:dyDescent="0.3">
      <c r="A1721" s="259" t="s">
        <v>191</v>
      </c>
      <c r="B1721" s="261" t="s">
        <v>1840</v>
      </c>
      <c r="C1721" s="261" t="s">
        <v>7700</v>
      </c>
      <c r="D1721" s="261" t="s">
        <v>11</v>
      </c>
      <c r="E1721" s="261" t="s">
        <v>10</v>
      </c>
      <c r="F1721" s="259" t="s">
        <v>1717</v>
      </c>
      <c r="G1721" s="259" t="s">
        <v>1839</v>
      </c>
      <c r="H1721" s="259" t="s">
        <v>6</v>
      </c>
      <c r="I1721" s="259" t="s">
        <v>1841</v>
      </c>
      <c r="J1721" s="259" t="s">
        <v>193</v>
      </c>
      <c r="K1721" s="259" t="s">
        <v>5</v>
      </c>
      <c r="L1721" s="259" t="s">
        <v>8087</v>
      </c>
      <c r="M1721" s="259" t="s">
        <v>8090</v>
      </c>
      <c r="N1721" s="261" t="s">
        <v>8448</v>
      </c>
      <c r="O1721" s="259"/>
    </row>
    <row r="1722" spans="1:15" x14ac:dyDescent="0.3">
      <c r="A1722" s="259" t="s">
        <v>191</v>
      </c>
      <c r="B1722" s="261" t="s">
        <v>1843</v>
      </c>
      <c r="C1722" s="261" t="s">
        <v>7700</v>
      </c>
      <c r="D1722" s="261" t="s">
        <v>11</v>
      </c>
      <c r="E1722" s="261" t="s">
        <v>10</v>
      </c>
      <c r="F1722" s="259" t="s">
        <v>1717</v>
      </c>
      <c r="G1722" s="259" t="s">
        <v>1842</v>
      </c>
      <c r="H1722" s="259" t="s">
        <v>6</v>
      </c>
      <c r="I1722" s="259" t="s">
        <v>1844</v>
      </c>
      <c r="J1722" s="259" t="s">
        <v>193</v>
      </c>
      <c r="K1722" s="259" t="s">
        <v>5</v>
      </c>
      <c r="L1722" s="259" t="s">
        <v>8087</v>
      </c>
      <c r="M1722" s="259" t="s">
        <v>8090</v>
      </c>
      <c r="N1722" s="261" t="s">
        <v>8448</v>
      </c>
      <c r="O1722" s="259"/>
    </row>
    <row r="1723" spans="1:15" x14ac:dyDescent="0.3">
      <c r="A1723" s="259" t="s">
        <v>191</v>
      </c>
      <c r="B1723" s="261" t="s">
        <v>1846</v>
      </c>
      <c r="C1723" s="261" t="s">
        <v>7700</v>
      </c>
      <c r="D1723" s="261" t="s">
        <v>11</v>
      </c>
      <c r="E1723" s="261" t="s">
        <v>10</v>
      </c>
      <c r="F1723" s="259" t="s">
        <v>1717</v>
      </c>
      <c r="G1723" s="259" t="s">
        <v>1845</v>
      </c>
      <c r="H1723" s="259" t="s">
        <v>6</v>
      </c>
      <c r="I1723" s="259" t="s">
        <v>1847</v>
      </c>
      <c r="J1723" s="259" t="s">
        <v>193</v>
      </c>
      <c r="K1723" s="259" t="s">
        <v>5</v>
      </c>
      <c r="L1723" s="259" t="s">
        <v>8087</v>
      </c>
      <c r="M1723" s="259" t="s">
        <v>8090</v>
      </c>
      <c r="N1723" s="261" t="s">
        <v>8448</v>
      </c>
      <c r="O1723" s="259"/>
    </row>
    <row r="1724" spans="1:15" x14ac:dyDescent="0.3">
      <c r="A1724" s="259" t="s">
        <v>191</v>
      </c>
      <c r="B1724" s="261" t="s">
        <v>1849</v>
      </c>
      <c r="C1724" s="261" t="s">
        <v>7700</v>
      </c>
      <c r="D1724" s="261" t="s">
        <v>11</v>
      </c>
      <c r="E1724" s="261" t="s">
        <v>10</v>
      </c>
      <c r="F1724" s="259" t="s">
        <v>1717</v>
      </c>
      <c r="G1724" s="259" t="s">
        <v>1848</v>
      </c>
      <c r="H1724" s="259" t="s">
        <v>6</v>
      </c>
      <c r="I1724" s="259" t="s">
        <v>1850</v>
      </c>
      <c r="J1724" s="259" t="s">
        <v>193</v>
      </c>
      <c r="K1724" s="259" t="s">
        <v>5</v>
      </c>
      <c r="L1724" s="259" t="s">
        <v>8087</v>
      </c>
      <c r="M1724" s="259" t="s">
        <v>8090</v>
      </c>
      <c r="N1724" s="261" t="s">
        <v>8448</v>
      </c>
      <c r="O1724" s="259"/>
    </row>
    <row r="1725" spans="1:15" x14ac:dyDescent="0.3">
      <c r="A1725" s="259" t="s">
        <v>191</v>
      </c>
      <c r="B1725" s="261" t="s">
        <v>1852</v>
      </c>
      <c r="C1725" s="261" t="s">
        <v>7700</v>
      </c>
      <c r="D1725" s="261" t="s">
        <v>11</v>
      </c>
      <c r="E1725" s="261" t="s">
        <v>10</v>
      </c>
      <c r="F1725" s="259" t="s">
        <v>1717</v>
      </c>
      <c r="G1725" s="259" t="s">
        <v>1851</v>
      </c>
      <c r="H1725" s="259" t="s">
        <v>6</v>
      </c>
      <c r="I1725" s="259" t="s">
        <v>1853</v>
      </c>
      <c r="J1725" s="259" t="s">
        <v>193</v>
      </c>
      <c r="K1725" s="259" t="s">
        <v>5</v>
      </c>
      <c r="L1725" s="259" t="s">
        <v>8087</v>
      </c>
      <c r="M1725" s="259" t="s">
        <v>8090</v>
      </c>
      <c r="N1725" s="261" t="s">
        <v>8448</v>
      </c>
      <c r="O1725" s="259"/>
    </row>
    <row r="1726" spans="1:15" x14ac:dyDescent="0.3">
      <c r="A1726" s="259" t="s">
        <v>191</v>
      </c>
      <c r="B1726" s="261" t="s">
        <v>1060</v>
      </c>
      <c r="C1726" s="261" t="s">
        <v>7700</v>
      </c>
      <c r="D1726" s="261" t="s">
        <v>11</v>
      </c>
      <c r="E1726" s="261" t="s">
        <v>10</v>
      </c>
      <c r="F1726" s="259" t="s">
        <v>1058</v>
      </c>
      <c r="G1726" s="259" t="s">
        <v>1059</v>
      </c>
      <c r="H1726" s="259" t="s">
        <v>6</v>
      </c>
      <c r="I1726" s="259" t="s">
        <v>1061</v>
      </c>
      <c r="J1726" s="259" t="s">
        <v>193</v>
      </c>
      <c r="K1726" s="259" t="s">
        <v>5</v>
      </c>
      <c r="L1726" s="259" t="s">
        <v>5861</v>
      </c>
      <c r="M1726" s="259" t="s">
        <v>5874</v>
      </c>
      <c r="N1726" s="261" t="s">
        <v>8448</v>
      </c>
      <c r="O1726" s="259"/>
    </row>
    <row r="1727" spans="1:15" x14ac:dyDescent="0.3">
      <c r="A1727" s="259" t="s">
        <v>191</v>
      </c>
      <c r="B1727" s="261" t="s">
        <v>1284</v>
      </c>
      <c r="C1727" s="261" t="s">
        <v>7700</v>
      </c>
      <c r="D1727" s="261" t="s">
        <v>11</v>
      </c>
      <c r="E1727" s="261" t="s">
        <v>10</v>
      </c>
      <c r="F1727" s="259" t="s">
        <v>1282</v>
      </c>
      <c r="G1727" s="259" t="s">
        <v>1283</v>
      </c>
      <c r="H1727" s="259" t="s">
        <v>6</v>
      </c>
      <c r="I1727" s="259" t="s">
        <v>1285</v>
      </c>
      <c r="J1727" s="259" t="s">
        <v>193</v>
      </c>
      <c r="K1727" s="259" t="s">
        <v>5</v>
      </c>
      <c r="L1727" s="259" t="s">
        <v>5861</v>
      </c>
      <c r="M1727" s="259" t="s">
        <v>6117</v>
      </c>
      <c r="N1727" s="261" t="s">
        <v>8448</v>
      </c>
      <c r="O1727" s="259"/>
    </row>
    <row r="1728" spans="1:15" x14ac:dyDescent="0.3">
      <c r="A1728" s="259" t="s">
        <v>191</v>
      </c>
      <c r="B1728" s="261" t="s">
        <v>192</v>
      </c>
      <c r="C1728" s="261" t="s">
        <v>7700</v>
      </c>
      <c r="D1728" s="261" t="s">
        <v>11</v>
      </c>
      <c r="E1728" s="261" t="s">
        <v>10</v>
      </c>
      <c r="F1728" s="259" t="s">
        <v>189</v>
      </c>
      <c r="G1728" s="259" t="s">
        <v>190</v>
      </c>
      <c r="H1728" s="259" t="s">
        <v>6</v>
      </c>
      <c r="I1728" s="259" t="s">
        <v>194</v>
      </c>
      <c r="J1728" s="259" t="s">
        <v>193</v>
      </c>
      <c r="K1728" s="259" t="s">
        <v>5</v>
      </c>
      <c r="L1728" s="259" t="s">
        <v>5861</v>
      </c>
      <c r="M1728" s="259" t="s">
        <v>6039</v>
      </c>
      <c r="N1728" s="261" t="s">
        <v>8448</v>
      </c>
      <c r="O1728" s="259"/>
    </row>
    <row r="1729" spans="1:15" x14ac:dyDescent="0.3">
      <c r="A1729" s="259" t="s">
        <v>191</v>
      </c>
      <c r="B1729" s="261" t="s">
        <v>819</v>
      </c>
      <c r="C1729" s="261" t="s">
        <v>7700</v>
      </c>
      <c r="D1729" s="261" t="s">
        <v>11</v>
      </c>
      <c r="E1729" s="261" t="s">
        <v>10</v>
      </c>
      <c r="F1729" s="259" t="s">
        <v>808</v>
      </c>
      <c r="G1729" s="259" t="s">
        <v>818</v>
      </c>
      <c r="H1729" s="259" t="s">
        <v>6</v>
      </c>
      <c r="I1729" s="259" t="s">
        <v>820</v>
      </c>
      <c r="J1729" s="259" t="s">
        <v>193</v>
      </c>
      <c r="K1729" s="259" t="s">
        <v>5</v>
      </c>
      <c r="L1729" s="259" t="s">
        <v>5861</v>
      </c>
      <c r="M1729" s="259" t="s">
        <v>5915</v>
      </c>
      <c r="N1729" s="261" t="s">
        <v>8448</v>
      </c>
      <c r="O1729" s="259"/>
    </row>
    <row r="1730" spans="1:15" x14ac:dyDescent="0.3">
      <c r="A1730" s="259" t="s">
        <v>191</v>
      </c>
      <c r="B1730" s="261" t="s">
        <v>2430</v>
      </c>
      <c r="C1730" s="261" t="s">
        <v>7700</v>
      </c>
      <c r="D1730" s="261" t="s">
        <v>11</v>
      </c>
      <c r="E1730" s="261" t="s">
        <v>10</v>
      </c>
      <c r="F1730" s="259" t="s">
        <v>2419</v>
      </c>
      <c r="G1730" s="259" t="s">
        <v>2429</v>
      </c>
      <c r="H1730" s="259" t="s">
        <v>6</v>
      </c>
      <c r="I1730" s="259" t="s">
        <v>2431</v>
      </c>
      <c r="J1730" s="259" t="s">
        <v>193</v>
      </c>
      <c r="K1730" s="259" t="s">
        <v>5</v>
      </c>
      <c r="L1730" s="259" t="s">
        <v>5861</v>
      </c>
      <c r="M1730" s="259" t="s">
        <v>8090</v>
      </c>
      <c r="N1730" s="261" t="s">
        <v>8448</v>
      </c>
      <c r="O1730" s="259"/>
    </row>
    <row r="1731" spans="1:15" x14ac:dyDescent="0.3">
      <c r="A1731" s="259" t="s">
        <v>191</v>
      </c>
      <c r="B1731" s="261" t="s">
        <v>1919</v>
      </c>
      <c r="C1731" s="261" t="s">
        <v>7700</v>
      </c>
      <c r="D1731" s="261" t="s">
        <v>11</v>
      </c>
      <c r="E1731" s="261" t="s">
        <v>10</v>
      </c>
      <c r="F1731" s="259" t="s">
        <v>1863</v>
      </c>
      <c r="G1731" s="259" t="s">
        <v>1918</v>
      </c>
      <c r="H1731" s="259" t="s">
        <v>6</v>
      </c>
      <c r="I1731" s="259" t="s">
        <v>1920</v>
      </c>
      <c r="J1731" s="259" t="s">
        <v>193</v>
      </c>
      <c r="K1731" s="259" t="s">
        <v>5</v>
      </c>
      <c r="L1731" s="259" t="s">
        <v>8087</v>
      </c>
      <c r="M1731" s="259" t="s">
        <v>8090</v>
      </c>
      <c r="N1731" s="261" t="s">
        <v>8448</v>
      </c>
      <c r="O1731" s="259"/>
    </row>
    <row r="1732" spans="1:15" x14ac:dyDescent="0.3">
      <c r="A1732" s="259" t="s">
        <v>191</v>
      </c>
      <c r="B1732" s="261" t="s">
        <v>1934</v>
      </c>
      <c r="C1732" s="261" t="s">
        <v>7700</v>
      </c>
      <c r="D1732" s="261" t="s">
        <v>11</v>
      </c>
      <c r="E1732" s="261" t="s">
        <v>10</v>
      </c>
      <c r="F1732" s="259" t="s">
        <v>1863</v>
      </c>
      <c r="G1732" s="259" t="s">
        <v>1933</v>
      </c>
      <c r="H1732" s="259" t="s">
        <v>6</v>
      </c>
      <c r="I1732" s="259" t="s">
        <v>1935</v>
      </c>
      <c r="J1732" s="259" t="s">
        <v>193</v>
      </c>
      <c r="K1732" s="259" t="s">
        <v>5</v>
      </c>
      <c r="L1732" s="259" t="s">
        <v>8087</v>
      </c>
      <c r="M1732" s="259" t="s">
        <v>8090</v>
      </c>
      <c r="N1732" s="261" t="s">
        <v>8448</v>
      </c>
      <c r="O1732" s="259"/>
    </row>
    <row r="1733" spans="1:15" x14ac:dyDescent="0.3">
      <c r="A1733" s="259" t="s">
        <v>191</v>
      </c>
      <c r="B1733" s="261" t="s">
        <v>1979</v>
      </c>
      <c r="C1733" s="261" t="s">
        <v>7700</v>
      </c>
      <c r="D1733" s="261" t="s">
        <v>11</v>
      </c>
      <c r="E1733" s="261" t="s">
        <v>10</v>
      </c>
      <c r="F1733" s="259" t="s">
        <v>1863</v>
      </c>
      <c r="G1733" s="259" t="s">
        <v>1978</v>
      </c>
      <c r="H1733" s="259" t="s">
        <v>6</v>
      </c>
      <c r="I1733" s="259" t="s">
        <v>1980</v>
      </c>
      <c r="J1733" s="259" t="s">
        <v>193</v>
      </c>
      <c r="K1733" s="259" t="s">
        <v>5</v>
      </c>
      <c r="L1733" s="259" t="s">
        <v>8087</v>
      </c>
      <c r="M1733" s="259" t="s">
        <v>8090</v>
      </c>
      <c r="N1733" s="261" t="s">
        <v>8448</v>
      </c>
      <c r="O1733" s="259"/>
    </row>
    <row r="1734" spans="1:15" x14ac:dyDescent="0.3">
      <c r="A1734" s="259" t="s">
        <v>191</v>
      </c>
      <c r="B1734" s="261" t="s">
        <v>1982</v>
      </c>
      <c r="C1734" s="261" t="s">
        <v>7700</v>
      </c>
      <c r="D1734" s="261" t="s">
        <v>11</v>
      </c>
      <c r="E1734" s="261" t="s">
        <v>10</v>
      </c>
      <c r="F1734" s="259" t="s">
        <v>1863</v>
      </c>
      <c r="G1734" s="259" t="s">
        <v>1981</v>
      </c>
      <c r="H1734" s="259" t="s">
        <v>6</v>
      </c>
      <c r="I1734" s="259" t="s">
        <v>1983</v>
      </c>
      <c r="J1734" s="259" t="s">
        <v>193</v>
      </c>
      <c r="K1734" s="259" t="s">
        <v>5</v>
      </c>
      <c r="L1734" s="259" t="s">
        <v>8087</v>
      </c>
      <c r="M1734" s="259" t="s">
        <v>8090</v>
      </c>
      <c r="N1734" s="261" t="s">
        <v>8448</v>
      </c>
      <c r="O1734" s="259"/>
    </row>
    <row r="1735" spans="1:15" x14ac:dyDescent="0.3">
      <c r="A1735" s="259" t="s">
        <v>191</v>
      </c>
      <c r="B1735" s="261" t="s">
        <v>2008</v>
      </c>
      <c r="C1735" s="261" t="s">
        <v>7700</v>
      </c>
      <c r="D1735" s="261" t="s">
        <v>11</v>
      </c>
      <c r="E1735" s="261" t="s">
        <v>10</v>
      </c>
      <c r="F1735" s="259" t="s">
        <v>1863</v>
      </c>
      <c r="G1735" s="259" t="s">
        <v>2007</v>
      </c>
      <c r="H1735" s="259" t="s">
        <v>6</v>
      </c>
      <c r="I1735" s="259" t="s">
        <v>2009</v>
      </c>
      <c r="J1735" s="259" t="s">
        <v>193</v>
      </c>
      <c r="K1735" s="259" t="s">
        <v>5</v>
      </c>
      <c r="L1735" s="259" t="s">
        <v>8087</v>
      </c>
      <c r="M1735" s="259" t="s">
        <v>8090</v>
      </c>
      <c r="N1735" s="261" t="s">
        <v>8448</v>
      </c>
      <c r="O1735" s="259"/>
    </row>
    <row r="1736" spans="1:15" x14ac:dyDescent="0.3">
      <c r="A1736" s="259" t="s">
        <v>231</v>
      </c>
      <c r="B1736" s="261" t="s">
        <v>1571</v>
      </c>
      <c r="C1736" s="261" t="s">
        <v>67</v>
      </c>
      <c r="D1736" s="261" t="s">
        <v>11</v>
      </c>
      <c r="E1736" s="261" t="s">
        <v>10</v>
      </c>
      <c r="F1736" s="259" t="s">
        <v>1527</v>
      </c>
      <c r="G1736" s="259" t="s">
        <v>1570</v>
      </c>
      <c r="H1736" s="259" t="s">
        <v>6</v>
      </c>
      <c r="I1736" s="259" t="s">
        <v>1572</v>
      </c>
      <c r="J1736" s="259" t="s">
        <v>233</v>
      </c>
      <c r="K1736" s="259" t="s">
        <v>5</v>
      </c>
      <c r="L1736" s="259" t="s">
        <v>5861</v>
      </c>
      <c r="M1736" s="259" t="s">
        <v>6146</v>
      </c>
      <c r="N1736" s="261" t="s">
        <v>8448</v>
      </c>
      <c r="O1736" s="259"/>
    </row>
    <row r="1737" spans="1:15" x14ac:dyDescent="0.3">
      <c r="A1737" s="259" t="s">
        <v>231</v>
      </c>
      <c r="B1737" s="261" t="s">
        <v>1568</v>
      </c>
      <c r="C1737" s="261" t="s">
        <v>67</v>
      </c>
      <c r="D1737" s="261" t="s">
        <v>11</v>
      </c>
      <c r="E1737" s="261" t="s">
        <v>10</v>
      </c>
      <c r="F1737" s="259" t="s">
        <v>1527</v>
      </c>
      <c r="G1737" s="259" t="s">
        <v>1567</v>
      </c>
      <c r="H1737" s="259" t="s">
        <v>6</v>
      </c>
      <c r="I1737" s="259" t="s">
        <v>1569</v>
      </c>
      <c r="J1737" s="259" t="s">
        <v>233</v>
      </c>
      <c r="K1737" s="259" t="s">
        <v>5</v>
      </c>
      <c r="L1737" s="259" t="s">
        <v>5861</v>
      </c>
      <c r="M1737" s="259" t="s">
        <v>6146</v>
      </c>
      <c r="N1737" s="261" t="s">
        <v>8448</v>
      </c>
      <c r="O1737" s="259"/>
    </row>
    <row r="1738" spans="1:15" x14ac:dyDescent="0.3">
      <c r="A1738" s="259" t="s">
        <v>231</v>
      </c>
      <c r="B1738" s="261" t="s">
        <v>1529</v>
      </c>
      <c r="C1738" s="261" t="s">
        <v>7700</v>
      </c>
      <c r="D1738" s="261" t="s">
        <v>11</v>
      </c>
      <c r="E1738" s="261" t="s">
        <v>10</v>
      </c>
      <c r="F1738" s="259" t="s">
        <v>1527</v>
      </c>
      <c r="G1738" s="259" t="s">
        <v>1528</v>
      </c>
      <c r="H1738" s="259" t="s">
        <v>6</v>
      </c>
      <c r="I1738" s="259" t="s">
        <v>1530</v>
      </c>
      <c r="J1738" s="259" t="s">
        <v>233</v>
      </c>
      <c r="K1738" s="259" t="s">
        <v>5</v>
      </c>
      <c r="L1738" s="259" t="s">
        <v>5861</v>
      </c>
      <c r="M1738" s="259" t="s">
        <v>6146</v>
      </c>
      <c r="N1738" s="261" t="s">
        <v>8448</v>
      </c>
      <c r="O1738" s="259"/>
    </row>
    <row r="1739" spans="1:15" x14ac:dyDescent="0.3">
      <c r="A1739" s="259" t="s">
        <v>231</v>
      </c>
      <c r="B1739" s="261" t="s">
        <v>1532</v>
      </c>
      <c r="C1739" s="261" t="s">
        <v>7700</v>
      </c>
      <c r="D1739" s="261" t="s">
        <v>11</v>
      </c>
      <c r="E1739" s="261" t="s">
        <v>10</v>
      </c>
      <c r="F1739" s="259" t="s">
        <v>1527</v>
      </c>
      <c r="G1739" s="259" t="s">
        <v>1531</v>
      </c>
      <c r="H1739" s="259" t="s">
        <v>6</v>
      </c>
      <c r="I1739" s="259" t="s">
        <v>1533</v>
      </c>
      <c r="J1739" s="259" t="s">
        <v>233</v>
      </c>
      <c r="K1739" s="259" t="s">
        <v>5</v>
      </c>
      <c r="L1739" s="259" t="s">
        <v>5861</v>
      </c>
      <c r="M1739" s="259" t="s">
        <v>6146</v>
      </c>
      <c r="N1739" s="261" t="s">
        <v>8448</v>
      </c>
      <c r="O1739" s="259"/>
    </row>
    <row r="1740" spans="1:15" x14ac:dyDescent="0.3">
      <c r="A1740" s="259" t="s">
        <v>231</v>
      </c>
      <c r="B1740" s="261" t="s">
        <v>1535</v>
      </c>
      <c r="C1740" s="261" t="s">
        <v>7700</v>
      </c>
      <c r="D1740" s="261" t="s">
        <v>11</v>
      </c>
      <c r="E1740" s="261" t="s">
        <v>10</v>
      </c>
      <c r="F1740" s="259" t="s">
        <v>1527</v>
      </c>
      <c r="G1740" s="259" t="s">
        <v>1534</v>
      </c>
      <c r="H1740" s="259" t="s">
        <v>6</v>
      </c>
      <c r="I1740" s="259" t="s">
        <v>1536</v>
      </c>
      <c r="J1740" s="259" t="s">
        <v>233</v>
      </c>
      <c r="K1740" s="259" t="s">
        <v>5</v>
      </c>
      <c r="L1740" s="259" t="s">
        <v>5861</v>
      </c>
      <c r="M1740" s="259" t="s">
        <v>6146</v>
      </c>
      <c r="N1740" s="261" t="s">
        <v>8448</v>
      </c>
      <c r="O1740" s="259"/>
    </row>
    <row r="1741" spans="1:15" x14ac:dyDescent="0.3">
      <c r="A1741" s="259" t="s">
        <v>231</v>
      </c>
      <c r="B1741" s="261" t="s">
        <v>1538</v>
      </c>
      <c r="C1741" s="261" t="s">
        <v>7700</v>
      </c>
      <c r="D1741" s="261" t="s">
        <v>11</v>
      </c>
      <c r="E1741" s="261" t="s">
        <v>10</v>
      </c>
      <c r="F1741" s="259" t="s">
        <v>1527</v>
      </c>
      <c r="G1741" s="259" t="s">
        <v>1537</v>
      </c>
      <c r="H1741" s="259" t="s">
        <v>6</v>
      </c>
      <c r="I1741" s="259" t="s">
        <v>1539</v>
      </c>
      <c r="J1741" s="259" t="s">
        <v>233</v>
      </c>
      <c r="K1741" s="259" t="s">
        <v>5</v>
      </c>
      <c r="L1741" s="259" t="s">
        <v>5861</v>
      </c>
      <c r="M1741" s="259" t="s">
        <v>6146</v>
      </c>
      <c r="N1741" s="261" t="s">
        <v>8448</v>
      </c>
      <c r="O1741" s="259"/>
    </row>
    <row r="1742" spans="1:15" x14ac:dyDescent="0.3">
      <c r="A1742" s="259" t="s">
        <v>231</v>
      </c>
      <c r="B1742" s="261" t="s">
        <v>1541</v>
      </c>
      <c r="C1742" s="261" t="s">
        <v>7700</v>
      </c>
      <c r="D1742" s="261" t="s">
        <v>11</v>
      </c>
      <c r="E1742" s="261" t="s">
        <v>10</v>
      </c>
      <c r="F1742" s="259" t="s">
        <v>1527</v>
      </c>
      <c r="G1742" s="259" t="s">
        <v>1540</v>
      </c>
      <c r="H1742" s="259" t="s">
        <v>6</v>
      </c>
      <c r="I1742" s="259" t="s">
        <v>1542</v>
      </c>
      <c r="J1742" s="259" t="s">
        <v>233</v>
      </c>
      <c r="K1742" s="259" t="s">
        <v>5</v>
      </c>
      <c r="L1742" s="259" t="s">
        <v>5861</v>
      </c>
      <c r="M1742" s="259" t="s">
        <v>6146</v>
      </c>
      <c r="N1742" s="261" t="s">
        <v>8448</v>
      </c>
      <c r="O1742" s="259"/>
    </row>
    <row r="1743" spans="1:15" x14ac:dyDescent="0.3">
      <c r="A1743" s="259" t="s">
        <v>231</v>
      </c>
      <c r="B1743" s="261" t="s">
        <v>1544</v>
      </c>
      <c r="C1743" s="261" t="s">
        <v>7700</v>
      </c>
      <c r="D1743" s="261" t="s">
        <v>11</v>
      </c>
      <c r="E1743" s="261" t="s">
        <v>10</v>
      </c>
      <c r="F1743" s="259" t="s">
        <v>1527</v>
      </c>
      <c r="G1743" s="259" t="s">
        <v>1543</v>
      </c>
      <c r="H1743" s="259" t="s">
        <v>6</v>
      </c>
      <c r="I1743" s="259" t="s">
        <v>1545</v>
      </c>
      <c r="J1743" s="259" t="s">
        <v>233</v>
      </c>
      <c r="K1743" s="259" t="s">
        <v>5</v>
      </c>
      <c r="L1743" s="259" t="s">
        <v>5861</v>
      </c>
      <c r="M1743" s="259" t="s">
        <v>6146</v>
      </c>
      <c r="N1743" s="261" t="s">
        <v>8448</v>
      </c>
      <c r="O1743" s="259"/>
    </row>
    <row r="1744" spans="1:15" x14ac:dyDescent="0.3">
      <c r="A1744" s="259" t="s">
        <v>231</v>
      </c>
      <c r="B1744" s="261" t="s">
        <v>1547</v>
      </c>
      <c r="C1744" s="261" t="s">
        <v>7700</v>
      </c>
      <c r="D1744" s="261" t="s">
        <v>11</v>
      </c>
      <c r="E1744" s="261" t="s">
        <v>10</v>
      </c>
      <c r="F1744" s="259" t="s">
        <v>1527</v>
      </c>
      <c r="G1744" s="259" t="s">
        <v>1546</v>
      </c>
      <c r="H1744" s="259" t="s">
        <v>6</v>
      </c>
      <c r="I1744" s="259" t="s">
        <v>1548</v>
      </c>
      <c r="J1744" s="259" t="s">
        <v>233</v>
      </c>
      <c r="K1744" s="259" t="s">
        <v>5</v>
      </c>
      <c r="L1744" s="259" t="s">
        <v>5861</v>
      </c>
      <c r="M1744" s="259" t="s">
        <v>6146</v>
      </c>
      <c r="N1744" s="261" t="s">
        <v>8448</v>
      </c>
      <c r="O1744" s="259"/>
    </row>
    <row r="1745" spans="1:15" x14ac:dyDescent="0.3">
      <c r="A1745" s="259" t="s">
        <v>231</v>
      </c>
      <c r="B1745" s="261" t="s">
        <v>1495</v>
      </c>
      <c r="C1745" s="261" t="s">
        <v>67</v>
      </c>
      <c r="D1745" s="261" t="s">
        <v>11</v>
      </c>
      <c r="E1745" s="261" t="s">
        <v>10</v>
      </c>
      <c r="F1745" s="259" t="s">
        <v>1481</v>
      </c>
      <c r="G1745" s="259" t="s">
        <v>1494</v>
      </c>
      <c r="H1745" s="259" t="s">
        <v>6</v>
      </c>
      <c r="I1745" s="259" t="s">
        <v>1496</v>
      </c>
      <c r="J1745" s="259" t="s">
        <v>233</v>
      </c>
      <c r="K1745" s="259" t="s">
        <v>5</v>
      </c>
      <c r="L1745" s="259" t="s">
        <v>5861</v>
      </c>
      <c r="M1745" s="259" t="s">
        <v>6008</v>
      </c>
      <c r="N1745" s="261" t="s">
        <v>8448</v>
      </c>
      <c r="O1745" s="259"/>
    </row>
    <row r="1746" spans="1:15" x14ac:dyDescent="0.3">
      <c r="A1746" s="259" t="s">
        <v>231</v>
      </c>
      <c r="B1746" s="261" t="s">
        <v>1492</v>
      </c>
      <c r="C1746" s="261" t="s">
        <v>67</v>
      </c>
      <c r="D1746" s="261" t="s">
        <v>11</v>
      </c>
      <c r="E1746" s="261" t="s">
        <v>10</v>
      </c>
      <c r="F1746" s="259" t="s">
        <v>1481</v>
      </c>
      <c r="G1746" s="259" t="s">
        <v>1491</v>
      </c>
      <c r="H1746" s="259" t="s">
        <v>6</v>
      </c>
      <c r="I1746" s="259" t="s">
        <v>1493</v>
      </c>
      <c r="J1746" s="259" t="s">
        <v>233</v>
      </c>
      <c r="K1746" s="259" t="s">
        <v>5</v>
      </c>
      <c r="L1746" s="259" t="s">
        <v>5861</v>
      </c>
      <c r="M1746" s="259" t="s">
        <v>6008</v>
      </c>
      <c r="N1746" s="261" t="s">
        <v>8448</v>
      </c>
      <c r="O1746" s="259"/>
    </row>
    <row r="1747" spans="1:15" x14ac:dyDescent="0.3">
      <c r="A1747" s="259" t="s">
        <v>231</v>
      </c>
      <c r="B1747" s="261" t="s">
        <v>1261</v>
      </c>
      <c r="C1747" s="261" t="s">
        <v>7700</v>
      </c>
      <c r="D1747" s="261" t="s">
        <v>11</v>
      </c>
      <c r="E1747" s="261" t="s">
        <v>10</v>
      </c>
      <c r="F1747" s="259" t="s">
        <v>1247</v>
      </c>
      <c r="G1747" s="259" t="s">
        <v>1260</v>
      </c>
      <c r="H1747" s="259" t="s">
        <v>6</v>
      </c>
      <c r="I1747" s="259" t="s">
        <v>1262</v>
      </c>
      <c r="J1747" s="259" t="s">
        <v>233</v>
      </c>
      <c r="K1747" s="259" t="s">
        <v>5</v>
      </c>
      <c r="L1747" s="259" t="s">
        <v>5861</v>
      </c>
      <c r="M1747" s="259" t="s">
        <v>6111</v>
      </c>
      <c r="N1747" s="261" t="s">
        <v>8448</v>
      </c>
      <c r="O1747" s="259"/>
    </row>
    <row r="1748" spans="1:15" x14ac:dyDescent="0.3">
      <c r="A1748" s="259" t="s">
        <v>231</v>
      </c>
      <c r="B1748" s="261" t="s">
        <v>1133</v>
      </c>
      <c r="C1748" s="261" t="s">
        <v>7700</v>
      </c>
      <c r="D1748" s="261" t="s">
        <v>11</v>
      </c>
      <c r="E1748" s="261" t="s">
        <v>10</v>
      </c>
      <c r="F1748" s="259" t="s">
        <v>1131</v>
      </c>
      <c r="G1748" s="259" t="s">
        <v>1132</v>
      </c>
      <c r="H1748" s="259" t="s">
        <v>6</v>
      </c>
      <c r="I1748" s="259" t="s">
        <v>1134</v>
      </c>
      <c r="J1748" s="259" t="s">
        <v>233</v>
      </c>
      <c r="K1748" s="259" t="s">
        <v>5</v>
      </c>
      <c r="L1748" s="259" t="s">
        <v>5861</v>
      </c>
      <c r="M1748" s="259" t="s">
        <v>5874</v>
      </c>
      <c r="N1748" s="261" t="s">
        <v>8448</v>
      </c>
      <c r="O1748" s="259"/>
    </row>
    <row r="1749" spans="1:15" x14ac:dyDescent="0.3">
      <c r="A1749" s="259" t="s">
        <v>231</v>
      </c>
      <c r="B1749" s="261" t="s">
        <v>1136</v>
      </c>
      <c r="C1749" s="261" t="s">
        <v>7700</v>
      </c>
      <c r="D1749" s="261" t="s">
        <v>11</v>
      </c>
      <c r="E1749" s="261" t="s">
        <v>10</v>
      </c>
      <c r="F1749" s="259" t="s">
        <v>1131</v>
      </c>
      <c r="G1749" s="259" t="s">
        <v>1135</v>
      </c>
      <c r="H1749" s="259" t="s">
        <v>6</v>
      </c>
      <c r="I1749" s="259" t="s">
        <v>1137</v>
      </c>
      <c r="J1749" s="259" t="s">
        <v>233</v>
      </c>
      <c r="K1749" s="259" t="s">
        <v>5</v>
      </c>
      <c r="L1749" s="259" t="s">
        <v>5861</v>
      </c>
      <c r="M1749" s="259" t="s">
        <v>5874</v>
      </c>
      <c r="N1749" s="261" t="s">
        <v>8448</v>
      </c>
      <c r="O1749" s="259"/>
    </row>
    <row r="1750" spans="1:15" x14ac:dyDescent="0.3">
      <c r="A1750" s="259" t="s">
        <v>231</v>
      </c>
      <c r="B1750" s="261" t="s">
        <v>1194</v>
      </c>
      <c r="C1750" s="261" t="s">
        <v>67</v>
      </c>
      <c r="D1750" s="261" t="s">
        <v>11</v>
      </c>
      <c r="E1750" s="261" t="s">
        <v>10</v>
      </c>
      <c r="F1750" s="259" t="s">
        <v>1189</v>
      </c>
      <c r="G1750" s="259" t="s">
        <v>1193</v>
      </c>
      <c r="H1750" s="259" t="s">
        <v>6</v>
      </c>
      <c r="I1750" s="259" t="s">
        <v>1195</v>
      </c>
      <c r="J1750" s="259" t="s">
        <v>233</v>
      </c>
      <c r="K1750" s="259" t="s">
        <v>5</v>
      </c>
      <c r="L1750" s="259" t="s">
        <v>5861</v>
      </c>
      <c r="M1750" s="259" t="s">
        <v>5874</v>
      </c>
      <c r="N1750" s="261" t="s">
        <v>8448</v>
      </c>
      <c r="O1750" s="259"/>
    </row>
    <row r="1751" spans="1:15" x14ac:dyDescent="0.3">
      <c r="A1751" s="259" t="s">
        <v>231</v>
      </c>
      <c r="B1751" s="261" t="s">
        <v>2700</v>
      </c>
      <c r="C1751" s="261" t="s">
        <v>7700</v>
      </c>
      <c r="D1751" s="261" t="s">
        <v>11</v>
      </c>
      <c r="E1751" s="261" t="s">
        <v>10</v>
      </c>
      <c r="F1751" s="259" t="s">
        <v>2698</v>
      </c>
      <c r="G1751" s="259" t="s">
        <v>2699</v>
      </c>
      <c r="H1751" s="259" t="s">
        <v>6</v>
      </c>
      <c r="I1751" s="259" t="s">
        <v>2701</v>
      </c>
      <c r="J1751" s="259" t="s">
        <v>233</v>
      </c>
      <c r="K1751" s="259" t="s">
        <v>5</v>
      </c>
      <c r="L1751" s="259" t="s">
        <v>5861</v>
      </c>
      <c r="M1751" s="259" t="s">
        <v>8090</v>
      </c>
      <c r="N1751" s="261" t="s">
        <v>8448</v>
      </c>
      <c r="O1751" s="259"/>
    </row>
    <row r="1752" spans="1:15" x14ac:dyDescent="0.3">
      <c r="A1752" s="259" t="s">
        <v>231</v>
      </c>
      <c r="B1752" s="261" t="s">
        <v>2703</v>
      </c>
      <c r="C1752" s="261" t="s">
        <v>7700</v>
      </c>
      <c r="D1752" s="261" t="s">
        <v>11</v>
      </c>
      <c r="E1752" s="261" t="s">
        <v>10</v>
      </c>
      <c r="F1752" s="259" t="s">
        <v>2698</v>
      </c>
      <c r="G1752" s="259" t="s">
        <v>2702</v>
      </c>
      <c r="H1752" s="259" t="s">
        <v>6</v>
      </c>
      <c r="I1752" s="259" t="s">
        <v>2704</v>
      </c>
      <c r="J1752" s="259" t="s">
        <v>233</v>
      </c>
      <c r="K1752" s="259" t="s">
        <v>5</v>
      </c>
      <c r="L1752" s="259" t="s">
        <v>5861</v>
      </c>
      <c r="M1752" s="259" t="s">
        <v>8090</v>
      </c>
      <c r="N1752" s="261" t="s">
        <v>8448</v>
      </c>
      <c r="O1752" s="259"/>
    </row>
    <row r="1753" spans="1:15" x14ac:dyDescent="0.3">
      <c r="A1753" s="259" t="s">
        <v>231</v>
      </c>
      <c r="B1753" s="261" t="s">
        <v>2745</v>
      </c>
      <c r="C1753" s="261" t="s">
        <v>67</v>
      </c>
      <c r="D1753" s="261" t="s">
        <v>11</v>
      </c>
      <c r="E1753" s="261" t="s">
        <v>10</v>
      </c>
      <c r="F1753" s="259" t="s">
        <v>2698</v>
      </c>
      <c r="G1753" s="259" t="s">
        <v>2744</v>
      </c>
      <c r="H1753" s="259" t="s">
        <v>6</v>
      </c>
      <c r="I1753" s="259" t="s">
        <v>2746</v>
      </c>
      <c r="J1753" s="259" t="s">
        <v>233</v>
      </c>
      <c r="K1753" s="259" t="s">
        <v>5</v>
      </c>
      <c r="L1753" s="259" t="s">
        <v>5861</v>
      </c>
      <c r="M1753" s="259" t="s">
        <v>8090</v>
      </c>
      <c r="N1753" s="261" t="s">
        <v>8448</v>
      </c>
      <c r="O1753" s="259"/>
    </row>
    <row r="1754" spans="1:15" x14ac:dyDescent="0.3">
      <c r="A1754" s="259" t="s">
        <v>231</v>
      </c>
      <c r="B1754" s="261" t="s">
        <v>2760</v>
      </c>
      <c r="C1754" s="261" t="s">
        <v>67</v>
      </c>
      <c r="D1754" s="261" t="s">
        <v>11</v>
      </c>
      <c r="E1754" s="261" t="s">
        <v>10</v>
      </c>
      <c r="F1754" s="259" t="s">
        <v>2698</v>
      </c>
      <c r="G1754" s="259" t="s">
        <v>2759</v>
      </c>
      <c r="H1754" s="259" t="s">
        <v>6</v>
      </c>
      <c r="I1754" s="259" t="s">
        <v>2761</v>
      </c>
      <c r="J1754" s="259" t="s">
        <v>233</v>
      </c>
      <c r="K1754" s="259" t="s">
        <v>5</v>
      </c>
      <c r="L1754" s="259" t="s">
        <v>5861</v>
      </c>
      <c r="M1754" s="259" t="s">
        <v>8090</v>
      </c>
      <c r="N1754" s="261" t="s">
        <v>8448</v>
      </c>
      <c r="O1754" s="259"/>
    </row>
    <row r="1755" spans="1:15" x14ac:dyDescent="0.3">
      <c r="A1755" s="259" t="s">
        <v>231</v>
      </c>
      <c r="B1755" s="261" t="s">
        <v>404</v>
      </c>
      <c r="C1755" s="261" t="s">
        <v>67</v>
      </c>
      <c r="D1755" s="261" t="s">
        <v>11</v>
      </c>
      <c r="E1755" s="261" t="s">
        <v>10</v>
      </c>
      <c r="F1755" s="259" t="s">
        <v>360</v>
      </c>
      <c r="G1755" s="259" t="s">
        <v>403</v>
      </c>
      <c r="H1755" s="259" t="s">
        <v>6</v>
      </c>
      <c r="I1755" s="259" t="s">
        <v>405</v>
      </c>
      <c r="J1755" s="259" t="s">
        <v>233</v>
      </c>
      <c r="K1755" s="259" t="s">
        <v>5</v>
      </c>
      <c r="L1755" s="259" t="s">
        <v>5861</v>
      </c>
      <c r="M1755" s="259" t="s">
        <v>6024</v>
      </c>
      <c r="N1755" s="261" t="s">
        <v>8448</v>
      </c>
      <c r="O1755" s="259"/>
    </row>
    <row r="1756" spans="1:15" x14ac:dyDescent="0.3">
      <c r="A1756" s="259" t="s">
        <v>231</v>
      </c>
      <c r="B1756" s="261" t="s">
        <v>407</v>
      </c>
      <c r="C1756" s="261" t="s">
        <v>67</v>
      </c>
      <c r="D1756" s="261" t="s">
        <v>11</v>
      </c>
      <c r="E1756" s="261" t="s">
        <v>10</v>
      </c>
      <c r="F1756" s="259" t="s">
        <v>360</v>
      </c>
      <c r="G1756" s="259" t="s">
        <v>406</v>
      </c>
      <c r="H1756" s="259" t="s">
        <v>6</v>
      </c>
      <c r="I1756" s="259" t="s">
        <v>408</v>
      </c>
      <c r="J1756" s="259" t="s">
        <v>233</v>
      </c>
      <c r="K1756" s="259" t="s">
        <v>5</v>
      </c>
      <c r="L1756" s="259" t="s">
        <v>5861</v>
      </c>
      <c r="M1756" s="259" t="s">
        <v>6024</v>
      </c>
      <c r="N1756" s="261" t="s">
        <v>8448</v>
      </c>
      <c r="O1756" s="259"/>
    </row>
    <row r="1757" spans="1:15" x14ac:dyDescent="0.3">
      <c r="A1757" s="259" t="s">
        <v>231</v>
      </c>
      <c r="B1757" s="261" t="s">
        <v>389</v>
      </c>
      <c r="C1757" s="261" t="s">
        <v>67</v>
      </c>
      <c r="D1757" s="261" t="s">
        <v>11</v>
      </c>
      <c r="E1757" s="261" t="s">
        <v>10</v>
      </c>
      <c r="F1757" s="259" t="s">
        <v>360</v>
      </c>
      <c r="G1757" s="259" t="s">
        <v>388</v>
      </c>
      <c r="H1757" s="259" t="s">
        <v>6</v>
      </c>
      <c r="I1757" s="259" t="s">
        <v>390</v>
      </c>
      <c r="J1757" s="259" t="s">
        <v>233</v>
      </c>
      <c r="K1757" s="259" t="s">
        <v>5</v>
      </c>
      <c r="L1757" s="259" t="s">
        <v>5861</v>
      </c>
      <c r="M1757" s="259" t="s">
        <v>6024</v>
      </c>
      <c r="N1757" s="261" t="s">
        <v>8448</v>
      </c>
      <c r="O1757" s="259"/>
    </row>
    <row r="1758" spans="1:15" x14ac:dyDescent="0.3">
      <c r="A1758" s="259" t="s">
        <v>231</v>
      </c>
      <c r="B1758" s="261" t="s">
        <v>410</v>
      </c>
      <c r="C1758" s="261" t="s">
        <v>67</v>
      </c>
      <c r="D1758" s="261" t="s">
        <v>11</v>
      </c>
      <c r="E1758" s="261" t="s">
        <v>10</v>
      </c>
      <c r="F1758" s="259" t="s">
        <v>360</v>
      </c>
      <c r="G1758" s="259" t="s">
        <v>409</v>
      </c>
      <c r="H1758" s="259" t="s">
        <v>6</v>
      </c>
      <c r="I1758" s="259" t="s">
        <v>411</v>
      </c>
      <c r="J1758" s="259" t="s">
        <v>233</v>
      </c>
      <c r="K1758" s="259" t="s">
        <v>5</v>
      </c>
      <c r="L1758" s="259" t="s">
        <v>5861</v>
      </c>
      <c r="M1758" s="259" t="s">
        <v>6024</v>
      </c>
      <c r="N1758" s="261" t="s">
        <v>8448</v>
      </c>
      <c r="O1758" s="259"/>
    </row>
    <row r="1759" spans="1:15" x14ac:dyDescent="0.3">
      <c r="A1759" s="259" t="s">
        <v>231</v>
      </c>
      <c r="B1759" s="261" t="s">
        <v>392</v>
      </c>
      <c r="C1759" s="261" t="s">
        <v>67</v>
      </c>
      <c r="D1759" s="261" t="s">
        <v>11</v>
      </c>
      <c r="E1759" s="261" t="s">
        <v>10</v>
      </c>
      <c r="F1759" s="259" t="s">
        <v>360</v>
      </c>
      <c r="G1759" s="259" t="s">
        <v>391</v>
      </c>
      <c r="H1759" s="259" t="s">
        <v>6</v>
      </c>
      <c r="I1759" s="259" t="s">
        <v>393</v>
      </c>
      <c r="J1759" s="259" t="s">
        <v>233</v>
      </c>
      <c r="K1759" s="259" t="s">
        <v>5</v>
      </c>
      <c r="L1759" s="259" t="s">
        <v>5861</v>
      </c>
      <c r="M1759" s="259" t="s">
        <v>6024</v>
      </c>
      <c r="N1759" s="261" t="s">
        <v>8448</v>
      </c>
      <c r="O1759" s="259"/>
    </row>
    <row r="1760" spans="1:15" x14ac:dyDescent="0.3">
      <c r="A1760" s="259" t="s">
        <v>231</v>
      </c>
      <c r="B1760" s="261" t="s">
        <v>395</v>
      </c>
      <c r="C1760" s="261" t="s">
        <v>67</v>
      </c>
      <c r="D1760" s="261" t="s">
        <v>11</v>
      </c>
      <c r="E1760" s="261" t="s">
        <v>10</v>
      </c>
      <c r="F1760" s="259" t="s">
        <v>360</v>
      </c>
      <c r="G1760" s="259" t="s">
        <v>394</v>
      </c>
      <c r="H1760" s="259" t="s">
        <v>6</v>
      </c>
      <c r="I1760" s="259" t="s">
        <v>396</v>
      </c>
      <c r="J1760" s="259" t="s">
        <v>233</v>
      </c>
      <c r="K1760" s="259" t="s">
        <v>5</v>
      </c>
      <c r="L1760" s="259" t="s">
        <v>5861</v>
      </c>
      <c r="M1760" s="259" t="s">
        <v>6024</v>
      </c>
      <c r="N1760" s="261" t="s">
        <v>8448</v>
      </c>
      <c r="O1760" s="259"/>
    </row>
    <row r="1761" spans="1:15" x14ac:dyDescent="0.3">
      <c r="A1761" s="259" t="s">
        <v>231</v>
      </c>
      <c r="B1761" s="261" t="s">
        <v>1373</v>
      </c>
      <c r="C1761" s="261" t="s">
        <v>67</v>
      </c>
      <c r="D1761" s="261" t="s">
        <v>11</v>
      </c>
      <c r="E1761" s="261" t="s">
        <v>10</v>
      </c>
      <c r="F1761" s="259" t="s">
        <v>1359</v>
      </c>
      <c r="G1761" s="259" t="s">
        <v>1372</v>
      </c>
      <c r="H1761" s="259" t="s">
        <v>6</v>
      </c>
      <c r="I1761" s="259" t="s">
        <v>1374</v>
      </c>
      <c r="J1761" s="259" t="s">
        <v>233</v>
      </c>
      <c r="K1761" s="259" t="s">
        <v>5</v>
      </c>
      <c r="L1761" s="259" t="s">
        <v>5861</v>
      </c>
      <c r="M1761" s="259" t="s">
        <v>6028</v>
      </c>
      <c r="N1761" s="261" t="s">
        <v>8448</v>
      </c>
      <c r="O1761" s="259"/>
    </row>
    <row r="1762" spans="1:15" x14ac:dyDescent="0.3">
      <c r="A1762" s="259" t="s">
        <v>231</v>
      </c>
      <c r="B1762" s="261" t="s">
        <v>1376</v>
      </c>
      <c r="C1762" s="261" t="s">
        <v>67</v>
      </c>
      <c r="D1762" s="261" t="s">
        <v>11</v>
      </c>
      <c r="E1762" s="261" t="s">
        <v>10</v>
      </c>
      <c r="F1762" s="259" t="s">
        <v>1359</v>
      </c>
      <c r="G1762" s="259" t="s">
        <v>1375</v>
      </c>
      <c r="H1762" s="259" t="s">
        <v>6</v>
      </c>
      <c r="I1762" s="259" t="s">
        <v>1377</v>
      </c>
      <c r="J1762" s="259" t="s">
        <v>233</v>
      </c>
      <c r="K1762" s="259" t="s">
        <v>5</v>
      </c>
      <c r="L1762" s="259" t="s">
        <v>5861</v>
      </c>
      <c r="M1762" s="259" t="s">
        <v>6028</v>
      </c>
      <c r="N1762" s="261" t="s">
        <v>8448</v>
      </c>
      <c r="O1762" s="259"/>
    </row>
    <row r="1763" spans="1:15" x14ac:dyDescent="0.3">
      <c r="A1763" s="259" t="s">
        <v>231</v>
      </c>
      <c r="B1763" s="261" t="s">
        <v>1379</v>
      </c>
      <c r="C1763" s="261" t="s">
        <v>67</v>
      </c>
      <c r="D1763" s="261" t="s">
        <v>11</v>
      </c>
      <c r="E1763" s="261" t="s">
        <v>10</v>
      </c>
      <c r="F1763" s="259" t="s">
        <v>1359</v>
      </c>
      <c r="G1763" s="260" t="s">
        <v>1378</v>
      </c>
      <c r="H1763" s="259" t="s">
        <v>6</v>
      </c>
      <c r="I1763" s="259" t="s">
        <v>1380</v>
      </c>
      <c r="J1763" s="259" t="s">
        <v>233</v>
      </c>
      <c r="K1763" s="259" t="s">
        <v>5</v>
      </c>
      <c r="L1763" s="259" t="s">
        <v>5861</v>
      </c>
      <c r="M1763" s="259" t="s">
        <v>6028</v>
      </c>
      <c r="N1763" s="261" t="s">
        <v>8448</v>
      </c>
      <c r="O1763" s="259" t="s">
        <v>8096</v>
      </c>
    </row>
    <row r="1764" spans="1:15" x14ac:dyDescent="0.3">
      <c r="A1764" s="259" t="s">
        <v>231</v>
      </c>
      <c r="B1764" s="261" t="s">
        <v>1370</v>
      </c>
      <c r="C1764" s="261" t="s">
        <v>67</v>
      </c>
      <c r="D1764" s="261" t="s">
        <v>11</v>
      </c>
      <c r="E1764" s="261" t="s">
        <v>10</v>
      </c>
      <c r="F1764" s="259" t="s">
        <v>1359</v>
      </c>
      <c r="G1764" s="259" t="s">
        <v>1369</v>
      </c>
      <c r="H1764" s="259" t="s">
        <v>6</v>
      </c>
      <c r="I1764" s="259" t="s">
        <v>1371</v>
      </c>
      <c r="J1764" s="259" t="s">
        <v>233</v>
      </c>
      <c r="K1764" s="259" t="s">
        <v>5</v>
      </c>
      <c r="L1764" s="259" t="s">
        <v>5861</v>
      </c>
      <c r="M1764" s="259" t="s">
        <v>6028</v>
      </c>
      <c r="N1764" s="261" t="s">
        <v>8448</v>
      </c>
      <c r="O1764" s="259"/>
    </row>
    <row r="1765" spans="1:15" x14ac:dyDescent="0.3">
      <c r="A1765" s="259" t="s">
        <v>231</v>
      </c>
      <c r="B1765" s="261" t="s">
        <v>1429</v>
      </c>
      <c r="C1765" s="261" t="s">
        <v>67</v>
      </c>
      <c r="D1765" s="261" t="s">
        <v>11</v>
      </c>
      <c r="E1765" s="261" t="s">
        <v>10</v>
      </c>
      <c r="F1765" s="259" t="s">
        <v>1415</v>
      </c>
      <c r="G1765" s="259" t="s">
        <v>1428</v>
      </c>
      <c r="H1765" s="259" t="s">
        <v>6</v>
      </c>
      <c r="I1765" s="259" t="s">
        <v>1430</v>
      </c>
      <c r="J1765" s="259" t="s">
        <v>233</v>
      </c>
      <c r="K1765" s="259" t="s">
        <v>5</v>
      </c>
      <c r="L1765" s="259" t="s">
        <v>5861</v>
      </c>
      <c r="M1765" s="259" t="s">
        <v>6130</v>
      </c>
      <c r="N1765" s="261" t="s">
        <v>8448</v>
      </c>
      <c r="O1765" s="259"/>
    </row>
    <row r="1766" spans="1:15" x14ac:dyDescent="0.3">
      <c r="A1766" s="259" t="s">
        <v>231</v>
      </c>
      <c r="B1766" s="261" t="s">
        <v>2769</v>
      </c>
      <c r="C1766" s="261" t="s">
        <v>67</v>
      </c>
      <c r="D1766" s="261" t="s">
        <v>11</v>
      </c>
      <c r="E1766" s="261" t="s">
        <v>10</v>
      </c>
      <c r="F1766" s="259" t="s">
        <v>2698</v>
      </c>
      <c r="G1766" s="259" t="s">
        <v>2768</v>
      </c>
      <c r="H1766" s="259" t="s">
        <v>6</v>
      </c>
      <c r="I1766" s="259" t="s">
        <v>2770</v>
      </c>
      <c r="J1766" s="259" t="s">
        <v>233</v>
      </c>
      <c r="K1766" s="259" t="s">
        <v>5</v>
      </c>
      <c r="L1766" s="259" t="s">
        <v>5861</v>
      </c>
      <c r="M1766" s="259" t="s">
        <v>8090</v>
      </c>
      <c r="N1766" s="261" t="s">
        <v>8448</v>
      </c>
      <c r="O1766" s="259"/>
    </row>
    <row r="1767" spans="1:15" x14ac:dyDescent="0.3">
      <c r="A1767" s="259" t="s">
        <v>231</v>
      </c>
      <c r="B1767" s="261" t="s">
        <v>2706</v>
      </c>
      <c r="C1767" s="261" t="s">
        <v>7700</v>
      </c>
      <c r="D1767" s="261" t="s">
        <v>11</v>
      </c>
      <c r="E1767" s="261" t="s">
        <v>10</v>
      </c>
      <c r="F1767" s="259" t="s">
        <v>2698</v>
      </c>
      <c r="G1767" s="259" t="s">
        <v>2705</v>
      </c>
      <c r="H1767" s="259" t="s">
        <v>6</v>
      </c>
      <c r="I1767" s="259" t="s">
        <v>2707</v>
      </c>
      <c r="J1767" s="259" t="s">
        <v>233</v>
      </c>
      <c r="K1767" s="259" t="s">
        <v>5</v>
      </c>
      <c r="L1767" s="259" t="s">
        <v>5861</v>
      </c>
      <c r="M1767" s="259" t="s">
        <v>8090</v>
      </c>
      <c r="N1767" s="261" t="s">
        <v>8448</v>
      </c>
      <c r="O1767" s="259"/>
    </row>
    <row r="1768" spans="1:15" x14ac:dyDescent="0.3">
      <c r="A1768" s="259" t="s">
        <v>231</v>
      </c>
      <c r="B1768" s="261" t="s">
        <v>1550</v>
      </c>
      <c r="C1768" s="261" t="s">
        <v>7700</v>
      </c>
      <c r="D1768" s="261" t="s">
        <v>11</v>
      </c>
      <c r="E1768" s="261" t="s">
        <v>10</v>
      </c>
      <c r="F1768" s="259" t="s">
        <v>1527</v>
      </c>
      <c r="G1768" s="259" t="s">
        <v>1549</v>
      </c>
      <c r="H1768" s="259" t="s">
        <v>6</v>
      </c>
      <c r="I1768" s="259" t="s">
        <v>1551</v>
      </c>
      <c r="J1768" s="259" t="s">
        <v>233</v>
      </c>
      <c r="K1768" s="259" t="s">
        <v>5</v>
      </c>
      <c r="L1768" s="259" t="s">
        <v>5861</v>
      </c>
      <c r="M1768" s="259" t="s">
        <v>6146</v>
      </c>
      <c r="N1768" s="261" t="s">
        <v>8448</v>
      </c>
      <c r="O1768" s="259"/>
    </row>
    <row r="1769" spans="1:15" x14ac:dyDescent="0.3">
      <c r="A1769" s="259" t="s">
        <v>231</v>
      </c>
      <c r="B1769" s="261" t="s">
        <v>1553</v>
      </c>
      <c r="C1769" s="261" t="s">
        <v>7700</v>
      </c>
      <c r="D1769" s="261" t="s">
        <v>11</v>
      </c>
      <c r="E1769" s="261" t="s">
        <v>10</v>
      </c>
      <c r="F1769" s="259" t="s">
        <v>1527</v>
      </c>
      <c r="G1769" s="259" t="s">
        <v>1552</v>
      </c>
      <c r="H1769" s="259" t="s">
        <v>6</v>
      </c>
      <c r="I1769" s="259" t="s">
        <v>1554</v>
      </c>
      <c r="J1769" s="259" t="s">
        <v>233</v>
      </c>
      <c r="K1769" s="259" t="s">
        <v>5</v>
      </c>
      <c r="L1769" s="259" t="s">
        <v>5861</v>
      </c>
      <c r="M1769" s="259" t="s">
        <v>6146</v>
      </c>
      <c r="N1769" s="261" t="s">
        <v>8448</v>
      </c>
      <c r="O1769" s="259"/>
    </row>
    <row r="1770" spans="1:15" x14ac:dyDescent="0.3">
      <c r="A1770" s="259" t="s">
        <v>231</v>
      </c>
      <c r="B1770" s="261" t="s">
        <v>1245</v>
      </c>
      <c r="C1770" s="261" t="s">
        <v>67</v>
      </c>
      <c r="D1770" s="261" t="s">
        <v>11</v>
      </c>
      <c r="E1770" s="261" t="s">
        <v>10</v>
      </c>
      <c r="F1770" s="259" t="s">
        <v>1189</v>
      </c>
      <c r="G1770" s="259" t="s">
        <v>1244</v>
      </c>
      <c r="H1770" s="259" t="s">
        <v>6</v>
      </c>
      <c r="I1770" s="259" t="s">
        <v>1246</v>
      </c>
      <c r="J1770" s="259" t="s">
        <v>233</v>
      </c>
      <c r="K1770" s="259" t="s">
        <v>5</v>
      </c>
      <c r="L1770" s="259" t="s">
        <v>5861</v>
      </c>
      <c r="M1770" s="259" t="s">
        <v>5874</v>
      </c>
      <c r="N1770" s="261" t="s">
        <v>8448</v>
      </c>
      <c r="O1770" s="259"/>
    </row>
    <row r="1771" spans="1:15" x14ac:dyDescent="0.3">
      <c r="A1771" s="259" t="s">
        <v>231</v>
      </c>
      <c r="B1771" s="261" t="s">
        <v>1139</v>
      </c>
      <c r="C1771" s="261" t="s">
        <v>7700</v>
      </c>
      <c r="D1771" s="261" t="s">
        <v>11</v>
      </c>
      <c r="E1771" s="261" t="s">
        <v>10</v>
      </c>
      <c r="F1771" s="259" t="s">
        <v>1131</v>
      </c>
      <c r="G1771" s="259" t="s">
        <v>1138</v>
      </c>
      <c r="H1771" s="259" t="s">
        <v>6</v>
      </c>
      <c r="I1771" s="259" t="s">
        <v>1140</v>
      </c>
      <c r="J1771" s="259" t="s">
        <v>233</v>
      </c>
      <c r="K1771" s="259" t="s">
        <v>5</v>
      </c>
      <c r="L1771" s="259" t="s">
        <v>5861</v>
      </c>
      <c r="M1771" s="259" t="s">
        <v>5874</v>
      </c>
      <c r="N1771" s="261" t="s">
        <v>8448</v>
      </c>
      <c r="O1771" s="259"/>
    </row>
    <row r="1772" spans="1:15" x14ac:dyDescent="0.3">
      <c r="A1772" s="259" t="s">
        <v>231</v>
      </c>
      <c r="B1772" s="261" t="s">
        <v>1142</v>
      </c>
      <c r="C1772" s="261" t="s">
        <v>7700</v>
      </c>
      <c r="D1772" s="261" t="s">
        <v>11</v>
      </c>
      <c r="E1772" s="261" t="s">
        <v>10</v>
      </c>
      <c r="F1772" s="259" t="s">
        <v>1131</v>
      </c>
      <c r="G1772" s="259" t="s">
        <v>1141</v>
      </c>
      <c r="H1772" s="259" t="s">
        <v>6</v>
      </c>
      <c r="I1772" s="259" t="s">
        <v>1143</v>
      </c>
      <c r="J1772" s="259" t="s">
        <v>233</v>
      </c>
      <c r="K1772" s="259" t="s">
        <v>5</v>
      </c>
      <c r="L1772" s="259" t="s">
        <v>5861</v>
      </c>
      <c r="M1772" s="259" t="s">
        <v>5874</v>
      </c>
      <c r="N1772" s="261" t="s">
        <v>8448</v>
      </c>
      <c r="O1772" s="259"/>
    </row>
    <row r="1773" spans="1:15" x14ac:dyDescent="0.3">
      <c r="A1773" s="259" t="s">
        <v>231</v>
      </c>
      <c r="B1773" s="261" t="s">
        <v>1145</v>
      </c>
      <c r="C1773" s="261" t="s">
        <v>7700</v>
      </c>
      <c r="D1773" s="261" t="s">
        <v>11</v>
      </c>
      <c r="E1773" s="261" t="s">
        <v>10</v>
      </c>
      <c r="F1773" s="259" t="s">
        <v>1131</v>
      </c>
      <c r="G1773" s="259" t="s">
        <v>1144</v>
      </c>
      <c r="H1773" s="259" t="s">
        <v>6</v>
      </c>
      <c r="I1773" s="259" t="s">
        <v>1146</v>
      </c>
      <c r="J1773" s="259" t="s">
        <v>233</v>
      </c>
      <c r="K1773" s="259" t="s">
        <v>5</v>
      </c>
      <c r="L1773" s="259" t="s">
        <v>5861</v>
      </c>
      <c r="M1773" s="259" t="s">
        <v>5874</v>
      </c>
      <c r="N1773" s="261" t="s">
        <v>8448</v>
      </c>
      <c r="O1773" s="259"/>
    </row>
    <row r="1774" spans="1:15" x14ac:dyDescent="0.3">
      <c r="A1774" s="259" t="s">
        <v>231</v>
      </c>
      <c r="B1774" s="261" t="s">
        <v>1148</v>
      </c>
      <c r="C1774" s="261" t="s">
        <v>7700</v>
      </c>
      <c r="D1774" s="261" t="s">
        <v>11</v>
      </c>
      <c r="E1774" s="261" t="s">
        <v>10</v>
      </c>
      <c r="F1774" s="259" t="s">
        <v>1131</v>
      </c>
      <c r="G1774" s="259" t="s">
        <v>1147</v>
      </c>
      <c r="H1774" s="259" t="s">
        <v>6</v>
      </c>
      <c r="I1774" s="259" t="s">
        <v>1149</v>
      </c>
      <c r="J1774" s="259" t="s">
        <v>233</v>
      </c>
      <c r="K1774" s="259" t="s">
        <v>5</v>
      </c>
      <c r="L1774" s="259" t="s">
        <v>5861</v>
      </c>
      <c r="M1774" s="259" t="s">
        <v>5874</v>
      </c>
      <c r="N1774" s="261" t="s">
        <v>8448</v>
      </c>
      <c r="O1774" s="259"/>
    </row>
    <row r="1775" spans="1:15" x14ac:dyDescent="0.3">
      <c r="A1775" s="259" t="s">
        <v>231</v>
      </c>
      <c r="B1775" s="261" t="s">
        <v>1221</v>
      </c>
      <c r="C1775" s="261" t="s">
        <v>67</v>
      </c>
      <c r="D1775" s="261" t="s">
        <v>11</v>
      </c>
      <c r="E1775" s="261" t="s">
        <v>10</v>
      </c>
      <c r="F1775" s="259" t="s">
        <v>1189</v>
      </c>
      <c r="G1775" s="259" t="s">
        <v>1220</v>
      </c>
      <c r="H1775" s="259" t="s">
        <v>6</v>
      </c>
      <c r="I1775" s="259" t="s">
        <v>1222</v>
      </c>
      <c r="J1775" s="259" t="s">
        <v>233</v>
      </c>
      <c r="K1775" s="259" t="s">
        <v>5</v>
      </c>
      <c r="L1775" s="259" t="s">
        <v>5861</v>
      </c>
      <c r="M1775" s="259" t="s">
        <v>5874</v>
      </c>
      <c r="N1775" s="261" t="s">
        <v>8448</v>
      </c>
      <c r="O1775" s="259"/>
    </row>
    <row r="1776" spans="1:15" x14ac:dyDescent="0.3">
      <c r="A1776" s="259" t="s">
        <v>231</v>
      </c>
      <c r="B1776" s="261" t="s">
        <v>1224</v>
      </c>
      <c r="C1776" s="261" t="s">
        <v>67</v>
      </c>
      <c r="D1776" s="261" t="s">
        <v>11</v>
      </c>
      <c r="E1776" s="261" t="s">
        <v>10</v>
      </c>
      <c r="F1776" s="259" t="s">
        <v>1189</v>
      </c>
      <c r="G1776" s="259" t="s">
        <v>1223</v>
      </c>
      <c r="H1776" s="259" t="s">
        <v>6</v>
      </c>
      <c r="I1776" s="259" t="s">
        <v>1225</v>
      </c>
      <c r="J1776" s="259" t="s">
        <v>233</v>
      </c>
      <c r="K1776" s="259" t="s">
        <v>5</v>
      </c>
      <c r="L1776" s="259" t="s">
        <v>5861</v>
      </c>
      <c r="M1776" s="259" t="s">
        <v>5874</v>
      </c>
      <c r="N1776" s="261" t="s">
        <v>8448</v>
      </c>
      <c r="O1776" s="259"/>
    </row>
    <row r="1777" spans="1:15" x14ac:dyDescent="0.3">
      <c r="A1777" s="259" t="s">
        <v>231</v>
      </c>
      <c r="B1777" s="261" t="s">
        <v>1227</v>
      </c>
      <c r="C1777" s="261" t="s">
        <v>67</v>
      </c>
      <c r="D1777" s="261" t="s">
        <v>11</v>
      </c>
      <c r="E1777" s="261" t="s">
        <v>10</v>
      </c>
      <c r="F1777" s="259" t="s">
        <v>1189</v>
      </c>
      <c r="G1777" s="259" t="s">
        <v>1226</v>
      </c>
      <c r="H1777" s="259" t="s">
        <v>6</v>
      </c>
      <c r="I1777" s="259" t="s">
        <v>1228</v>
      </c>
      <c r="J1777" s="259" t="s">
        <v>233</v>
      </c>
      <c r="K1777" s="259" t="s">
        <v>5</v>
      </c>
      <c r="L1777" s="259" t="s">
        <v>5861</v>
      </c>
      <c r="M1777" s="259" t="s">
        <v>5874</v>
      </c>
      <c r="N1777" s="261" t="s">
        <v>8448</v>
      </c>
      <c r="O1777" s="259"/>
    </row>
    <row r="1778" spans="1:15" x14ac:dyDescent="0.3">
      <c r="A1778" s="259" t="s">
        <v>231</v>
      </c>
      <c r="B1778" s="261" t="s">
        <v>1151</v>
      </c>
      <c r="C1778" s="261" t="s">
        <v>7700</v>
      </c>
      <c r="D1778" s="261" t="s">
        <v>11</v>
      </c>
      <c r="E1778" s="261" t="s">
        <v>10</v>
      </c>
      <c r="F1778" s="259" t="s">
        <v>1131</v>
      </c>
      <c r="G1778" s="259" t="s">
        <v>1150</v>
      </c>
      <c r="H1778" s="259" t="s">
        <v>6</v>
      </c>
      <c r="I1778" s="259" t="s">
        <v>1152</v>
      </c>
      <c r="J1778" s="259" t="s">
        <v>233</v>
      </c>
      <c r="K1778" s="259" t="s">
        <v>5</v>
      </c>
      <c r="L1778" s="259" t="s">
        <v>5861</v>
      </c>
      <c r="M1778" s="259" t="s">
        <v>5874</v>
      </c>
      <c r="N1778" s="261" t="s">
        <v>8448</v>
      </c>
      <c r="O1778" s="259"/>
    </row>
    <row r="1779" spans="1:15" x14ac:dyDescent="0.3">
      <c r="A1779" s="259" t="s">
        <v>231</v>
      </c>
      <c r="B1779" s="261" t="s">
        <v>1230</v>
      </c>
      <c r="C1779" s="261" t="s">
        <v>67</v>
      </c>
      <c r="D1779" s="261" t="s">
        <v>11</v>
      </c>
      <c r="E1779" s="261" t="s">
        <v>10</v>
      </c>
      <c r="F1779" s="259" t="s">
        <v>1189</v>
      </c>
      <c r="G1779" s="259" t="s">
        <v>1229</v>
      </c>
      <c r="H1779" s="259" t="s">
        <v>6</v>
      </c>
      <c r="I1779" s="259" t="s">
        <v>1231</v>
      </c>
      <c r="J1779" s="259" t="s">
        <v>233</v>
      </c>
      <c r="K1779" s="259" t="s">
        <v>5</v>
      </c>
      <c r="L1779" s="259" t="s">
        <v>5861</v>
      </c>
      <c r="M1779" s="259" t="s">
        <v>5874</v>
      </c>
      <c r="N1779" s="261" t="s">
        <v>8448</v>
      </c>
      <c r="O1779" s="259"/>
    </row>
    <row r="1780" spans="1:15" x14ac:dyDescent="0.3">
      <c r="A1780" s="259" t="s">
        <v>231</v>
      </c>
      <c r="B1780" s="261" t="s">
        <v>1154</v>
      </c>
      <c r="C1780" s="261" t="s">
        <v>7700</v>
      </c>
      <c r="D1780" s="261" t="s">
        <v>11</v>
      </c>
      <c r="E1780" s="261" t="s">
        <v>10</v>
      </c>
      <c r="F1780" s="259" t="s">
        <v>1131</v>
      </c>
      <c r="G1780" s="259" t="s">
        <v>1153</v>
      </c>
      <c r="H1780" s="259" t="s">
        <v>6</v>
      </c>
      <c r="I1780" s="259" t="s">
        <v>1155</v>
      </c>
      <c r="J1780" s="259" t="s">
        <v>233</v>
      </c>
      <c r="K1780" s="259" t="s">
        <v>5</v>
      </c>
      <c r="L1780" s="259" t="s">
        <v>5861</v>
      </c>
      <c r="M1780" s="259" t="s">
        <v>5874</v>
      </c>
      <c r="N1780" s="261" t="s">
        <v>8448</v>
      </c>
      <c r="O1780" s="259"/>
    </row>
    <row r="1781" spans="1:15" x14ac:dyDescent="0.3">
      <c r="A1781" s="259" t="s">
        <v>231</v>
      </c>
      <c r="B1781" s="261" t="s">
        <v>1157</v>
      </c>
      <c r="C1781" s="261" t="s">
        <v>7700</v>
      </c>
      <c r="D1781" s="261" t="s">
        <v>11</v>
      </c>
      <c r="E1781" s="261" t="s">
        <v>10</v>
      </c>
      <c r="F1781" s="259" t="s">
        <v>1131</v>
      </c>
      <c r="G1781" s="259" t="s">
        <v>1156</v>
      </c>
      <c r="H1781" s="259" t="s">
        <v>6</v>
      </c>
      <c r="I1781" s="259" t="s">
        <v>1158</v>
      </c>
      <c r="J1781" s="259" t="s">
        <v>233</v>
      </c>
      <c r="K1781" s="259" t="s">
        <v>5</v>
      </c>
      <c r="L1781" s="259" t="s">
        <v>5861</v>
      </c>
      <c r="M1781" s="259" t="s">
        <v>5874</v>
      </c>
      <c r="N1781" s="261" t="s">
        <v>8448</v>
      </c>
      <c r="O1781" s="259"/>
    </row>
    <row r="1782" spans="1:15" x14ac:dyDescent="0.3">
      <c r="A1782" s="259" t="s">
        <v>231</v>
      </c>
      <c r="B1782" s="261" t="s">
        <v>1218</v>
      </c>
      <c r="C1782" s="261" t="s">
        <v>67</v>
      </c>
      <c r="D1782" s="261" t="s">
        <v>11</v>
      </c>
      <c r="E1782" s="261" t="s">
        <v>10</v>
      </c>
      <c r="F1782" s="259" t="s">
        <v>1189</v>
      </c>
      <c r="G1782" s="259" t="s">
        <v>1217</v>
      </c>
      <c r="H1782" s="259" t="s">
        <v>6</v>
      </c>
      <c r="I1782" s="259" t="s">
        <v>1219</v>
      </c>
      <c r="J1782" s="259" t="s">
        <v>233</v>
      </c>
      <c r="K1782" s="259" t="s">
        <v>5</v>
      </c>
      <c r="L1782" s="259" t="s">
        <v>5861</v>
      </c>
      <c r="M1782" s="259" t="s">
        <v>5874</v>
      </c>
      <c r="N1782" s="261" t="s">
        <v>8448</v>
      </c>
      <c r="O1782" s="259"/>
    </row>
    <row r="1783" spans="1:15" x14ac:dyDescent="0.3">
      <c r="A1783" s="259" t="s">
        <v>231</v>
      </c>
      <c r="B1783" s="261" t="s">
        <v>1160</v>
      </c>
      <c r="C1783" s="261" t="s">
        <v>7700</v>
      </c>
      <c r="D1783" s="261" t="s">
        <v>11</v>
      </c>
      <c r="E1783" s="261" t="s">
        <v>10</v>
      </c>
      <c r="F1783" s="259" t="s">
        <v>1131</v>
      </c>
      <c r="G1783" s="259" t="s">
        <v>1159</v>
      </c>
      <c r="H1783" s="259" t="s">
        <v>6</v>
      </c>
      <c r="I1783" s="259" t="s">
        <v>1161</v>
      </c>
      <c r="J1783" s="259" t="s">
        <v>233</v>
      </c>
      <c r="K1783" s="259" t="s">
        <v>5</v>
      </c>
      <c r="L1783" s="259" t="s">
        <v>5861</v>
      </c>
      <c r="M1783" s="259" t="s">
        <v>5874</v>
      </c>
      <c r="N1783" s="261" t="s">
        <v>8448</v>
      </c>
      <c r="O1783" s="259"/>
    </row>
    <row r="1784" spans="1:15" x14ac:dyDescent="0.3">
      <c r="A1784" s="259" t="s">
        <v>231</v>
      </c>
      <c r="B1784" s="261" t="s">
        <v>1163</v>
      </c>
      <c r="C1784" s="261" t="s">
        <v>7700</v>
      </c>
      <c r="D1784" s="261" t="s">
        <v>11</v>
      </c>
      <c r="E1784" s="261" t="s">
        <v>10</v>
      </c>
      <c r="F1784" s="259" t="s">
        <v>1131</v>
      </c>
      <c r="G1784" s="259" t="s">
        <v>1162</v>
      </c>
      <c r="H1784" s="259" t="s">
        <v>6</v>
      </c>
      <c r="I1784" s="259" t="s">
        <v>1164</v>
      </c>
      <c r="J1784" s="259" t="s">
        <v>233</v>
      </c>
      <c r="K1784" s="259" t="s">
        <v>5</v>
      </c>
      <c r="L1784" s="259" t="s">
        <v>5861</v>
      </c>
      <c r="M1784" s="259" t="s">
        <v>5874</v>
      </c>
      <c r="N1784" s="261" t="s">
        <v>8448</v>
      </c>
      <c r="O1784" s="259"/>
    </row>
    <row r="1785" spans="1:15" x14ac:dyDescent="0.3">
      <c r="A1785" s="259" t="s">
        <v>231</v>
      </c>
      <c r="B1785" s="261" t="s">
        <v>1166</v>
      </c>
      <c r="C1785" s="261" t="s">
        <v>7700</v>
      </c>
      <c r="D1785" s="261" t="s">
        <v>11</v>
      </c>
      <c r="E1785" s="261" t="s">
        <v>10</v>
      </c>
      <c r="F1785" s="259" t="s">
        <v>1131</v>
      </c>
      <c r="G1785" s="259" t="s">
        <v>1165</v>
      </c>
      <c r="H1785" s="259" t="s">
        <v>6</v>
      </c>
      <c r="I1785" s="259" t="s">
        <v>1167</v>
      </c>
      <c r="J1785" s="259" t="s">
        <v>233</v>
      </c>
      <c r="K1785" s="259" t="s">
        <v>5</v>
      </c>
      <c r="L1785" s="259" t="s">
        <v>5861</v>
      </c>
      <c r="M1785" s="259" t="s">
        <v>5874</v>
      </c>
      <c r="N1785" s="261" t="s">
        <v>8448</v>
      </c>
      <c r="O1785" s="259"/>
    </row>
    <row r="1786" spans="1:15" x14ac:dyDescent="0.3">
      <c r="A1786" s="259" t="s">
        <v>231</v>
      </c>
      <c r="B1786" s="261" t="s">
        <v>1169</v>
      </c>
      <c r="C1786" s="261" t="s">
        <v>7700</v>
      </c>
      <c r="D1786" s="261" t="s">
        <v>11</v>
      </c>
      <c r="E1786" s="261" t="s">
        <v>10</v>
      </c>
      <c r="F1786" s="259" t="s">
        <v>1131</v>
      </c>
      <c r="G1786" s="259" t="s">
        <v>1168</v>
      </c>
      <c r="H1786" s="259" t="s">
        <v>6</v>
      </c>
      <c r="I1786" s="259" t="s">
        <v>1170</v>
      </c>
      <c r="J1786" s="259" t="s">
        <v>233</v>
      </c>
      <c r="K1786" s="259" t="s">
        <v>5</v>
      </c>
      <c r="L1786" s="259" t="s">
        <v>5861</v>
      </c>
      <c r="M1786" s="259" t="s">
        <v>5874</v>
      </c>
      <c r="N1786" s="261" t="s">
        <v>8448</v>
      </c>
      <c r="O1786" s="259"/>
    </row>
    <row r="1787" spans="1:15" x14ac:dyDescent="0.3">
      <c r="A1787" s="259" t="s">
        <v>231</v>
      </c>
      <c r="B1787" s="261" t="s">
        <v>1233</v>
      </c>
      <c r="C1787" s="261" t="s">
        <v>67</v>
      </c>
      <c r="D1787" s="261" t="s">
        <v>11</v>
      </c>
      <c r="E1787" s="261" t="s">
        <v>10</v>
      </c>
      <c r="F1787" s="259" t="s">
        <v>1189</v>
      </c>
      <c r="G1787" s="259" t="s">
        <v>1232</v>
      </c>
      <c r="H1787" s="259" t="s">
        <v>6</v>
      </c>
      <c r="I1787" s="259" t="s">
        <v>1234</v>
      </c>
      <c r="J1787" s="259" t="s">
        <v>233</v>
      </c>
      <c r="K1787" s="259" t="s">
        <v>5</v>
      </c>
      <c r="L1787" s="259" t="s">
        <v>5861</v>
      </c>
      <c r="M1787" s="259" t="s">
        <v>5874</v>
      </c>
      <c r="N1787" s="261" t="s">
        <v>8448</v>
      </c>
      <c r="O1787" s="259"/>
    </row>
    <row r="1788" spans="1:15" x14ac:dyDescent="0.3">
      <c r="A1788" s="259" t="s">
        <v>231</v>
      </c>
      <c r="B1788" s="261" t="s">
        <v>1236</v>
      </c>
      <c r="C1788" s="261" t="s">
        <v>67</v>
      </c>
      <c r="D1788" s="261" t="s">
        <v>11</v>
      </c>
      <c r="E1788" s="261" t="s">
        <v>10</v>
      </c>
      <c r="F1788" s="259" t="s">
        <v>1189</v>
      </c>
      <c r="G1788" s="259" t="s">
        <v>1235</v>
      </c>
      <c r="H1788" s="259" t="s">
        <v>6</v>
      </c>
      <c r="I1788" s="259" t="s">
        <v>1237</v>
      </c>
      <c r="J1788" s="259" t="s">
        <v>233</v>
      </c>
      <c r="K1788" s="259" t="s">
        <v>5</v>
      </c>
      <c r="L1788" s="259" t="s">
        <v>5861</v>
      </c>
      <c r="M1788" s="259" t="s">
        <v>5874</v>
      </c>
      <c r="N1788" s="261" t="s">
        <v>8448</v>
      </c>
      <c r="O1788" s="259"/>
    </row>
    <row r="1789" spans="1:15" x14ac:dyDescent="0.3">
      <c r="A1789" s="259" t="s">
        <v>231</v>
      </c>
      <c r="B1789" s="261" t="s">
        <v>1239</v>
      </c>
      <c r="C1789" s="261" t="s">
        <v>67</v>
      </c>
      <c r="D1789" s="261" t="s">
        <v>11</v>
      </c>
      <c r="E1789" s="261" t="s">
        <v>10</v>
      </c>
      <c r="F1789" s="259" t="s">
        <v>1189</v>
      </c>
      <c r="G1789" s="259" t="s">
        <v>1238</v>
      </c>
      <c r="H1789" s="259" t="s">
        <v>6</v>
      </c>
      <c r="I1789" s="259" t="s">
        <v>1240</v>
      </c>
      <c r="J1789" s="259" t="s">
        <v>233</v>
      </c>
      <c r="K1789" s="259" t="s">
        <v>5</v>
      </c>
      <c r="L1789" s="259" t="s">
        <v>5861</v>
      </c>
      <c r="M1789" s="259" t="s">
        <v>5874</v>
      </c>
      <c r="N1789" s="261" t="s">
        <v>8448</v>
      </c>
      <c r="O1789" s="259"/>
    </row>
    <row r="1790" spans="1:15" x14ac:dyDescent="0.3">
      <c r="A1790" s="259" t="s">
        <v>231</v>
      </c>
      <c r="B1790" s="261" t="s">
        <v>1242</v>
      </c>
      <c r="C1790" s="261" t="s">
        <v>67</v>
      </c>
      <c r="D1790" s="261" t="s">
        <v>11</v>
      </c>
      <c r="E1790" s="261" t="s">
        <v>10</v>
      </c>
      <c r="F1790" s="259" t="s">
        <v>1189</v>
      </c>
      <c r="G1790" s="259" t="s">
        <v>1241</v>
      </c>
      <c r="H1790" s="259" t="s">
        <v>6</v>
      </c>
      <c r="I1790" s="259" t="s">
        <v>1243</v>
      </c>
      <c r="J1790" s="259" t="s">
        <v>233</v>
      </c>
      <c r="K1790" s="259" t="s">
        <v>5</v>
      </c>
      <c r="L1790" s="259" t="s">
        <v>5861</v>
      </c>
      <c r="M1790" s="259" t="s">
        <v>5874</v>
      </c>
      <c r="N1790" s="261" t="s">
        <v>8448</v>
      </c>
      <c r="O1790" s="259"/>
    </row>
    <row r="1791" spans="1:15" x14ac:dyDescent="0.3">
      <c r="A1791" s="259" t="s">
        <v>231</v>
      </c>
      <c r="B1791" s="261" t="s">
        <v>1172</v>
      </c>
      <c r="C1791" s="261" t="s">
        <v>7700</v>
      </c>
      <c r="D1791" s="261" t="s">
        <v>11</v>
      </c>
      <c r="E1791" s="261" t="s">
        <v>10</v>
      </c>
      <c r="F1791" s="259" t="s">
        <v>1131</v>
      </c>
      <c r="G1791" s="259" t="s">
        <v>1171</v>
      </c>
      <c r="H1791" s="259" t="s">
        <v>6</v>
      </c>
      <c r="I1791" s="259" t="s">
        <v>1173</v>
      </c>
      <c r="J1791" s="259" t="s">
        <v>233</v>
      </c>
      <c r="K1791" s="259" t="s">
        <v>5</v>
      </c>
      <c r="L1791" s="259" t="s">
        <v>5861</v>
      </c>
      <c r="M1791" s="259" t="s">
        <v>5874</v>
      </c>
      <c r="N1791" s="261" t="s">
        <v>8448</v>
      </c>
      <c r="O1791" s="259"/>
    </row>
    <row r="1792" spans="1:15" x14ac:dyDescent="0.3">
      <c r="A1792" s="259" t="s">
        <v>231</v>
      </c>
      <c r="B1792" s="261" t="s">
        <v>1197</v>
      </c>
      <c r="C1792" s="261" t="s">
        <v>67</v>
      </c>
      <c r="D1792" s="261" t="s">
        <v>11</v>
      </c>
      <c r="E1792" s="261" t="s">
        <v>10</v>
      </c>
      <c r="F1792" s="259" t="s">
        <v>1189</v>
      </c>
      <c r="G1792" s="259" t="s">
        <v>1196</v>
      </c>
      <c r="H1792" s="259" t="s">
        <v>6</v>
      </c>
      <c r="I1792" s="259" t="s">
        <v>1198</v>
      </c>
      <c r="J1792" s="259" t="s">
        <v>233</v>
      </c>
      <c r="K1792" s="259" t="s">
        <v>5</v>
      </c>
      <c r="L1792" s="259" t="s">
        <v>5861</v>
      </c>
      <c r="M1792" s="259" t="s">
        <v>5874</v>
      </c>
      <c r="N1792" s="261" t="s">
        <v>8448</v>
      </c>
      <c r="O1792" s="259"/>
    </row>
    <row r="1793" spans="1:15" x14ac:dyDescent="0.3">
      <c r="A1793" s="259" t="s">
        <v>231</v>
      </c>
      <c r="B1793" s="261" t="s">
        <v>1175</v>
      </c>
      <c r="C1793" s="261" t="s">
        <v>7700</v>
      </c>
      <c r="D1793" s="261" t="s">
        <v>11</v>
      </c>
      <c r="E1793" s="261" t="s">
        <v>10</v>
      </c>
      <c r="F1793" s="259" t="s">
        <v>1131</v>
      </c>
      <c r="G1793" s="259" t="s">
        <v>1174</v>
      </c>
      <c r="H1793" s="259" t="s">
        <v>6</v>
      </c>
      <c r="I1793" s="259" t="s">
        <v>1176</v>
      </c>
      <c r="J1793" s="259" t="s">
        <v>233</v>
      </c>
      <c r="K1793" s="259" t="s">
        <v>5</v>
      </c>
      <c r="L1793" s="259" t="s">
        <v>5861</v>
      </c>
      <c r="M1793" s="259" t="s">
        <v>5874</v>
      </c>
      <c r="N1793" s="261" t="s">
        <v>8448</v>
      </c>
      <c r="O1793" s="259"/>
    </row>
    <row r="1794" spans="1:15" x14ac:dyDescent="0.3">
      <c r="A1794" s="259" t="s">
        <v>231</v>
      </c>
      <c r="B1794" s="261" t="s">
        <v>417</v>
      </c>
      <c r="C1794" s="261" t="s">
        <v>7700</v>
      </c>
      <c r="D1794" s="261" t="s">
        <v>11</v>
      </c>
      <c r="E1794" s="261" t="s">
        <v>10</v>
      </c>
      <c r="F1794" s="259" t="s">
        <v>415</v>
      </c>
      <c r="G1794" s="259" t="s">
        <v>416</v>
      </c>
      <c r="H1794" s="259" t="s">
        <v>6</v>
      </c>
      <c r="I1794" s="259" t="s">
        <v>418</v>
      </c>
      <c r="J1794" s="259" t="s">
        <v>233</v>
      </c>
      <c r="K1794" s="259" t="s">
        <v>5</v>
      </c>
      <c r="L1794" s="259" t="s">
        <v>5861</v>
      </c>
      <c r="M1794" s="259" t="s">
        <v>6056</v>
      </c>
      <c r="N1794" s="261" t="s">
        <v>8448</v>
      </c>
      <c r="O1794" s="259"/>
    </row>
    <row r="1795" spans="1:15" x14ac:dyDescent="0.3">
      <c r="A1795" s="259" t="s">
        <v>231</v>
      </c>
      <c r="B1795" s="261" t="s">
        <v>420</v>
      </c>
      <c r="C1795" s="261" t="s">
        <v>67</v>
      </c>
      <c r="D1795" s="261" t="s">
        <v>11</v>
      </c>
      <c r="E1795" s="261" t="s">
        <v>10</v>
      </c>
      <c r="F1795" s="259" t="s">
        <v>415</v>
      </c>
      <c r="G1795" s="259" t="s">
        <v>419</v>
      </c>
      <c r="H1795" s="259" t="s">
        <v>6</v>
      </c>
      <c r="I1795" s="259" t="s">
        <v>421</v>
      </c>
      <c r="J1795" s="259" t="s">
        <v>233</v>
      </c>
      <c r="K1795" s="259" t="s">
        <v>5</v>
      </c>
      <c r="L1795" s="259" t="s">
        <v>5861</v>
      </c>
      <c r="M1795" s="259" t="s">
        <v>6056</v>
      </c>
      <c r="N1795" s="261" t="s">
        <v>8448</v>
      </c>
      <c r="O1795" s="259"/>
    </row>
    <row r="1796" spans="1:15" x14ac:dyDescent="0.3">
      <c r="A1796" s="259" t="s">
        <v>231</v>
      </c>
      <c r="B1796" s="261" t="s">
        <v>2709</v>
      </c>
      <c r="C1796" s="261" t="s">
        <v>7700</v>
      </c>
      <c r="D1796" s="261" t="s">
        <v>11</v>
      </c>
      <c r="E1796" s="261" t="s">
        <v>10</v>
      </c>
      <c r="F1796" s="259" t="s">
        <v>2698</v>
      </c>
      <c r="G1796" s="259" t="s">
        <v>2708</v>
      </c>
      <c r="H1796" s="259" t="s">
        <v>6</v>
      </c>
      <c r="I1796" s="259" t="s">
        <v>2710</v>
      </c>
      <c r="J1796" s="259" t="s">
        <v>233</v>
      </c>
      <c r="K1796" s="259" t="s">
        <v>5</v>
      </c>
      <c r="L1796" s="259" t="s">
        <v>5861</v>
      </c>
      <c r="M1796" s="259" t="s">
        <v>8173</v>
      </c>
      <c r="N1796" s="261" t="s">
        <v>8448</v>
      </c>
      <c r="O1796" s="259"/>
    </row>
    <row r="1797" spans="1:15" x14ac:dyDescent="0.3">
      <c r="A1797" s="259" t="s">
        <v>231</v>
      </c>
      <c r="B1797" s="261" t="s">
        <v>2712</v>
      </c>
      <c r="C1797" s="261" t="s">
        <v>7700</v>
      </c>
      <c r="D1797" s="261" t="s">
        <v>11</v>
      </c>
      <c r="E1797" s="261" t="s">
        <v>10</v>
      </c>
      <c r="F1797" s="259" t="s">
        <v>2698</v>
      </c>
      <c r="G1797" s="259" t="s">
        <v>2711</v>
      </c>
      <c r="H1797" s="259" t="s">
        <v>6</v>
      </c>
      <c r="I1797" s="259" t="s">
        <v>2713</v>
      </c>
      <c r="J1797" s="259" t="s">
        <v>233</v>
      </c>
      <c r="K1797" s="259" t="s">
        <v>5</v>
      </c>
      <c r="L1797" s="259" t="s">
        <v>5861</v>
      </c>
      <c r="M1797" s="259" t="s">
        <v>8173</v>
      </c>
      <c r="N1797" s="261" t="s">
        <v>8448</v>
      </c>
      <c r="O1797" s="259"/>
    </row>
    <row r="1798" spans="1:15" x14ac:dyDescent="0.3">
      <c r="A1798" s="259" t="s">
        <v>231</v>
      </c>
      <c r="B1798" s="261" t="s">
        <v>2790</v>
      </c>
      <c r="C1798" s="261" t="s">
        <v>71</v>
      </c>
      <c r="D1798" s="261" t="s">
        <v>11</v>
      </c>
      <c r="E1798" s="261" t="s">
        <v>10</v>
      </c>
      <c r="F1798" s="259" t="s">
        <v>2698</v>
      </c>
      <c r="G1798" s="259" t="s">
        <v>2789</v>
      </c>
      <c r="H1798" s="259" t="s">
        <v>6</v>
      </c>
      <c r="I1798" s="259" t="s">
        <v>2791</v>
      </c>
      <c r="J1798" s="259" t="s">
        <v>233</v>
      </c>
      <c r="K1798" s="259" t="s">
        <v>5</v>
      </c>
      <c r="L1798" s="259" t="s">
        <v>5861</v>
      </c>
      <c r="M1798" s="259" t="s">
        <v>8173</v>
      </c>
      <c r="N1798" s="261" t="s">
        <v>8448</v>
      </c>
      <c r="O1798" s="259"/>
    </row>
    <row r="1799" spans="1:15" x14ac:dyDescent="0.3">
      <c r="A1799" s="259" t="s">
        <v>231</v>
      </c>
      <c r="B1799" s="261" t="s">
        <v>2715</v>
      </c>
      <c r="C1799" s="261" t="s">
        <v>7700</v>
      </c>
      <c r="D1799" s="261" t="s">
        <v>11</v>
      </c>
      <c r="E1799" s="261" t="s">
        <v>10</v>
      </c>
      <c r="F1799" s="259" t="s">
        <v>2698</v>
      </c>
      <c r="G1799" s="259" t="s">
        <v>2714</v>
      </c>
      <c r="H1799" s="259" t="s">
        <v>6</v>
      </c>
      <c r="I1799" s="259" t="s">
        <v>2716</v>
      </c>
      <c r="J1799" s="259" t="s">
        <v>233</v>
      </c>
      <c r="K1799" s="259" t="s">
        <v>5</v>
      </c>
      <c r="L1799" s="259" t="s">
        <v>5861</v>
      </c>
      <c r="M1799" s="259" t="s">
        <v>8173</v>
      </c>
      <c r="N1799" s="261" t="s">
        <v>8448</v>
      </c>
      <c r="O1799" s="259"/>
    </row>
    <row r="1800" spans="1:15" x14ac:dyDescent="0.3">
      <c r="A1800" s="259" t="s">
        <v>231</v>
      </c>
      <c r="B1800" s="261" t="s">
        <v>1556</v>
      </c>
      <c r="C1800" s="261" t="s">
        <v>7700</v>
      </c>
      <c r="D1800" s="261" t="s">
        <v>11</v>
      </c>
      <c r="E1800" s="261" t="s">
        <v>10</v>
      </c>
      <c r="F1800" s="259" t="s">
        <v>1527</v>
      </c>
      <c r="G1800" s="259" t="s">
        <v>1555</v>
      </c>
      <c r="H1800" s="259" t="s">
        <v>6</v>
      </c>
      <c r="I1800" s="259" t="s">
        <v>1557</v>
      </c>
      <c r="J1800" s="259" t="s">
        <v>233</v>
      </c>
      <c r="K1800" s="259" t="s">
        <v>5</v>
      </c>
      <c r="L1800" s="259" t="s">
        <v>5861</v>
      </c>
      <c r="M1800" s="259" t="s">
        <v>6146</v>
      </c>
      <c r="N1800" s="261" t="s">
        <v>8448</v>
      </c>
      <c r="O1800" s="259"/>
    </row>
    <row r="1801" spans="1:15" x14ac:dyDescent="0.3">
      <c r="A1801" s="259" t="s">
        <v>231</v>
      </c>
      <c r="B1801" s="261" t="s">
        <v>1559</v>
      </c>
      <c r="C1801" s="261" t="s">
        <v>7700</v>
      </c>
      <c r="D1801" s="261" t="s">
        <v>11</v>
      </c>
      <c r="E1801" s="261" t="s">
        <v>10</v>
      </c>
      <c r="F1801" s="259" t="s">
        <v>1527</v>
      </c>
      <c r="G1801" s="259" t="s">
        <v>1558</v>
      </c>
      <c r="H1801" s="259" t="s">
        <v>6</v>
      </c>
      <c r="I1801" s="259" t="s">
        <v>1560</v>
      </c>
      <c r="J1801" s="259" t="s">
        <v>233</v>
      </c>
      <c r="K1801" s="259" t="s">
        <v>5</v>
      </c>
      <c r="L1801" s="259" t="s">
        <v>5861</v>
      </c>
      <c r="M1801" s="259" t="s">
        <v>6146</v>
      </c>
      <c r="N1801" s="261" t="s">
        <v>8448</v>
      </c>
      <c r="O1801" s="259"/>
    </row>
    <row r="1802" spans="1:15" x14ac:dyDescent="0.3">
      <c r="A1802" s="259" t="s">
        <v>231</v>
      </c>
      <c r="B1802" s="261" t="s">
        <v>1562</v>
      </c>
      <c r="C1802" s="261" t="s">
        <v>7700</v>
      </c>
      <c r="D1802" s="261" t="s">
        <v>11</v>
      </c>
      <c r="E1802" s="261" t="s">
        <v>10</v>
      </c>
      <c r="F1802" s="259" t="s">
        <v>1527</v>
      </c>
      <c r="G1802" s="259" t="s">
        <v>1561</v>
      </c>
      <c r="H1802" s="259" t="s">
        <v>6</v>
      </c>
      <c r="I1802" s="259" t="s">
        <v>1563</v>
      </c>
      <c r="J1802" s="259" t="s">
        <v>233</v>
      </c>
      <c r="K1802" s="259" t="s">
        <v>5</v>
      </c>
      <c r="L1802" s="259" t="s">
        <v>5861</v>
      </c>
      <c r="M1802" s="259" t="s">
        <v>6146</v>
      </c>
      <c r="N1802" s="261" t="s">
        <v>8448</v>
      </c>
      <c r="O1802" s="259"/>
    </row>
    <row r="1803" spans="1:15" x14ac:dyDescent="0.3">
      <c r="A1803" s="259" t="s">
        <v>231</v>
      </c>
      <c r="B1803" s="261" t="s">
        <v>1565</v>
      </c>
      <c r="C1803" s="261" t="s">
        <v>7700</v>
      </c>
      <c r="D1803" s="261" t="s">
        <v>11</v>
      </c>
      <c r="E1803" s="261" t="s">
        <v>10</v>
      </c>
      <c r="F1803" s="259" t="s">
        <v>1527</v>
      </c>
      <c r="G1803" s="259" t="s">
        <v>1564</v>
      </c>
      <c r="H1803" s="259" t="s">
        <v>6</v>
      </c>
      <c r="I1803" s="259" t="s">
        <v>1566</v>
      </c>
      <c r="J1803" s="259" t="s">
        <v>233</v>
      </c>
      <c r="K1803" s="259" t="s">
        <v>5</v>
      </c>
      <c r="L1803" s="259" t="s">
        <v>5861</v>
      </c>
      <c r="M1803" s="259" t="s">
        <v>6146</v>
      </c>
      <c r="N1803" s="261" t="s">
        <v>8448</v>
      </c>
      <c r="O1803" s="259"/>
    </row>
    <row r="1804" spans="1:15" x14ac:dyDescent="0.3">
      <c r="A1804" s="259" t="s">
        <v>231</v>
      </c>
      <c r="B1804" s="261" t="s">
        <v>232</v>
      </c>
      <c r="C1804" s="261" t="s">
        <v>67</v>
      </c>
      <c r="D1804" s="261" t="s">
        <v>11</v>
      </c>
      <c r="E1804" s="261" t="s">
        <v>10</v>
      </c>
      <c r="F1804" s="259" t="s">
        <v>218</v>
      </c>
      <c r="G1804" s="259" t="s">
        <v>230</v>
      </c>
      <c r="H1804" s="259" t="s">
        <v>6</v>
      </c>
      <c r="I1804" s="259" t="s">
        <v>234</v>
      </c>
      <c r="J1804" s="259" t="s">
        <v>233</v>
      </c>
      <c r="K1804" s="259" t="s">
        <v>5</v>
      </c>
      <c r="L1804" s="259" t="s">
        <v>5861</v>
      </c>
      <c r="M1804" s="259" t="s">
        <v>6042</v>
      </c>
      <c r="N1804" s="261" t="s">
        <v>8448</v>
      </c>
      <c r="O1804" s="259"/>
    </row>
    <row r="1805" spans="1:15" x14ac:dyDescent="0.3">
      <c r="A1805" s="259" t="s">
        <v>231</v>
      </c>
      <c r="B1805" s="261" t="s">
        <v>236</v>
      </c>
      <c r="C1805" s="261" t="s">
        <v>67</v>
      </c>
      <c r="D1805" s="261" t="s">
        <v>11</v>
      </c>
      <c r="E1805" s="261" t="s">
        <v>10</v>
      </c>
      <c r="F1805" s="259" t="s">
        <v>218</v>
      </c>
      <c r="G1805" s="259" t="s">
        <v>235</v>
      </c>
      <c r="H1805" s="259" t="s">
        <v>6</v>
      </c>
      <c r="I1805" s="259" t="s">
        <v>237</v>
      </c>
      <c r="J1805" s="259" t="s">
        <v>233</v>
      </c>
      <c r="K1805" s="259" t="s">
        <v>5</v>
      </c>
      <c r="L1805" s="259" t="s">
        <v>5861</v>
      </c>
      <c r="M1805" s="259" t="s">
        <v>6042</v>
      </c>
      <c r="N1805" s="261" t="s">
        <v>8448</v>
      </c>
      <c r="O1805" s="259"/>
    </row>
    <row r="1806" spans="1:15" x14ac:dyDescent="0.3">
      <c r="A1806" s="259" t="s">
        <v>231</v>
      </c>
      <c r="B1806" s="261" t="s">
        <v>2766</v>
      </c>
      <c r="C1806" s="261" t="s">
        <v>67</v>
      </c>
      <c r="D1806" s="261" t="s">
        <v>11</v>
      </c>
      <c r="E1806" s="261" t="s">
        <v>10</v>
      </c>
      <c r="F1806" s="259" t="s">
        <v>2698</v>
      </c>
      <c r="G1806" s="259" t="s">
        <v>2765</v>
      </c>
      <c r="H1806" s="259" t="s">
        <v>6</v>
      </c>
      <c r="I1806" s="259" t="s">
        <v>2767</v>
      </c>
      <c r="J1806" s="259" t="s">
        <v>233</v>
      </c>
      <c r="K1806" s="259" t="s">
        <v>5</v>
      </c>
      <c r="L1806" s="259" t="s">
        <v>5861</v>
      </c>
      <c r="M1806" s="259" t="s">
        <v>8090</v>
      </c>
      <c r="N1806" s="261" t="s">
        <v>8448</v>
      </c>
      <c r="O1806" s="259"/>
    </row>
    <row r="1807" spans="1:15" x14ac:dyDescent="0.3">
      <c r="A1807" s="259" t="s">
        <v>231</v>
      </c>
      <c r="B1807" s="261" t="s">
        <v>352</v>
      </c>
      <c r="C1807" s="261" t="s">
        <v>67</v>
      </c>
      <c r="D1807" s="261" t="s">
        <v>11</v>
      </c>
      <c r="E1807" s="261" t="s">
        <v>10</v>
      </c>
      <c r="F1807" s="259" t="s">
        <v>313</v>
      </c>
      <c r="G1807" s="259" t="s">
        <v>351</v>
      </c>
      <c r="H1807" s="259" t="s">
        <v>6</v>
      </c>
      <c r="I1807" s="259" t="s">
        <v>353</v>
      </c>
      <c r="J1807" s="259" t="s">
        <v>233</v>
      </c>
      <c r="K1807" s="259" t="s">
        <v>5</v>
      </c>
      <c r="L1807" s="259" t="s">
        <v>5861</v>
      </c>
      <c r="M1807" s="259" t="s">
        <v>6052</v>
      </c>
      <c r="N1807" s="261" t="s">
        <v>8448</v>
      </c>
      <c r="O1807" s="259"/>
    </row>
    <row r="1808" spans="1:15" x14ac:dyDescent="0.3">
      <c r="A1808" s="259" t="s">
        <v>231</v>
      </c>
      <c r="B1808" s="261" t="s">
        <v>355</v>
      </c>
      <c r="C1808" s="261" t="s">
        <v>67</v>
      </c>
      <c r="D1808" s="261" t="s">
        <v>11</v>
      </c>
      <c r="E1808" s="261" t="s">
        <v>10</v>
      </c>
      <c r="F1808" s="259" t="s">
        <v>313</v>
      </c>
      <c r="G1808" s="259" t="s">
        <v>354</v>
      </c>
      <c r="H1808" s="259" t="s">
        <v>6</v>
      </c>
      <c r="I1808" s="259" t="s">
        <v>356</v>
      </c>
      <c r="J1808" s="259" t="s">
        <v>233</v>
      </c>
      <c r="K1808" s="259" t="s">
        <v>5</v>
      </c>
      <c r="L1808" s="259" t="s">
        <v>5861</v>
      </c>
      <c r="M1808" s="259" t="s">
        <v>6052</v>
      </c>
      <c r="N1808" s="261" t="s">
        <v>8448</v>
      </c>
      <c r="O1808" s="259"/>
    </row>
    <row r="1809" spans="1:15" x14ac:dyDescent="0.3">
      <c r="A1809" s="259" t="s">
        <v>231</v>
      </c>
      <c r="B1809" s="261" t="s">
        <v>358</v>
      </c>
      <c r="C1809" s="261" t="s">
        <v>67</v>
      </c>
      <c r="D1809" s="261" t="s">
        <v>11</v>
      </c>
      <c r="E1809" s="261" t="s">
        <v>10</v>
      </c>
      <c r="F1809" s="259" t="s">
        <v>313</v>
      </c>
      <c r="G1809" s="259" t="s">
        <v>357</v>
      </c>
      <c r="H1809" s="259" t="s">
        <v>6</v>
      </c>
      <c r="I1809" s="259" t="s">
        <v>359</v>
      </c>
      <c r="J1809" s="259" t="s">
        <v>233</v>
      </c>
      <c r="K1809" s="259" t="s">
        <v>5</v>
      </c>
      <c r="L1809" s="259" t="s">
        <v>5861</v>
      </c>
      <c r="M1809" s="259" t="s">
        <v>6052</v>
      </c>
      <c r="N1809" s="261" t="s">
        <v>8448</v>
      </c>
      <c r="O1809" s="259"/>
    </row>
    <row r="1810" spans="1:15" x14ac:dyDescent="0.3">
      <c r="A1810" s="259" t="s">
        <v>231</v>
      </c>
      <c r="B1810" s="261" t="s">
        <v>2781</v>
      </c>
      <c r="C1810" s="261" t="s">
        <v>67</v>
      </c>
      <c r="D1810" s="261" t="s">
        <v>11</v>
      </c>
      <c r="E1810" s="261" t="s">
        <v>10</v>
      </c>
      <c r="F1810" s="259" t="s">
        <v>2698</v>
      </c>
      <c r="G1810" s="259" t="s">
        <v>2780</v>
      </c>
      <c r="H1810" s="259" t="s">
        <v>6</v>
      </c>
      <c r="I1810" s="259" t="s">
        <v>2782</v>
      </c>
      <c r="J1810" s="259" t="s">
        <v>233</v>
      </c>
      <c r="K1810" s="259" t="s">
        <v>5</v>
      </c>
      <c r="L1810" s="259" t="s">
        <v>5861</v>
      </c>
      <c r="M1810" s="259" t="s">
        <v>8090</v>
      </c>
      <c r="N1810" s="261" t="s">
        <v>8448</v>
      </c>
      <c r="O1810" s="259"/>
    </row>
    <row r="1811" spans="1:15" x14ac:dyDescent="0.3">
      <c r="A1811" s="259" t="s">
        <v>231</v>
      </c>
      <c r="B1811" s="261" t="s">
        <v>1200</v>
      </c>
      <c r="C1811" s="261" t="s">
        <v>67</v>
      </c>
      <c r="D1811" s="261" t="s">
        <v>11</v>
      </c>
      <c r="E1811" s="261" t="s">
        <v>10</v>
      </c>
      <c r="F1811" s="259" t="s">
        <v>1189</v>
      </c>
      <c r="G1811" s="259" t="s">
        <v>1199</v>
      </c>
      <c r="H1811" s="259" t="s">
        <v>6</v>
      </c>
      <c r="I1811" s="259" t="s">
        <v>1201</v>
      </c>
      <c r="J1811" s="259" t="s">
        <v>233</v>
      </c>
      <c r="K1811" s="259" t="s">
        <v>5</v>
      </c>
      <c r="L1811" s="259" t="s">
        <v>5861</v>
      </c>
      <c r="M1811" s="259" t="s">
        <v>5874</v>
      </c>
      <c r="N1811" s="261" t="s">
        <v>8448</v>
      </c>
      <c r="O1811" s="259"/>
    </row>
    <row r="1812" spans="1:15" x14ac:dyDescent="0.3">
      <c r="A1812" s="259" t="s">
        <v>231</v>
      </c>
      <c r="B1812" s="261" t="s">
        <v>1203</v>
      </c>
      <c r="C1812" s="261" t="s">
        <v>67</v>
      </c>
      <c r="D1812" s="261" t="s">
        <v>11</v>
      </c>
      <c r="E1812" s="261" t="s">
        <v>10</v>
      </c>
      <c r="F1812" s="259" t="s">
        <v>1189</v>
      </c>
      <c r="G1812" s="259" t="s">
        <v>1202</v>
      </c>
      <c r="H1812" s="259" t="s">
        <v>6</v>
      </c>
      <c r="I1812" s="259" t="s">
        <v>1204</v>
      </c>
      <c r="J1812" s="259" t="s">
        <v>233</v>
      </c>
      <c r="K1812" s="259" t="s">
        <v>5</v>
      </c>
      <c r="L1812" s="259" t="s">
        <v>5861</v>
      </c>
      <c r="M1812" s="259" t="s">
        <v>5874</v>
      </c>
      <c r="N1812" s="261" t="s">
        <v>8448</v>
      </c>
      <c r="O1812" s="259"/>
    </row>
    <row r="1813" spans="1:15" x14ac:dyDescent="0.3">
      <c r="A1813" s="259" t="s">
        <v>231</v>
      </c>
      <c r="B1813" s="261" t="s">
        <v>1206</v>
      </c>
      <c r="C1813" s="261" t="s">
        <v>67</v>
      </c>
      <c r="D1813" s="261" t="s">
        <v>11</v>
      </c>
      <c r="E1813" s="261" t="s">
        <v>10</v>
      </c>
      <c r="F1813" s="259" t="s">
        <v>1189</v>
      </c>
      <c r="G1813" s="259" t="s">
        <v>1205</v>
      </c>
      <c r="H1813" s="259" t="s">
        <v>6</v>
      </c>
      <c r="I1813" s="259" t="s">
        <v>1207</v>
      </c>
      <c r="J1813" s="259" t="s">
        <v>233</v>
      </c>
      <c r="K1813" s="259" t="s">
        <v>5</v>
      </c>
      <c r="L1813" s="259" t="s">
        <v>5861</v>
      </c>
      <c r="M1813" s="259" t="s">
        <v>5874</v>
      </c>
      <c r="N1813" s="261" t="s">
        <v>8448</v>
      </c>
      <c r="O1813" s="259"/>
    </row>
    <row r="1814" spans="1:15" x14ac:dyDescent="0.3">
      <c r="A1814" s="259" t="s">
        <v>231</v>
      </c>
      <c r="B1814" s="261" t="s">
        <v>1209</v>
      </c>
      <c r="C1814" s="261" t="s">
        <v>67</v>
      </c>
      <c r="D1814" s="261" t="s">
        <v>11</v>
      </c>
      <c r="E1814" s="261" t="s">
        <v>10</v>
      </c>
      <c r="F1814" s="259" t="s">
        <v>1189</v>
      </c>
      <c r="G1814" s="259" t="s">
        <v>1208</v>
      </c>
      <c r="H1814" s="259" t="s">
        <v>6</v>
      </c>
      <c r="I1814" s="259" t="s">
        <v>1210</v>
      </c>
      <c r="J1814" s="259" t="s">
        <v>233</v>
      </c>
      <c r="K1814" s="259" t="s">
        <v>5</v>
      </c>
      <c r="L1814" s="259" t="s">
        <v>5861</v>
      </c>
      <c r="M1814" s="259" t="s">
        <v>5874</v>
      </c>
      <c r="N1814" s="261" t="s">
        <v>8448</v>
      </c>
      <c r="O1814" s="259"/>
    </row>
    <row r="1815" spans="1:15" x14ac:dyDescent="0.3">
      <c r="A1815" s="259" t="s">
        <v>231</v>
      </c>
      <c r="B1815" s="261" t="s">
        <v>1476</v>
      </c>
      <c r="C1815" s="261" t="s">
        <v>67</v>
      </c>
      <c r="D1815" s="261" t="s">
        <v>11</v>
      </c>
      <c r="E1815" s="261" t="s">
        <v>10</v>
      </c>
      <c r="F1815" s="259" t="s">
        <v>1456</v>
      </c>
      <c r="G1815" s="259" t="s">
        <v>1475</v>
      </c>
      <c r="H1815" s="259" t="s">
        <v>6</v>
      </c>
      <c r="I1815" s="259" t="s">
        <v>1477</v>
      </c>
      <c r="J1815" s="259" t="s">
        <v>233</v>
      </c>
      <c r="K1815" s="259" t="s">
        <v>5</v>
      </c>
      <c r="L1815" s="259" t="s">
        <v>5861</v>
      </c>
      <c r="M1815" s="259" t="s">
        <v>6136</v>
      </c>
      <c r="N1815" s="261" t="s">
        <v>8448</v>
      </c>
      <c r="O1815" s="259"/>
    </row>
    <row r="1816" spans="1:15" x14ac:dyDescent="0.3">
      <c r="A1816" s="259" t="s">
        <v>231</v>
      </c>
      <c r="B1816" s="261" t="s">
        <v>1479</v>
      </c>
      <c r="C1816" s="261" t="s">
        <v>67</v>
      </c>
      <c r="D1816" s="261" t="s">
        <v>11</v>
      </c>
      <c r="E1816" s="261" t="s">
        <v>10</v>
      </c>
      <c r="F1816" s="259" t="s">
        <v>1456</v>
      </c>
      <c r="G1816" s="259" t="s">
        <v>1478</v>
      </c>
      <c r="H1816" s="259" t="s">
        <v>6</v>
      </c>
      <c r="I1816" s="259" t="s">
        <v>1480</v>
      </c>
      <c r="J1816" s="259" t="s">
        <v>233</v>
      </c>
      <c r="K1816" s="259" t="s">
        <v>5</v>
      </c>
      <c r="L1816" s="259" t="s">
        <v>5861</v>
      </c>
      <c r="M1816" s="259" t="s">
        <v>6136</v>
      </c>
      <c r="N1816" s="261" t="s">
        <v>8448</v>
      </c>
      <c r="O1816" s="259"/>
    </row>
    <row r="1817" spans="1:15" x14ac:dyDescent="0.3">
      <c r="A1817" s="259" t="s">
        <v>231</v>
      </c>
      <c r="B1817" s="261" t="s">
        <v>2772</v>
      </c>
      <c r="C1817" s="261" t="s">
        <v>67</v>
      </c>
      <c r="D1817" s="261" t="s">
        <v>11</v>
      </c>
      <c r="E1817" s="261" t="s">
        <v>10</v>
      </c>
      <c r="F1817" s="259" t="s">
        <v>2698</v>
      </c>
      <c r="G1817" s="259" t="s">
        <v>2771</v>
      </c>
      <c r="H1817" s="259" t="s">
        <v>6</v>
      </c>
      <c r="I1817" s="259" t="s">
        <v>2773</v>
      </c>
      <c r="J1817" s="259" t="s">
        <v>233</v>
      </c>
      <c r="K1817" s="259" t="s">
        <v>5</v>
      </c>
      <c r="L1817" s="259" t="s">
        <v>5861</v>
      </c>
      <c r="M1817" s="259" t="s">
        <v>8090</v>
      </c>
      <c r="N1817" s="261" t="s">
        <v>8448</v>
      </c>
      <c r="O1817" s="259"/>
    </row>
    <row r="1818" spans="1:15" x14ac:dyDescent="0.3">
      <c r="A1818" s="259" t="s">
        <v>231</v>
      </c>
      <c r="B1818" s="261" t="s">
        <v>239</v>
      </c>
      <c r="C1818" s="261" t="s">
        <v>67</v>
      </c>
      <c r="D1818" s="261" t="s">
        <v>11</v>
      </c>
      <c r="E1818" s="261" t="s">
        <v>10</v>
      </c>
      <c r="F1818" s="259" t="s">
        <v>218</v>
      </c>
      <c r="G1818" s="259" t="s">
        <v>238</v>
      </c>
      <c r="H1818" s="259" t="s">
        <v>6</v>
      </c>
      <c r="I1818" s="259" t="s">
        <v>240</v>
      </c>
      <c r="J1818" s="259" t="s">
        <v>233</v>
      </c>
      <c r="K1818" s="259" t="s">
        <v>5</v>
      </c>
      <c r="L1818" s="259" t="s">
        <v>5861</v>
      </c>
      <c r="M1818" s="259" t="s">
        <v>6042</v>
      </c>
      <c r="N1818" s="261" t="s">
        <v>8448</v>
      </c>
      <c r="O1818" s="259"/>
    </row>
    <row r="1819" spans="1:15" x14ac:dyDescent="0.3">
      <c r="A1819" s="259" t="s">
        <v>231</v>
      </c>
      <c r="B1819" s="261" t="s">
        <v>2748</v>
      </c>
      <c r="C1819" s="261" t="s">
        <v>67</v>
      </c>
      <c r="D1819" s="261" t="s">
        <v>11</v>
      </c>
      <c r="E1819" s="261" t="s">
        <v>10</v>
      </c>
      <c r="F1819" s="259" t="s">
        <v>2698</v>
      </c>
      <c r="G1819" s="259" t="s">
        <v>2747</v>
      </c>
      <c r="H1819" s="259" t="s">
        <v>6</v>
      </c>
      <c r="I1819" s="259" t="s">
        <v>2749</v>
      </c>
      <c r="J1819" s="259" t="s">
        <v>233</v>
      </c>
      <c r="K1819" s="259" t="s">
        <v>5</v>
      </c>
      <c r="L1819" s="259" t="s">
        <v>5861</v>
      </c>
      <c r="M1819" s="259" t="s">
        <v>8090</v>
      </c>
      <c r="N1819" s="261" t="s">
        <v>8448</v>
      </c>
      <c r="O1819" s="259"/>
    </row>
    <row r="1820" spans="1:15" x14ac:dyDescent="0.3">
      <c r="A1820" s="259" t="s">
        <v>231</v>
      </c>
      <c r="B1820" s="261" t="s">
        <v>2763</v>
      </c>
      <c r="C1820" s="261" t="s">
        <v>67</v>
      </c>
      <c r="D1820" s="261" t="s">
        <v>11</v>
      </c>
      <c r="E1820" s="261" t="s">
        <v>10</v>
      </c>
      <c r="F1820" s="259" t="s">
        <v>2698</v>
      </c>
      <c r="G1820" s="259" t="s">
        <v>2762</v>
      </c>
      <c r="H1820" s="259" t="s">
        <v>6</v>
      </c>
      <c r="I1820" s="259" t="s">
        <v>2764</v>
      </c>
      <c r="J1820" s="259" t="s">
        <v>233</v>
      </c>
      <c r="K1820" s="259" t="s">
        <v>5</v>
      </c>
      <c r="L1820" s="259" t="s">
        <v>5861</v>
      </c>
      <c r="M1820" s="259" t="s">
        <v>8090</v>
      </c>
      <c r="N1820" s="261" t="s">
        <v>8448</v>
      </c>
      <c r="O1820" s="259"/>
    </row>
    <row r="1821" spans="1:15" x14ac:dyDescent="0.3">
      <c r="A1821" s="259" t="s">
        <v>231</v>
      </c>
      <c r="B1821" s="261" t="s">
        <v>1395</v>
      </c>
      <c r="C1821" s="261" t="s">
        <v>7700</v>
      </c>
      <c r="D1821" s="261" t="s">
        <v>11</v>
      </c>
      <c r="E1821" s="261" t="s">
        <v>10</v>
      </c>
      <c r="F1821" s="259" t="s">
        <v>1381</v>
      </c>
      <c r="G1821" s="259" t="s">
        <v>1394</v>
      </c>
      <c r="H1821" s="259" t="s">
        <v>6</v>
      </c>
      <c r="I1821" s="259" t="s">
        <v>1396</v>
      </c>
      <c r="J1821" s="259" t="s">
        <v>233</v>
      </c>
      <c r="K1821" s="259" t="s">
        <v>5</v>
      </c>
      <c r="L1821" s="259" t="s">
        <v>5861</v>
      </c>
      <c r="M1821" s="259" t="s">
        <v>6127</v>
      </c>
      <c r="N1821" s="261" t="s">
        <v>8448</v>
      </c>
      <c r="O1821" s="259"/>
    </row>
    <row r="1822" spans="1:15" x14ac:dyDescent="0.3">
      <c r="A1822" s="259" t="s">
        <v>231</v>
      </c>
      <c r="B1822" s="261" t="s">
        <v>1398</v>
      </c>
      <c r="C1822" s="261" t="s">
        <v>7700</v>
      </c>
      <c r="D1822" s="261" t="s">
        <v>11</v>
      </c>
      <c r="E1822" s="261" t="s">
        <v>10</v>
      </c>
      <c r="F1822" s="259" t="s">
        <v>1381</v>
      </c>
      <c r="G1822" s="259" t="s">
        <v>1397</v>
      </c>
      <c r="H1822" s="259" t="s">
        <v>6</v>
      </c>
      <c r="I1822" s="259" t="s">
        <v>1399</v>
      </c>
      <c r="J1822" s="259" t="s">
        <v>233</v>
      </c>
      <c r="K1822" s="259" t="s">
        <v>5</v>
      </c>
      <c r="L1822" s="259" t="s">
        <v>5861</v>
      </c>
      <c r="M1822" s="259" t="s">
        <v>6127</v>
      </c>
      <c r="N1822" s="261" t="s">
        <v>8448</v>
      </c>
      <c r="O1822" s="259"/>
    </row>
    <row r="1823" spans="1:15" x14ac:dyDescent="0.3">
      <c r="A1823" s="259" t="s">
        <v>231</v>
      </c>
      <c r="B1823" s="261" t="s">
        <v>1401</v>
      </c>
      <c r="C1823" s="261" t="s">
        <v>7700</v>
      </c>
      <c r="D1823" s="261" t="s">
        <v>11</v>
      </c>
      <c r="E1823" s="261" t="s">
        <v>10</v>
      </c>
      <c r="F1823" s="259" t="s">
        <v>1381</v>
      </c>
      <c r="G1823" s="259" t="s">
        <v>1400</v>
      </c>
      <c r="H1823" s="259" t="s">
        <v>6</v>
      </c>
      <c r="I1823" s="259" t="s">
        <v>1402</v>
      </c>
      <c r="J1823" s="259" t="s">
        <v>233</v>
      </c>
      <c r="K1823" s="259" t="s">
        <v>5</v>
      </c>
      <c r="L1823" s="259" t="s">
        <v>5861</v>
      </c>
      <c r="M1823" s="259" t="s">
        <v>6127</v>
      </c>
      <c r="N1823" s="261" t="s">
        <v>8448</v>
      </c>
      <c r="O1823" s="259"/>
    </row>
    <row r="1824" spans="1:15" x14ac:dyDescent="0.3">
      <c r="A1824" s="259" t="s">
        <v>231</v>
      </c>
      <c r="B1824" s="261" t="s">
        <v>1410</v>
      </c>
      <c r="C1824" s="261" t="s">
        <v>67</v>
      </c>
      <c r="D1824" s="261" t="s">
        <v>11</v>
      </c>
      <c r="E1824" s="261" t="s">
        <v>10</v>
      </c>
      <c r="F1824" s="259" t="s">
        <v>1381</v>
      </c>
      <c r="G1824" s="259" t="s">
        <v>1409</v>
      </c>
      <c r="H1824" s="259" t="s">
        <v>6</v>
      </c>
      <c r="I1824" s="259" t="s">
        <v>1411</v>
      </c>
      <c r="J1824" s="259" t="s">
        <v>233</v>
      </c>
      <c r="K1824" s="259" t="s">
        <v>5</v>
      </c>
      <c r="L1824" s="259" t="s">
        <v>5861</v>
      </c>
      <c r="M1824" s="259" t="s">
        <v>6127</v>
      </c>
      <c r="N1824" s="261" t="s">
        <v>8448</v>
      </c>
      <c r="O1824" s="259"/>
    </row>
    <row r="1825" spans="1:15" x14ac:dyDescent="0.3">
      <c r="A1825" s="259" t="s">
        <v>231</v>
      </c>
      <c r="B1825" s="261" t="s">
        <v>1404</v>
      </c>
      <c r="C1825" s="261" t="s">
        <v>7700</v>
      </c>
      <c r="D1825" s="261" t="s">
        <v>11</v>
      </c>
      <c r="E1825" s="261" t="s">
        <v>10</v>
      </c>
      <c r="F1825" s="259" t="s">
        <v>1381</v>
      </c>
      <c r="G1825" s="259" t="s">
        <v>1403</v>
      </c>
      <c r="H1825" s="259" t="s">
        <v>6</v>
      </c>
      <c r="I1825" s="259" t="s">
        <v>1405</v>
      </c>
      <c r="J1825" s="259" t="s">
        <v>233</v>
      </c>
      <c r="K1825" s="259" t="s">
        <v>5</v>
      </c>
      <c r="L1825" s="259" t="s">
        <v>5861</v>
      </c>
      <c r="M1825" s="259" t="s">
        <v>6127</v>
      </c>
      <c r="N1825" s="261" t="s">
        <v>8448</v>
      </c>
      <c r="O1825" s="259"/>
    </row>
    <row r="1826" spans="1:15" x14ac:dyDescent="0.3">
      <c r="A1826" s="259" t="s">
        <v>231</v>
      </c>
      <c r="B1826" s="261" t="s">
        <v>1407</v>
      </c>
      <c r="C1826" s="261" t="s">
        <v>7700</v>
      </c>
      <c r="D1826" s="261" t="s">
        <v>11</v>
      </c>
      <c r="E1826" s="261" t="s">
        <v>10</v>
      </c>
      <c r="F1826" s="259" t="s">
        <v>1381</v>
      </c>
      <c r="G1826" s="259" t="s">
        <v>1406</v>
      </c>
      <c r="H1826" s="259" t="s">
        <v>6</v>
      </c>
      <c r="I1826" s="259" t="s">
        <v>1408</v>
      </c>
      <c r="J1826" s="259" t="s">
        <v>233</v>
      </c>
      <c r="K1826" s="259" t="s">
        <v>5</v>
      </c>
      <c r="L1826" s="259" t="s">
        <v>5861</v>
      </c>
      <c r="M1826" s="259" t="s">
        <v>6127</v>
      </c>
      <c r="N1826" s="261" t="s">
        <v>8448</v>
      </c>
      <c r="O1826" s="259"/>
    </row>
    <row r="1827" spans="1:15" x14ac:dyDescent="0.3">
      <c r="A1827" s="259" t="s">
        <v>231</v>
      </c>
      <c r="B1827" s="261" t="s">
        <v>1212</v>
      </c>
      <c r="C1827" s="261" t="s">
        <v>67</v>
      </c>
      <c r="D1827" s="261" t="s">
        <v>11</v>
      </c>
      <c r="E1827" s="261" t="s">
        <v>10</v>
      </c>
      <c r="F1827" s="259" t="s">
        <v>1189</v>
      </c>
      <c r="G1827" s="259" t="s">
        <v>1211</v>
      </c>
      <c r="H1827" s="259" t="s">
        <v>6</v>
      </c>
      <c r="I1827" s="259" t="s">
        <v>1213</v>
      </c>
      <c r="J1827" s="259" t="s">
        <v>233</v>
      </c>
      <c r="K1827" s="259" t="s">
        <v>5</v>
      </c>
      <c r="L1827" s="259" t="s">
        <v>5861</v>
      </c>
      <c r="M1827" s="259" t="s">
        <v>5874</v>
      </c>
      <c r="N1827" s="261" t="s">
        <v>8448</v>
      </c>
      <c r="O1827" s="259"/>
    </row>
    <row r="1828" spans="1:15" x14ac:dyDescent="0.3">
      <c r="A1828" s="259" t="s">
        <v>231</v>
      </c>
      <c r="B1828" s="261" t="s">
        <v>1178</v>
      </c>
      <c r="C1828" s="261" t="s">
        <v>7700</v>
      </c>
      <c r="D1828" s="261" t="s">
        <v>11</v>
      </c>
      <c r="E1828" s="261" t="s">
        <v>10</v>
      </c>
      <c r="F1828" s="259" t="s">
        <v>1131</v>
      </c>
      <c r="G1828" s="259" t="s">
        <v>1177</v>
      </c>
      <c r="H1828" s="259" t="s">
        <v>6</v>
      </c>
      <c r="I1828" s="259" t="s">
        <v>1179</v>
      </c>
      <c r="J1828" s="259" t="s">
        <v>233</v>
      </c>
      <c r="K1828" s="259" t="s">
        <v>5</v>
      </c>
      <c r="L1828" s="259" t="s">
        <v>5861</v>
      </c>
      <c r="M1828" s="259" t="s">
        <v>5874</v>
      </c>
      <c r="N1828" s="261" t="s">
        <v>8448</v>
      </c>
      <c r="O1828" s="259"/>
    </row>
    <row r="1829" spans="1:15" x14ac:dyDescent="0.3">
      <c r="A1829" s="259" t="s">
        <v>231</v>
      </c>
      <c r="B1829" s="261" t="s">
        <v>1181</v>
      </c>
      <c r="C1829" s="261" t="s">
        <v>7700</v>
      </c>
      <c r="D1829" s="261" t="s">
        <v>11</v>
      </c>
      <c r="E1829" s="261" t="s">
        <v>10</v>
      </c>
      <c r="F1829" s="259" t="s">
        <v>1131</v>
      </c>
      <c r="G1829" s="259" t="s">
        <v>1180</v>
      </c>
      <c r="H1829" s="259" t="s">
        <v>6</v>
      </c>
      <c r="I1829" s="259" t="s">
        <v>1182</v>
      </c>
      <c r="J1829" s="259" t="s">
        <v>233</v>
      </c>
      <c r="K1829" s="259" t="s">
        <v>5</v>
      </c>
      <c r="L1829" s="259" t="s">
        <v>5861</v>
      </c>
      <c r="M1829" s="259" t="s">
        <v>5874</v>
      </c>
      <c r="N1829" s="261" t="s">
        <v>8448</v>
      </c>
      <c r="O1829" s="259"/>
    </row>
    <row r="1830" spans="1:15" x14ac:dyDescent="0.3">
      <c r="A1830" s="259" t="s">
        <v>231</v>
      </c>
      <c r="B1830" s="261" t="s">
        <v>1184</v>
      </c>
      <c r="C1830" s="261" t="s">
        <v>7700</v>
      </c>
      <c r="D1830" s="261" t="s">
        <v>11</v>
      </c>
      <c r="E1830" s="261" t="s">
        <v>10</v>
      </c>
      <c r="F1830" s="259" t="s">
        <v>1131</v>
      </c>
      <c r="G1830" s="259" t="s">
        <v>1183</v>
      </c>
      <c r="H1830" s="259" t="s">
        <v>6</v>
      </c>
      <c r="I1830" s="259" t="s">
        <v>1185</v>
      </c>
      <c r="J1830" s="259" t="s">
        <v>233</v>
      </c>
      <c r="K1830" s="259" t="s">
        <v>5</v>
      </c>
      <c r="L1830" s="259" t="s">
        <v>5861</v>
      </c>
      <c r="M1830" s="259" t="s">
        <v>5874</v>
      </c>
      <c r="N1830" s="261" t="s">
        <v>8448</v>
      </c>
      <c r="O1830" s="259"/>
    </row>
    <row r="1831" spans="1:15" x14ac:dyDescent="0.3">
      <c r="A1831" s="259" t="s">
        <v>231</v>
      </c>
      <c r="B1831" s="261" t="s">
        <v>1187</v>
      </c>
      <c r="C1831" s="261" t="s">
        <v>7700</v>
      </c>
      <c r="D1831" s="261" t="s">
        <v>11</v>
      </c>
      <c r="E1831" s="261" t="s">
        <v>10</v>
      </c>
      <c r="F1831" s="259" t="s">
        <v>1131</v>
      </c>
      <c r="G1831" s="259" t="s">
        <v>1186</v>
      </c>
      <c r="H1831" s="259" t="s">
        <v>6</v>
      </c>
      <c r="I1831" s="259" t="s">
        <v>1188</v>
      </c>
      <c r="J1831" s="259" t="s">
        <v>233</v>
      </c>
      <c r="K1831" s="259" t="s">
        <v>5</v>
      </c>
      <c r="L1831" s="259" t="s">
        <v>5861</v>
      </c>
      <c r="M1831" s="259" t="s">
        <v>5874</v>
      </c>
      <c r="N1831" s="261" t="s">
        <v>8448</v>
      </c>
      <c r="O1831" s="259"/>
    </row>
    <row r="1832" spans="1:15" x14ac:dyDescent="0.3">
      <c r="A1832" s="259" t="s">
        <v>231</v>
      </c>
      <c r="B1832" s="261" t="s">
        <v>1215</v>
      </c>
      <c r="C1832" s="261" t="s">
        <v>67</v>
      </c>
      <c r="D1832" s="261" t="s">
        <v>11</v>
      </c>
      <c r="E1832" s="261" t="s">
        <v>10</v>
      </c>
      <c r="F1832" s="259" t="s">
        <v>1189</v>
      </c>
      <c r="G1832" s="259" t="s">
        <v>1214</v>
      </c>
      <c r="H1832" s="259" t="s">
        <v>6</v>
      </c>
      <c r="I1832" s="259" t="s">
        <v>1216</v>
      </c>
      <c r="J1832" s="259" t="s">
        <v>233</v>
      </c>
      <c r="K1832" s="259" t="s">
        <v>5</v>
      </c>
      <c r="L1832" s="259" t="s">
        <v>5861</v>
      </c>
      <c r="M1832" s="259" t="s">
        <v>5874</v>
      </c>
      <c r="N1832" s="261" t="s">
        <v>8448</v>
      </c>
      <c r="O1832" s="259"/>
    </row>
    <row r="1833" spans="1:15" x14ac:dyDescent="0.3">
      <c r="A1833" s="259" t="s">
        <v>231</v>
      </c>
      <c r="B1833" s="261" t="s">
        <v>2718</v>
      </c>
      <c r="C1833" s="261" t="s">
        <v>7700</v>
      </c>
      <c r="D1833" s="261" t="s">
        <v>11</v>
      </c>
      <c r="E1833" s="261" t="s">
        <v>10</v>
      </c>
      <c r="F1833" s="259" t="s">
        <v>2698</v>
      </c>
      <c r="G1833" s="259" t="s">
        <v>2717</v>
      </c>
      <c r="H1833" s="259" t="s">
        <v>6</v>
      </c>
      <c r="I1833" s="259" t="s">
        <v>2719</v>
      </c>
      <c r="J1833" s="259" t="s">
        <v>233</v>
      </c>
      <c r="K1833" s="259" t="s">
        <v>5</v>
      </c>
      <c r="L1833" s="259" t="s">
        <v>5861</v>
      </c>
      <c r="M1833" s="259" t="s">
        <v>8090</v>
      </c>
      <c r="N1833" s="261" t="s">
        <v>8448</v>
      </c>
      <c r="O1833" s="259"/>
    </row>
    <row r="1834" spans="1:15" x14ac:dyDescent="0.3">
      <c r="A1834" s="259" t="s">
        <v>231</v>
      </c>
      <c r="B1834" s="261" t="s">
        <v>2721</v>
      </c>
      <c r="C1834" s="261" t="s">
        <v>7700</v>
      </c>
      <c r="D1834" s="261" t="s">
        <v>11</v>
      </c>
      <c r="E1834" s="261" t="s">
        <v>10</v>
      </c>
      <c r="F1834" s="259" t="s">
        <v>2698</v>
      </c>
      <c r="G1834" s="259" t="s">
        <v>2720</v>
      </c>
      <c r="H1834" s="259" t="s">
        <v>6</v>
      </c>
      <c r="I1834" s="259" t="s">
        <v>2722</v>
      </c>
      <c r="J1834" s="259" t="s">
        <v>233</v>
      </c>
      <c r="K1834" s="259" t="s">
        <v>5</v>
      </c>
      <c r="L1834" s="259" t="s">
        <v>5861</v>
      </c>
      <c r="M1834" s="259" t="s">
        <v>8090</v>
      </c>
      <c r="N1834" s="261" t="s">
        <v>8448</v>
      </c>
      <c r="O1834" s="259"/>
    </row>
    <row r="1835" spans="1:15" x14ac:dyDescent="0.3">
      <c r="A1835" s="259" t="s">
        <v>231</v>
      </c>
      <c r="B1835" s="261" t="s">
        <v>2724</v>
      </c>
      <c r="C1835" s="261" t="s">
        <v>7700</v>
      </c>
      <c r="D1835" s="261" t="s">
        <v>11</v>
      </c>
      <c r="E1835" s="261" t="s">
        <v>10</v>
      </c>
      <c r="F1835" s="259" t="s">
        <v>2698</v>
      </c>
      <c r="G1835" s="259" t="s">
        <v>2723</v>
      </c>
      <c r="H1835" s="259" t="s">
        <v>6</v>
      </c>
      <c r="I1835" s="259" t="s">
        <v>2725</v>
      </c>
      <c r="J1835" s="259" t="s">
        <v>233</v>
      </c>
      <c r="K1835" s="259" t="s">
        <v>5</v>
      </c>
      <c r="L1835" s="259" t="s">
        <v>5861</v>
      </c>
      <c r="M1835" s="259" t="s">
        <v>8090</v>
      </c>
      <c r="N1835" s="261" t="s">
        <v>8448</v>
      </c>
      <c r="O1835" s="259"/>
    </row>
    <row r="1836" spans="1:15" x14ac:dyDescent="0.3">
      <c r="A1836" s="259" t="s">
        <v>231</v>
      </c>
      <c r="B1836" s="261" t="s">
        <v>2727</v>
      </c>
      <c r="C1836" s="261" t="s">
        <v>7700</v>
      </c>
      <c r="D1836" s="261" t="s">
        <v>11</v>
      </c>
      <c r="E1836" s="261" t="s">
        <v>10</v>
      </c>
      <c r="F1836" s="259" t="s">
        <v>2698</v>
      </c>
      <c r="G1836" s="259" t="s">
        <v>2726</v>
      </c>
      <c r="H1836" s="259" t="s">
        <v>6</v>
      </c>
      <c r="I1836" s="259" t="s">
        <v>2728</v>
      </c>
      <c r="J1836" s="259" t="s">
        <v>233</v>
      </c>
      <c r="K1836" s="259" t="s">
        <v>5</v>
      </c>
      <c r="L1836" s="259" t="s">
        <v>5861</v>
      </c>
      <c r="M1836" s="259" t="s">
        <v>8090</v>
      </c>
      <c r="N1836" s="261" t="s">
        <v>8448</v>
      </c>
      <c r="O1836" s="259"/>
    </row>
    <row r="1837" spans="1:15" x14ac:dyDescent="0.3">
      <c r="A1837" s="259" t="s">
        <v>231</v>
      </c>
      <c r="B1837" s="261" t="s">
        <v>2754</v>
      </c>
      <c r="C1837" s="261" t="s">
        <v>67</v>
      </c>
      <c r="D1837" s="261" t="s">
        <v>11</v>
      </c>
      <c r="E1837" s="261" t="s">
        <v>10</v>
      </c>
      <c r="F1837" s="259" t="s">
        <v>2698</v>
      </c>
      <c r="G1837" s="259" t="s">
        <v>2753</v>
      </c>
      <c r="H1837" s="259" t="s">
        <v>6</v>
      </c>
      <c r="I1837" s="259" t="s">
        <v>2755</v>
      </c>
      <c r="J1837" s="259" t="s">
        <v>233</v>
      </c>
      <c r="K1837" s="259" t="s">
        <v>5</v>
      </c>
      <c r="L1837" s="259" t="s">
        <v>5861</v>
      </c>
      <c r="M1837" s="259" t="s">
        <v>8090</v>
      </c>
      <c r="N1837" s="261" t="s">
        <v>8448</v>
      </c>
      <c r="O1837" s="259"/>
    </row>
    <row r="1838" spans="1:15" x14ac:dyDescent="0.3">
      <c r="A1838" s="259" t="s">
        <v>231</v>
      </c>
      <c r="B1838" s="261" t="s">
        <v>2730</v>
      </c>
      <c r="C1838" s="261" t="s">
        <v>7700</v>
      </c>
      <c r="D1838" s="261" t="s">
        <v>11</v>
      </c>
      <c r="E1838" s="261" t="s">
        <v>10</v>
      </c>
      <c r="F1838" s="259" t="s">
        <v>2698</v>
      </c>
      <c r="G1838" s="259" t="s">
        <v>2729</v>
      </c>
      <c r="H1838" s="259" t="s">
        <v>6</v>
      </c>
      <c r="I1838" s="259" t="s">
        <v>2731</v>
      </c>
      <c r="J1838" s="259" t="s">
        <v>233</v>
      </c>
      <c r="K1838" s="259" t="s">
        <v>5</v>
      </c>
      <c r="L1838" s="259" t="s">
        <v>5861</v>
      </c>
      <c r="M1838" s="259" t="s">
        <v>8090</v>
      </c>
      <c r="N1838" s="261" t="s">
        <v>8448</v>
      </c>
      <c r="O1838" s="259"/>
    </row>
    <row r="1839" spans="1:15" x14ac:dyDescent="0.3">
      <c r="A1839" s="259" t="s">
        <v>231</v>
      </c>
      <c r="B1839" s="261" t="s">
        <v>2941</v>
      </c>
      <c r="C1839" s="261" t="s">
        <v>7700</v>
      </c>
      <c r="D1839" s="261" t="s">
        <v>11</v>
      </c>
      <c r="E1839" s="261" t="s">
        <v>10</v>
      </c>
      <c r="F1839" s="259" t="s">
        <v>2884</v>
      </c>
      <c r="G1839" s="259" t="s">
        <v>2940</v>
      </c>
      <c r="H1839" s="259" t="s">
        <v>6</v>
      </c>
      <c r="I1839" s="259" t="s">
        <v>2942</v>
      </c>
      <c r="J1839" s="259" t="s">
        <v>233</v>
      </c>
      <c r="K1839" s="259" t="s">
        <v>5</v>
      </c>
      <c r="L1839" s="259" t="s">
        <v>5861</v>
      </c>
      <c r="M1839" s="259" t="s">
        <v>8174</v>
      </c>
      <c r="N1839" s="261" t="s">
        <v>8448</v>
      </c>
      <c r="O1839" s="259"/>
    </row>
    <row r="1840" spans="1:15" x14ac:dyDescent="0.3">
      <c r="A1840" s="259" t="s">
        <v>231</v>
      </c>
      <c r="B1840" s="261" t="s">
        <v>1467</v>
      </c>
      <c r="C1840" s="261" t="s">
        <v>7700</v>
      </c>
      <c r="D1840" s="261" t="s">
        <v>11</v>
      </c>
      <c r="E1840" s="261" t="s">
        <v>10</v>
      </c>
      <c r="F1840" s="259" t="s">
        <v>1456</v>
      </c>
      <c r="G1840" s="259" t="s">
        <v>1466</v>
      </c>
      <c r="H1840" s="259" t="s">
        <v>6</v>
      </c>
      <c r="I1840" s="259" t="s">
        <v>1468</v>
      </c>
      <c r="J1840" s="259" t="s">
        <v>233</v>
      </c>
      <c r="K1840" s="259" t="s">
        <v>5</v>
      </c>
      <c r="L1840" s="259" t="s">
        <v>5861</v>
      </c>
      <c r="M1840" s="259" t="s">
        <v>6136</v>
      </c>
      <c r="N1840" s="261" t="s">
        <v>8448</v>
      </c>
      <c r="O1840" s="259"/>
    </row>
    <row r="1841" spans="1:15" x14ac:dyDescent="0.3">
      <c r="A1841" s="259" t="s">
        <v>231</v>
      </c>
      <c r="B1841" s="261" t="s">
        <v>2733</v>
      </c>
      <c r="C1841" s="261" t="s">
        <v>7700</v>
      </c>
      <c r="D1841" s="261" t="s">
        <v>11</v>
      </c>
      <c r="E1841" s="261" t="s">
        <v>10</v>
      </c>
      <c r="F1841" s="259" t="s">
        <v>2698</v>
      </c>
      <c r="G1841" s="259" t="s">
        <v>2732</v>
      </c>
      <c r="H1841" s="259" t="s">
        <v>6</v>
      </c>
      <c r="I1841" s="259" t="s">
        <v>2734</v>
      </c>
      <c r="J1841" s="259" t="s">
        <v>233</v>
      </c>
      <c r="K1841" s="259" t="s">
        <v>5</v>
      </c>
      <c r="L1841" s="259" t="s">
        <v>5861</v>
      </c>
      <c r="M1841" s="259" t="s">
        <v>8090</v>
      </c>
      <c r="N1841" s="261" t="s">
        <v>8448</v>
      </c>
      <c r="O1841" s="259"/>
    </row>
    <row r="1842" spans="1:15" x14ac:dyDescent="0.3">
      <c r="A1842" s="259" t="s">
        <v>231</v>
      </c>
      <c r="B1842" s="261" t="s">
        <v>2736</v>
      </c>
      <c r="C1842" s="261" t="s">
        <v>7700</v>
      </c>
      <c r="D1842" s="261" t="s">
        <v>11</v>
      </c>
      <c r="E1842" s="261" t="s">
        <v>10</v>
      </c>
      <c r="F1842" s="259" t="s">
        <v>2698</v>
      </c>
      <c r="G1842" s="259" t="s">
        <v>2735</v>
      </c>
      <c r="H1842" s="259" t="s">
        <v>6</v>
      </c>
      <c r="I1842" s="259" t="s">
        <v>2737</v>
      </c>
      <c r="J1842" s="259" t="s">
        <v>233</v>
      </c>
      <c r="K1842" s="259" t="s">
        <v>5</v>
      </c>
      <c r="L1842" s="259" t="s">
        <v>5861</v>
      </c>
      <c r="M1842" s="259" t="s">
        <v>8090</v>
      </c>
      <c r="N1842" s="261" t="s">
        <v>8448</v>
      </c>
      <c r="O1842" s="259"/>
    </row>
    <row r="1843" spans="1:15" x14ac:dyDescent="0.3">
      <c r="A1843" s="259" t="s">
        <v>231</v>
      </c>
      <c r="B1843" s="261" t="s">
        <v>2739</v>
      </c>
      <c r="C1843" s="261" t="s">
        <v>7700</v>
      </c>
      <c r="D1843" s="261" t="s">
        <v>11</v>
      </c>
      <c r="E1843" s="261" t="s">
        <v>10</v>
      </c>
      <c r="F1843" s="259" t="s">
        <v>2698</v>
      </c>
      <c r="G1843" s="259" t="s">
        <v>2738</v>
      </c>
      <c r="H1843" s="259" t="s">
        <v>6</v>
      </c>
      <c r="I1843" s="259" t="s">
        <v>2740</v>
      </c>
      <c r="J1843" s="259" t="s">
        <v>233</v>
      </c>
      <c r="K1843" s="259" t="s">
        <v>5</v>
      </c>
      <c r="L1843" s="259" t="s">
        <v>5861</v>
      </c>
      <c r="M1843" s="259" t="s">
        <v>8090</v>
      </c>
      <c r="N1843" s="261" t="s">
        <v>8448</v>
      </c>
      <c r="O1843" s="259"/>
    </row>
    <row r="1844" spans="1:15" x14ac:dyDescent="0.3">
      <c r="A1844" s="259" t="s">
        <v>231</v>
      </c>
      <c r="B1844" s="261" t="s">
        <v>2775</v>
      </c>
      <c r="C1844" s="261" t="s">
        <v>67</v>
      </c>
      <c r="D1844" s="261" t="s">
        <v>11</v>
      </c>
      <c r="E1844" s="261" t="s">
        <v>10</v>
      </c>
      <c r="F1844" s="259" t="s">
        <v>2698</v>
      </c>
      <c r="G1844" s="259" t="s">
        <v>2774</v>
      </c>
      <c r="H1844" s="259" t="s">
        <v>6</v>
      </c>
      <c r="I1844" s="259" t="s">
        <v>2776</v>
      </c>
      <c r="J1844" s="259" t="s">
        <v>233</v>
      </c>
      <c r="K1844" s="259" t="s">
        <v>5</v>
      </c>
      <c r="L1844" s="259" t="s">
        <v>5861</v>
      </c>
      <c r="M1844" s="259" t="s">
        <v>8090</v>
      </c>
      <c r="N1844" s="261" t="s">
        <v>8448</v>
      </c>
      <c r="O1844" s="259"/>
    </row>
    <row r="1845" spans="1:15" x14ac:dyDescent="0.3">
      <c r="A1845" s="259" t="s">
        <v>231</v>
      </c>
      <c r="B1845" s="261" t="s">
        <v>2778</v>
      </c>
      <c r="C1845" s="261" t="s">
        <v>67</v>
      </c>
      <c r="D1845" s="261" t="s">
        <v>11</v>
      </c>
      <c r="E1845" s="261" t="s">
        <v>10</v>
      </c>
      <c r="F1845" s="259" t="s">
        <v>2698</v>
      </c>
      <c r="G1845" s="259" t="s">
        <v>2777</v>
      </c>
      <c r="H1845" s="259" t="s">
        <v>6</v>
      </c>
      <c r="I1845" s="259" t="s">
        <v>2779</v>
      </c>
      <c r="J1845" s="259" t="s">
        <v>233</v>
      </c>
      <c r="K1845" s="259" t="s">
        <v>5</v>
      </c>
      <c r="L1845" s="259" t="s">
        <v>5861</v>
      </c>
      <c r="M1845" s="259" t="s">
        <v>8090</v>
      </c>
      <c r="N1845" s="261" t="s">
        <v>8448</v>
      </c>
      <c r="O1845" s="259"/>
    </row>
    <row r="1846" spans="1:15" x14ac:dyDescent="0.3">
      <c r="A1846" s="259" t="s">
        <v>231</v>
      </c>
      <c r="B1846" s="261" t="s">
        <v>2742</v>
      </c>
      <c r="C1846" s="261" t="s">
        <v>7700</v>
      </c>
      <c r="D1846" s="261" t="s">
        <v>11</v>
      </c>
      <c r="E1846" s="261" t="s">
        <v>10</v>
      </c>
      <c r="F1846" s="259" t="s">
        <v>2698</v>
      </c>
      <c r="G1846" s="259" t="s">
        <v>2741</v>
      </c>
      <c r="H1846" s="259" t="s">
        <v>6</v>
      </c>
      <c r="I1846" s="259" t="s">
        <v>2743</v>
      </c>
      <c r="J1846" s="259" t="s">
        <v>233</v>
      </c>
      <c r="K1846" s="259" t="s">
        <v>5</v>
      </c>
      <c r="L1846" s="259" t="s">
        <v>5861</v>
      </c>
      <c r="M1846" s="259" t="s">
        <v>8090</v>
      </c>
      <c r="N1846" s="261" t="s">
        <v>8448</v>
      </c>
      <c r="O1846" s="259"/>
    </row>
    <row r="1847" spans="1:15" x14ac:dyDescent="0.3">
      <c r="A1847" s="259" t="s">
        <v>231</v>
      </c>
      <c r="B1847" s="261" t="s">
        <v>2751</v>
      </c>
      <c r="C1847" s="261" t="s">
        <v>67</v>
      </c>
      <c r="D1847" s="261" t="s">
        <v>11</v>
      </c>
      <c r="E1847" s="261" t="s">
        <v>10</v>
      </c>
      <c r="F1847" s="259" t="s">
        <v>2698</v>
      </c>
      <c r="G1847" s="259" t="s">
        <v>2750</v>
      </c>
      <c r="H1847" s="259" t="s">
        <v>6</v>
      </c>
      <c r="I1847" s="259" t="s">
        <v>2752</v>
      </c>
      <c r="J1847" s="259" t="s">
        <v>233</v>
      </c>
      <c r="K1847" s="259" t="s">
        <v>5</v>
      </c>
      <c r="L1847" s="259" t="s">
        <v>5861</v>
      </c>
      <c r="M1847" s="259" t="s">
        <v>8090</v>
      </c>
      <c r="N1847" s="261" t="s">
        <v>8448</v>
      </c>
      <c r="O1847" s="259"/>
    </row>
    <row r="1848" spans="1:15" x14ac:dyDescent="0.3">
      <c r="A1848" s="259" t="s">
        <v>231</v>
      </c>
      <c r="B1848" s="261" t="s">
        <v>1276</v>
      </c>
      <c r="C1848" s="261" t="s">
        <v>67</v>
      </c>
      <c r="D1848" s="261" t="s">
        <v>11</v>
      </c>
      <c r="E1848" s="261" t="s">
        <v>10</v>
      </c>
      <c r="F1848" s="259" t="s">
        <v>1247</v>
      </c>
      <c r="G1848" s="259" t="s">
        <v>1275</v>
      </c>
      <c r="H1848" s="259" t="s">
        <v>6</v>
      </c>
      <c r="I1848" s="259" t="s">
        <v>1277</v>
      </c>
      <c r="J1848" s="259" t="s">
        <v>233</v>
      </c>
      <c r="K1848" s="259" t="s">
        <v>5</v>
      </c>
      <c r="L1848" s="259" t="s">
        <v>5861</v>
      </c>
      <c r="M1848" s="259" t="s">
        <v>6111</v>
      </c>
      <c r="N1848" s="261" t="s">
        <v>8448</v>
      </c>
      <c r="O1848" s="259"/>
    </row>
    <row r="1849" spans="1:15" x14ac:dyDescent="0.3">
      <c r="A1849" s="259" t="s">
        <v>231</v>
      </c>
      <c r="B1849" s="261" t="s">
        <v>2784</v>
      </c>
      <c r="C1849" s="261" t="s">
        <v>67</v>
      </c>
      <c r="D1849" s="261" t="s">
        <v>11</v>
      </c>
      <c r="E1849" s="261" t="s">
        <v>10</v>
      </c>
      <c r="F1849" s="259" t="s">
        <v>2698</v>
      </c>
      <c r="G1849" s="259" t="s">
        <v>2783</v>
      </c>
      <c r="H1849" s="259" t="s">
        <v>6</v>
      </c>
      <c r="I1849" s="259" t="s">
        <v>2785</v>
      </c>
      <c r="J1849" s="259" t="s">
        <v>233</v>
      </c>
      <c r="K1849" s="259" t="s">
        <v>5</v>
      </c>
      <c r="L1849" s="259" t="s">
        <v>5861</v>
      </c>
      <c r="M1849" s="259" t="s">
        <v>8090</v>
      </c>
      <c r="N1849" s="261" t="s">
        <v>8448</v>
      </c>
      <c r="O1849" s="259"/>
    </row>
    <row r="1850" spans="1:15" x14ac:dyDescent="0.3">
      <c r="A1850" s="259" t="s">
        <v>231</v>
      </c>
      <c r="B1850" s="261" t="s">
        <v>2787</v>
      </c>
      <c r="C1850" s="261" t="s">
        <v>67</v>
      </c>
      <c r="D1850" s="261" t="s">
        <v>11</v>
      </c>
      <c r="E1850" s="261" t="s">
        <v>10</v>
      </c>
      <c r="F1850" s="259" t="s">
        <v>2698</v>
      </c>
      <c r="G1850" s="259" t="s">
        <v>2786</v>
      </c>
      <c r="H1850" s="259" t="s">
        <v>6</v>
      </c>
      <c r="I1850" s="259" t="s">
        <v>2788</v>
      </c>
      <c r="J1850" s="259" t="s">
        <v>233</v>
      </c>
      <c r="K1850" s="259" t="s">
        <v>5</v>
      </c>
      <c r="L1850" s="259" t="s">
        <v>5861</v>
      </c>
      <c r="M1850" s="259" t="s">
        <v>8090</v>
      </c>
      <c r="N1850" s="261" t="s">
        <v>8448</v>
      </c>
      <c r="O1850" s="259"/>
    </row>
    <row r="1851" spans="1:15" x14ac:dyDescent="0.3">
      <c r="A1851" s="259" t="s">
        <v>231</v>
      </c>
      <c r="B1851" s="261" t="s">
        <v>2757</v>
      </c>
      <c r="C1851" s="261" t="s">
        <v>67</v>
      </c>
      <c r="D1851" s="261" t="s">
        <v>11</v>
      </c>
      <c r="E1851" s="261" t="s">
        <v>10</v>
      </c>
      <c r="F1851" s="259" t="s">
        <v>2698</v>
      </c>
      <c r="G1851" s="259" t="s">
        <v>2756</v>
      </c>
      <c r="H1851" s="259" t="s">
        <v>6</v>
      </c>
      <c r="I1851" s="259" t="s">
        <v>2758</v>
      </c>
      <c r="J1851" s="259" t="s">
        <v>233</v>
      </c>
      <c r="K1851" s="259" t="s">
        <v>5</v>
      </c>
      <c r="L1851" s="259" t="s">
        <v>5861</v>
      </c>
      <c r="M1851" s="259" t="s">
        <v>8090</v>
      </c>
      <c r="N1851" s="261" t="s">
        <v>8448</v>
      </c>
      <c r="O1851" s="259"/>
    </row>
    <row r="1852" spans="1:15" x14ac:dyDescent="0.3">
      <c r="A1852" s="259" t="s">
        <v>231</v>
      </c>
      <c r="B1852" s="261" t="s">
        <v>2983</v>
      </c>
      <c r="C1852" s="261" t="s">
        <v>67</v>
      </c>
      <c r="D1852" s="261" t="s">
        <v>11</v>
      </c>
      <c r="E1852" s="261" t="s">
        <v>10</v>
      </c>
      <c r="F1852" s="259" t="s">
        <v>2884</v>
      </c>
      <c r="G1852" s="259" t="s">
        <v>2982</v>
      </c>
      <c r="H1852" s="259" t="s">
        <v>6</v>
      </c>
      <c r="I1852" s="259" t="s">
        <v>2984</v>
      </c>
      <c r="J1852" s="259" t="s">
        <v>233</v>
      </c>
      <c r="K1852" s="259" t="s">
        <v>5</v>
      </c>
      <c r="L1852" s="259" t="s">
        <v>5861</v>
      </c>
      <c r="M1852" s="259" t="s">
        <v>8172</v>
      </c>
      <c r="N1852" s="261" t="s">
        <v>8448</v>
      </c>
      <c r="O1852" s="259"/>
    </row>
    <row r="1853" spans="1:15" x14ac:dyDescent="0.3">
      <c r="A1853" s="259" t="s">
        <v>231</v>
      </c>
      <c r="B1853" s="261" t="s">
        <v>1191</v>
      </c>
      <c r="C1853" s="261" t="s">
        <v>7700</v>
      </c>
      <c r="D1853" s="261" t="s">
        <v>11</v>
      </c>
      <c r="E1853" s="261" t="s">
        <v>10</v>
      </c>
      <c r="F1853" s="259" t="s">
        <v>1189</v>
      </c>
      <c r="G1853" s="259" t="s">
        <v>1190</v>
      </c>
      <c r="H1853" s="259" t="s">
        <v>6</v>
      </c>
      <c r="I1853" s="259" t="s">
        <v>1192</v>
      </c>
      <c r="J1853" s="259" t="s">
        <v>233</v>
      </c>
      <c r="K1853" s="259" t="s">
        <v>5</v>
      </c>
      <c r="L1853" s="259" t="s">
        <v>5861</v>
      </c>
      <c r="M1853" s="259" t="s">
        <v>5874</v>
      </c>
      <c r="N1853" s="261" t="s">
        <v>8448</v>
      </c>
      <c r="O1853" s="259"/>
    </row>
    <row r="1854" spans="1:15" x14ac:dyDescent="0.3">
      <c r="A1854" s="259" t="s">
        <v>4412</v>
      </c>
      <c r="B1854" s="261" t="s">
        <v>3562</v>
      </c>
      <c r="C1854" s="261" t="s">
        <v>71</v>
      </c>
      <c r="D1854" s="261" t="s">
        <v>454</v>
      </c>
      <c r="E1854" s="261" t="s">
        <v>10</v>
      </c>
      <c r="F1854" s="259" t="s">
        <v>4391</v>
      </c>
      <c r="G1854" s="259" t="s">
        <v>4411</v>
      </c>
      <c r="H1854" s="259" t="s">
        <v>6</v>
      </c>
      <c r="I1854" s="259" t="s">
        <v>4413</v>
      </c>
      <c r="J1854" s="259" t="s">
        <v>2128</v>
      </c>
      <c r="K1854" s="259" t="s">
        <v>5</v>
      </c>
      <c r="L1854" s="259" t="s">
        <v>6456</v>
      </c>
      <c r="M1854" s="259" t="s">
        <v>8537</v>
      </c>
      <c r="N1854" s="261" t="s">
        <v>8448</v>
      </c>
      <c r="O1854" s="259"/>
    </row>
    <row r="1855" spans="1:15" x14ac:dyDescent="0.3">
      <c r="A1855" s="259" t="s">
        <v>5578</v>
      </c>
      <c r="B1855" s="261" t="s">
        <v>3540</v>
      </c>
      <c r="C1855" s="261" t="s">
        <v>67</v>
      </c>
      <c r="D1855" s="261" t="s">
        <v>11</v>
      </c>
      <c r="E1855" s="261" t="s">
        <v>10</v>
      </c>
      <c r="F1855" s="259" t="s">
        <v>5532</v>
      </c>
      <c r="G1855" s="259" t="s">
        <v>5577</v>
      </c>
      <c r="H1855" s="259" t="s">
        <v>6</v>
      </c>
      <c r="I1855" s="259" t="s">
        <v>5579</v>
      </c>
      <c r="J1855" s="259" t="s">
        <v>260</v>
      </c>
      <c r="K1855" s="259" t="s">
        <v>5</v>
      </c>
      <c r="L1855" s="259" t="s">
        <v>7650</v>
      </c>
      <c r="M1855" s="259" t="s">
        <v>8538</v>
      </c>
      <c r="N1855" s="261" t="s">
        <v>8448</v>
      </c>
      <c r="O1855" s="259"/>
    </row>
    <row r="1856" spans="1:15" x14ac:dyDescent="0.3">
      <c r="A1856" s="259" t="s">
        <v>3837</v>
      </c>
      <c r="B1856" s="261" t="s">
        <v>3241</v>
      </c>
      <c r="C1856" s="261" t="s">
        <v>71</v>
      </c>
      <c r="D1856" s="261" t="s">
        <v>815</v>
      </c>
      <c r="E1856" s="261" t="s">
        <v>836</v>
      </c>
      <c r="F1856" s="259" t="s">
        <v>3727</v>
      </c>
      <c r="G1856" s="259" t="s">
        <v>3836</v>
      </c>
      <c r="H1856" s="259" t="s">
        <v>6</v>
      </c>
      <c r="I1856" s="259" t="s">
        <v>3838</v>
      </c>
      <c r="J1856" s="259" t="s">
        <v>222</v>
      </c>
      <c r="K1856" s="259" t="s">
        <v>5</v>
      </c>
      <c r="L1856" s="259" t="s">
        <v>6456</v>
      </c>
      <c r="M1856" s="259" t="s">
        <v>6858</v>
      </c>
      <c r="N1856" s="261" t="s">
        <v>8448</v>
      </c>
      <c r="O1856" s="259"/>
    </row>
    <row r="1857" spans="1:15" x14ac:dyDescent="0.3">
      <c r="A1857" s="259" t="s">
        <v>3549</v>
      </c>
      <c r="B1857" s="261" t="s">
        <v>3546</v>
      </c>
      <c r="C1857" s="261" t="s">
        <v>67</v>
      </c>
      <c r="D1857" s="261" t="s">
        <v>11</v>
      </c>
      <c r="E1857" s="261" t="s">
        <v>10</v>
      </c>
      <c r="F1857" s="259" t="s">
        <v>3503</v>
      </c>
      <c r="G1857" s="259" t="s">
        <v>3548</v>
      </c>
      <c r="H1857" s="259" t="s">
        <v>6</v>
      </c>
      <c r="I1857" s="259" t="s">
        <v>3550</v>
      </c>
      <c r="J1857" s="259" t="s">
        <v>222</v>
      </c>
      <c r="K1857" s="259" t="s">
        <v>5</v>
      </c>
      <c r="L1857" s="259" t="s">
        <v>6456</v>
      </c>
      <c r="M1857" s="259" t="s">
        <v>8539</v>
      </c>
      <c r="N1857" s="261" t="s">
        <v>8448</v>
      </c>
      <c r="O1857" s="259"/>
    </row>
    <row r="1858" spans="1:15" x14ac:dyDescent="0.3">
      <c r="A1858" s="259" t="s">
        <v>3545</v>
      </c>
      <c r="B1858" s="261" t="s">
        <v>3546</v>
      </c>
      <c r="C1858" s="261" t="s">
        <v>67</v>
      </c>
      <c r="D1858" s="261" t="s">
        <v>11</v>
      </c>
      <c r="E1858" s="261" t="s">
        <v>10</v>
      </c>
      <c r="F1858" s="259" t="s">
        <v>3503</v>
      </c>
      <c r="G1858" s="259" t="s">
        <v>3544</v>
      </c>
      <c r="H1858" s="259" t="s">
        <v>6</v>
      </c>
      <c r="I1858" s="259" t="s">
        <v>3547</v>
      </c>
      <c r="J1858" s="259" t="s">
        <v>222</v>
      </c>
      <c r="K1858" s="259" t="s">
        <v>5</v>
      </c>
      <c r="L1858" s="259" t="s">
        <v>6456</v>
      </c>
      <c r="M1858" s="259" t="s">
        <v>8540</v>
      </c>
      <c r="N1858" s="261" t="s">
        <v>8448</v>
      </c>
      <c r="O1858" s="259"/>
    </row>
    <row r="1859" spans="1:15" x14ac:dyDescent="0.3">
      <c r="A1859" s="259" t="s">
        <v>4426</v>
      </c>
      <c r="B1859" s="261" t="s">
        <v>3813</v>
      </c>
      <c r="C1859" s="261" t="s">
        <v>7700</v>
      </c>
      <c r="D1859" s="261" t="s">
        <v>11</v>
      </c>
      <c r="E1859" s="261" t="s">
        <v>10</v>
      </c>
      <c r="F1859" s="259" t="s">
        <v>4391</v>
      </c>
      <c r="G1859" s="259" t="s">
        <v>4425</v>
      </c>
      <c r="H1859" s="259" t="s">
        <v>6</v>
      </c>
      <c r="I1859" s="259" t="s">
        <v>4427</v>
      </c>
      <c r="J1859" s="259" t="s">
        <v>222</v>
      </c>
      <c r="K1859" s="259" t="s">
        <v>5</v>
      </c>
      <c r="L1859" s="259" t="s">
        <v>6456</v>
      </c>
      <c r="M1859" s="259" t="s">
        <v>8151</v>
      </c>
      <c r="N1859" s="261" t="s">
        <v>8448</v>
      </c>
      <c r="O1859" s="259"/>
    </row>
    <row r="1860" spans="1:15" x14ac:dyDescent="0.3">
      <c r="A1860" s="259" t="s">
        <v>4426</v>
      </c>
      <c r="B1860" s="261" t="s">
        <v>3554</v>
      </c>
      <c r="C1860" s="261" t="s">
        <v>7700</v>
      </c>
      <c r="D1860" s="261" t="s">
        <v>11</v>
      </c>
      <c r="E1860" s="261" t="s">
        <v>10</v>
      </c>
      <c r="F1860" s="259" t="s">
        <v>4391</v>
      </c>
      <c r="G1860" s="259" t="s">
        <v>4428</v>
      </c>
      <c r="H1860" s="259" t="s">
        <v>6</v>
      </c>
      <c r="I1860" s="259" t="s">
        <v>4429</v>
      </c>
      <c r="J1860" s="259" t="s">
        <v>222</v>
      </c>
      <c r="K1860" s="259" t="s">
        <v>5</v>
      </c>
      <c r="L1860" s="259" t="s">
        <v>6456</v>
      </c>
      <c r="M1860" s="259" t="s">
        <v>8151</v>
      </c>
      <c r="N1860" s="261" t="s">
        <v>8448</v>
      </c>
      <c r="O1860" s="259"/>
    </row>
    <row r="1861" spans="1:15" x14ac:dyDescent="0.3">
      <c r="A1861" s="259" t="s">
        <v>4923</v>
      </c>
      <c r="B1861" s="261" t="s">
        <v>4924</v>
      </c>
      <c r="C1861" s="261" t="s">
        <v>7700</v>
      </c>
      <c r="D1861" s="261" t="s">
        <v>815</v>
      </c>
      <c r="E1861" s="261" t="s">
        <v>836</v>
      </c>
      <c r="F1861" s="259" t="s">
        <v>4921</v>
      </c>
      <c r="G1861" s="259" t="s">
        <v>4922</v>
      </c>
      <c r="H1861" s="259" t="s">
        <v>6</v>
      </c>
      <c r="I1861" s="259" t="s">
        <v>4925</v>
      </c>
      <c r="J1861" s="259" t="s">
        <v>816</v>
      </c>
      <c r="K1861" s="259" t="s">
        <v>5</v>
      </c>
      <c r="L1861" s="259" t="s">
        <v>6456</v>
      </c>
      <c r="M1861" s="259" t="s">
        <v>6744</v>
      </c>
      <c r="N1861" s="261" t="s">
        <v>8448</v>
      </c>
      <c r="O1861" s="259"/>
    </row>
    <row r="1862" spans="1:15" x14ac:dyDescent="0.3">
      <c r="A1862" s="259" t="s">
        <v>220</v>
      </c>
      <c r="B1862" s="261" t="s">
        <v>255</v>
      </c>
      <c r="C1862" s="261" t="s">
        <v>7700</v>
      </c>
      <c r="D1862" s="261" t="s">
        <v>11</v>
      </c>
      <c r="E1862" s="261" t="s">
        <v>10</v>
      </c>
      <c r="F1862" s="259" t="s">
        <v>253</v>
      </c>
      <c r="G1862" s="259" t="s">
        <v>254</v>
      </c>
      <c r="H1862" s="259" t="s">
        <v>6</v>
      </c>
      <c r="I1862" s="259" t="s">
        <v>256</v>
      </c>
      <c r="J1862" s="259" t="s">
        <v>222</v>
      </c>
      <c r="K1862" s="259" t="s">
        <v>5</v>
      </c>
      <c r="L1862" s="259" t="s">
        <v>5861</v>
      </c>
      <c r="M1862" s="259" t="s">
        <v>6048</v>
      </c>
      <c r="N1862" s="261" t="s">
        <v>8448</v>
      </c>
      <c r="O1862" s="259"/>
    </row>
    <row r="1863" spans="1:15" x14ac:dyDescent="0.3">
      <c r="A1863" s="259" t="s">
        <v>220</v>
      </c>
      <c r="B1863" s="261" t="s">
        <v>1498</v>
      </c>
      <c r="C1863" s="261" t="s">
        <v>67</v>
      </c>
      <c r="D1863" s="261" t="s">
        <v>11</v>
      </c>
      <c r="E1863" s="261" t="s">
        <v>10</v>
      </c>
      <c r="F1863" s="259" t="s">
        <v>1481</v>
      </c>
      <c r="G1863" s="259" t="s">
        <v>1497</v>
      </c>
      <c r="H1863" s="259" t="s">
        <v>6</v>
      </c>
      <c r="I1863" s="259" t="s">
        <v>1499</v>
      </c>
      <c r="J1863" s="259" t="s">
        <v>222</v>
      </c>
      <c r="K1863" s="259" t="s">
        <v>5</v>
      </c>
      <c r="L1863" s="259" t="s">
        <v>5861</v>
      </c>
      <c r="M1863" s="259" t="s">
        <v>6008</v>
      </c>
      <c r="N1863" s="261" t="s">
        <v>8448</v>
      </c>
      <c r="O1863" s="259"/>
    </row>
    <row r="1864" spans="1:15" x14ac:dyDescent="0.3">
      <c r="A1864" s="259" t="s">
        <v>220</v>
      </c>
      <c r="B1864" s="261" t="s">
        <v>550</v>
      </c>
      <c r="C1864" s="261" t="s">
        <v>67</v>
      </c>
      <c r="D1864" s="261" t="s">
        <v>11</v>
      </c>
      <c r="E1864" s="261" t="s">
        <v>10</v>
      </c>
      <c r="F1864" s="259" t="s">
        <v>545</v>
      </c>
      <c r="G1864" s="259" t="s">
        <v>549</v>
      </c>
      <c r="H1864" s="259" t="s">
        <v>6</v>
      </c>
      <c r="I1864" s="259" t="s">
        <v>551</v>
      </c>
      <c r="J1864" s="259" t="s">
        <v>222</v>
      </c>
      <c r="K1864" s="259" t="s">
        <v>5</v>
      </c>
      <c r="L1864" s="259" t="s">
        <v>5861</v>
      </c>
      <c r="M1864" s="259" t="s">
        <v>6066</v>
      </c>
      <c r="N1864" s="261" t="s">
        <v>8448</v>
      </c>
      <c r="O1864" s="259"/>
    </row>
    <row r="1865" spans="1:15" x14ac:dyDescent="0.3">
      <c r="A1865" s="259" t="s">
        <v>220</v>
      </c>
      <c r="B1865" s="261" t="s">
        <v>2491</v>
      </c>
      <c r="C1865" s="261" t="s">
        <v>67</v>
      </c>
      <c r="D1865" s="261" t="s">
        <v>11</v>
      </c>
      <c r="E1865" s="261" t="s">
        <v>10</v>
      </c>
      <c r="F1865" s="259" t="s">
        <v>2419</v>
      </c>
      <c r="G1865" s="259" t="s">
        <v>2490</v>
      </c>
      <c r="H1865" s="259" t="s">
        <v>6</v>
      </c>
      <c r="I1865" s="259" t="s">
        <v>2492</v>
      </c>
      <c r="J1865" s="259" t="s">
        <v>222</v>
      </c>
      <c r="K1865" s="259" t="s">
        <v>5</v>
      </c>
      <c r="L1865" s="259" t="s">
        <v>5861</v>
      </c>
      <c r="M1865" s="259" t="s">
        <v>8090</v>
      </c>
      <c r="N1865" s="261" t="s">
        <v>8448</v>
      </c>
      <c r="O1865" s="259"/>
    </row>
    <row r="1866" spans="1:15" x14ac:dyDescent="0.3">
      <c r="A1866" s="259" t="s">
        <v>220</v>
      </c>
      <c r="B1866" s="261" t="s">
        <v>2427</v>
      </c>
      <c r="C1866" s="261" t="s">
        <v>7700</v>
      </c>
      <c r="D1866" s="261" t="s">
        <v>11</v>
      </c>
      <c r="E1866" s="261" t="s">
        <v>10</v>
      </c>
      <c r="F1866" s="259" t="s">
        <v>2419</v>
      </c>
      <c r="G1866" s="259" t="s">
        <v>2426</v>
      </c>
      <c r="H1866" s="259" t="s">
        <v>6</v>
      </c>
      <c r="I1866" s="259" t="s">
        <v>2428</v>
      </c>
      <c r="J1866" s="259" t="s">
        <v>222</v>
      </c>
      <c r="K1866" s="259" t="s">
        <v>5</v>
      </c>
      <c r="L1866" s="259" t="s">
        <v>5861</v>
      </c>
      <c r="M1866" s="259" t="s">
        <v>8090</v>
      </c>
      <c r="N1866" s="261" t="s">
        <v>8448</v>
      </c>
      <c r="O1866" s="259"/>
    </row>
    <row r="1867" spans="1:15" x14ac:dyDescent="0.3">
      <c r="A1867" s="259" t="s">
        <v>220</v>
      </c>
      <c r="B1867" s="261" t="s">
        <v>2494</v>
      </c>
      <c r="C1867" s="261" t="s">
        <v>67</v>
      </c>
      <c r="D1867" s="261" t="s">
        <v>11</v>
      </c>
      <c r="E1867" s="261" t="s">
        <v>10</v>
      </c>
      <c r="F1867" s="259" t="s">
        <v>2419</v>
      </c>
      <c r="G1867" s="259" t="s">
        <v>2493</v>
      </c>
      <c r="H1867" s="259" t="s">
        <v>6</v>
      </c>
      <c r="I1867" s="259" t="s">
        <v>2495</v>
      </c>
      <c r="J1867" s="259" t="s">
        <v>222</v>
      </c>
      <c r="K1867" s="259" t="s">
        <v>5</v>
      </c>
      <c r="L1867" s="259" t="s">
        <v>5861</v>
      </c>
      <c r="M1867" s="259" t="s">
        <v>8090</v>
      </c>
      <c r="N1867" s="261" t="s">
        <v>8448</v>
      </c>
      <c r="O1867" s="259"/>
    </row>
    <row r="1868" spans="1:15" x14ac:dyDescent="0.3">
      <c r="A1868" s="259" t="s">
        <v>220</v>
      </c>
      <c r="B1868" s="261" t="s">
        <v>413</v>
      </c>
      <c r="C1868" s="261" t="s">
        <v>67</v>
      </c>
      <c r="D1868" s="261" t="s">
        <v>11</v>
      </c>
      <c r="E1868" s="261" t="s">
        <v>10</v>
      </c>
      <c r="F1868" s="259" t="s">
        <v>360</v>
      </c>
      <c r="G1868" s="259" t="s">
        <v>412</v>
      </c>
      <c r="H1868" s="259" t="s">
        <v>6</v>
      </c>
      <c r="I1868" s="259" t="s">
        <v>414</v>
      </c>
      <c r="J1868" s="259" t="s">
        <v>222</v>
      </c>
      <c r="K1868" s="259" t="s">
        <v>5</v>
      </c>
      <c r="L1868" s="259" t="s">
        <v>5861</v>
      </c>
      <c r="M1868" s="259" t="s">
        <v>6024</v>
      </c>
      <c r="N1868" s="261" t="s">
        <v>8448</v>
      </c>
      <c r="O1868" s="259"/>
    </row>
    <row r="1869" spans="1:15" x14ac:dyDescent="0.3">
      <c r="A1869" s="259" t="s">
        <v>220</v>
      </c>
      <c r="B1869" s="261" t="s">
        <v>398</v>
      </c>
      <c r="C1869" s="261" t="s">
        <v>67</v>
      </c>
      <c r="D1869" s="261" t="s">
        <v>11</v>
      </c>
      <c r="E1869" s="261" t="s">
        <v>10</v>
      </c>
      <c r="F1869" s="259" t="s">
        <v>360</v>
      </c>
      <c r="G1869" s="260" t="s">
        <v>397</v>
      </c>
      <c r="H1869" s="259" t="s">
        <v>6</v>
      </c>
      <c r="I1869" s="259" t="s">
        <v>399</v>
      </c>
      <c r="J1869" s="259" t="s">
        <v>222</v>
      </c>
      <c r="K1869" s="259" t="s">
        <v>5</v>
      </c>
      <c r="L1869" s="259" t="s">
        <v>5861</v>
      </c>
      <c r="M1869" s="259" t="s">
        <v>6024</v>
      </c>
      <c r="N1869" s="261" t="s">
        <v>8448</v>
      </c>
      <c r="O1869" s="259" t="s">
        <v>8096</v>
      </c>
    </row>
    <row r="1870" spans="1:15" x14ac:dyDescent="0.3">
      <c r="A1870" s="259" t="s">
        <v>220</v>
      </c>
      <c r="B1870" s="261" t="s">
        <v>2433</v>
      </c>
      <c r="C1870" s="261" t="s">
        <v>7700</v>
      </c>
      <c r="D1870" s="261" t="s">
        <v>11</v>
      </c>
      <c r="E1870" s="261" t="s">
        <v>10</v>
      </c>
      <c r="F1870" s="259" t="s">
        <v>2419</v>
      </c>
      <c r="G1870" s="259" t="s">
        <v>2432</v>
      </c>
      <c r="H1870" s="259" t="s">
        <v>6</v>
      </c>
      <c r="I1870" s="259" t="s">
        <v>2434</v>
      </c>
      <c r="J1870" s="259" t="s">
        <v>222</v>
      </c>
      <c r="K1870" s="259" t="s">
        <v>5</v>
      </c>
      <c r="L1870" s="259" t="s">
        <v>5861</v>
      </c>
      <c r="M1870" s="259" t="s">
        <v>8090</v>
      </c>
      <c r="N1870" s="261" t="s">
        <v>8448</v>
      </c>
      <c r="O1870" s="259"/>
    </row>
    <row r="1871" spans="1:15" x14ac:dyDescent="0.3">
      <c r="A1871" s="259" t="s">
        <v>220</v>
      </c>
      <c r="B1871" s="261" t="s">
        <v>266</v>
      </c>
      <c r="C1871" s="261" t="s">
        <v>7700</v>
      </c>
      <c r="D1871" s="261" t="s">
        <v>11</v>
      </c>
      <c r="E1871" s="261" t="s">
        <v>10</v>
      </c>
      <c r="F1871" s="259" t="s">
        <v>253</v>
      </c>
      <c r="G1871" s="259" t="s">
        <v>265</v>
      </c>
      <c r="H1871" s="259" t="s">
        <v>6</v>
      </c>
      <c r="I1871" s="259" t="s">
        <v>267</v>
      </c>
      <c r="J1871" s="259" t="s">
        <v>222</v>
      </c>
      <c r="K1871" s="259" t="s">
        <v>5</v>
      </c>
      <c r="L1871" s="259" t="s">
        <v>5861</v>
      </c>
      <c r="M1871" s="259" t="s">
        <v>6048</v>
      </c>
      <c r="N1871" s="261" t="s">
        <v>8448</v>
      </c>
      <c r="O1871" s="259"/>
    </row>
    <row r="1872" spans="1:15" x14ac:dyDescent="0.3">
      <c r="A1872" s="259" t="s">
        <v>220</v>
      </c>
      <c r="B1872" s="261" t="s">
        <v>269</v>
      </c>
      <c r="C1872" s="261" t="s">
        <v>7700</v>
      </c>
      <c r="D1872" s="261" t="s">
        <v>11</v>
      </c>
      <c r="E1872" s="261" t="s">
        <v>10</v>
      </c>
      <c r="F1872" s="259" t="s">
        <v>253</v>
      </c>
      <c r="G1872" s="259" t="s">
        <v>268</v>
      </c>
      <c r="H1872" s="259" t="s">
        <v>6</v>
      </c>
      <c r="I1872" s="259" t="s">
        <v>270</v>
      </c>
      <c r="J1872" s="259" t="s">
        <v>222</v>
      </c>
      <c r="K1872" s="259" t="s">
        <v>5</v>
      </c>
      <c r="L1872" s="259" t="s">
        <v>5861</v>
      </c>
      <c r="M1872" s="259" t="s">
        <v>6048</v>
      </c>
      <c r="N1872" s="261" t="s">
        <v>8448</v>
      </c>
      <c r="O1872" s="259"/>
    </row>
    <row r="1873" spans="1:15" x14ac:dyDescent="0.3">
      <c r="A1873" s="259" t="s">
        <v>220</v>
      </c>
      <c r="B1873" s="261" t="s">
        <v>272</v>
      </c>
      <c r="C1873" s="261" t="s">
        <v>7700</v>
      </c>
      <c r="D1873" s="261" t="s">
        <v>11</v>
      </c>
      <c r="E1873" s="261" t="s">
        <v>10</v>
      </c>
      <c r="F1873" s="259" t="s">
        <v>253</v>
      </c>
      <c r="G1873" s="259" t="s">
        <v>271</v>
      </c>
      <c r="H1873" s="259" t="s">
        <v>6</v>
      </c>
      <c r="I1873" s="259" t="s">
        <v>273</v>
      </c>
      <c r="J1873" s="259" t="s">
        <v>222</v>
      </c>
      <c r="K1873" s="259" t="s">
        <v>5</v>
      </c>
      <c r="L1873" s="259" t="s">
        <v>5861</v>
      </c>
      <c r="M1873" s="259" t="s">
        <v>6048</v>
      </c>
      <c r="N1873" s="261" t="s">
        <v>8448</v>
      </c>
      <c r="O1873" s="259"/>
    </row>
    <row r="1874" spans="1:15" x14ac:dyDescent="0.3">
      <c r="A1874" s="259" t="s">
        <v>220</v>
      </c>
      <c r="B1874" s="261" t="s">
        <v>1066</v>
      </c>
      <c r="C1874" s="261" t="s">
        <v>7700</v>
      </c>
      <c r="D1874" s="261" t="s">
        <v>11</v>
      </c>
      <c r="E1874" s="261" t="s">
        <v>10</v>
      </c>
      <c r="F1874" s="259" t="s">
        <v>1058</v>
      </c>
      <c r="G1874" s="259" t="s">
        <v>1065</v>
      </c>
      <c r="H1874" s="259" t="s">
        <v>6</v>
      </c>
      <c r="I1874" s="259" t="s">
        <v>1067</v>
      </c>
      <c r="J1874" s="259" t="s">
        <v>222</v>
      </c>
      <c r="K1874" s="259" t="s">
        <v>5</v>
      </c>
      <c r="L1874" s="259" t="s">
        <v>5861</v>
      </c>
      <c r="M1874" s="259" t="s">
        <v>5874</v>
      </c>
      <c r="N1874" s="261" t="s">
        <v>8448</v>
      </c>
      <c r="O1874" s="259"/>
    </row>
    <row r="1875" spans="1:15" x14ac:dyDescent="0.3">
      <c r="A1875" s="259" t="s">
        <v>220</v>
      </c>
      <c r="B1875" s="261" t="s">
        <v>1069</v>
      </c>
      <c r="C1875" s="261" t="s">
        <v>7700</v>
      </c>
      <c r="D1875" s="261" t="s">
        <v>11</v>
      </c>
      <c r="E1875" s="261" t="s">
        <v>10</v>
      </c>
      <c r="F1875" s="259" t="s">
        <v>1058</v>
      </c>
      <c r="G1875" s="259" t="s">
        <v>1068</v>
      </c>
      <c r="H1875" s="259" t="s">
        <v>6</v>
      </c>
      <c r="I1875" s="259" t="s">
        <v>1070</v>
      </c>
      <c r="J1875" s="259" t="s">
        <v>222</v>
      </c>
      <c r="K1875" s="259" t="s">
        <v>5</v>
      </c>
      <c r="L1875" s="259" t="s">
        <v>5861</v>
      </c>
      <c r="M1875" s="259" t="s">
        <v>5874</v>
      </c>
      <c r="N1875" s="261" t="s">
        <v>8448</v>
      </c>
      <c r="O1875" s="259"/>
    </row>
    <row r="1876" spans="1:15" x14ac:dyDescent="0.3">
      <c r="A1876" s="259" t="s">
        <v>220</v>
      </c>
      <c r="B1876" s="261" t="s">
        <v>1072</v>
      </c>
      <c r="C1876" s="261" t="s">
        <v>7700</v>
      </c>
      <c r="D1876" s="261" t="s">
        <v>11</v>
      </c>
      <c r="E1876" s="261" t="s">
        <v>10</v>
      </c>
      <c r="F1876" s="259" t="s">
        <v>1058</v>
      </c>
      <c r="G1876" s="259" t="s">
        <v>1071</v>
      </c>
      <c r="H1876" s="259" t="s">
        <v>6</v>
      </c>
      <c r="I1876" s="259" t="s">
        <v>1073</v>
      </c>
      <c r="J1876" s="259" t="s">
        <v>222</v>
      </c>
      <c r="K1876" s="259" t="s">
        <v>5</v>
      </c>
      <c r="L1876" s="259" t="s">
        <v>5861</v>
      </c>
      <c r="M1876" s="259" t="s">
        <v>5874</v>
      </c>
      <c r="N1876" s="261" t="s">
        <v>8448</v>
      </c>
      <c r="O1876" s="259"/>
    </row>
    <row r="1877" spans="1:15" x14ac:dyDescent="0.3">
      <c r="A1877" s="259" t="s">
        <v>220</v>
      </c>
      <c r="B1877" s="261" t="s">
        <v>1075</v>
      </c>
      <c r="C1877" s="261" t="s">
        <v>7700</v>
      </c>
      <c r="D1877" s="261" t="s">
        <v>11</v>
      </c>
      <c r="E1877" s="261" t="s">
        <v>10</v>
      </c>
      <c r="F1877" s="259" t="s">
        <v>1058</v>
      </c>
      <c r="G1877" s="259" t="s">
        <v>1074</v>
      </c>
      <c r="H1877" s="259" t="s">
        <v>6</v>
      </c>
      <c r="I1877" s="259" t="s">
        <v>1076</v>
      </c>
      <c r="J1877" s="259" t="s">
        <v>222</v>
      </c>
      <c r="K1877" s="259" t="s">
        <v>5</v>
      </c>
      <c r="L1877" s="259" t="s">
        <v>5861</v>
      </c>
      <c r="M1877" s="259" t="s">
        <v>5874</v>
      </c>
      <c r="N1877" s="261" t="s">
        <v>8448</v>
      </c>
      <c r="O1877" s="259"/>
    </row>
    <row r="1878" spans="1:15" x14ac:dyDescent="0.3">
      <c r="A1878" s="259" t="s">
        <v>220</v>
      </c>
      <c r="B1878" s="261" t="s">
        <v>1078</v>
      </c>
      <c r="C1878" s="261" t="s">
        <v>7700</v>
      </c>
      <c r="D1878" s="261" t="s">
        <v>11</v>
      </c>
      <c r="E1878" s="261" t="s">
        <v>10</v>
      </c>
      <c r="F1878" s="259" t="s">
        <v>1058</v>
      </c>
      <c r="G1878" s="259" t="s">
        <v>1077</v>
      </c>
      <c r="H1878" s="259" t="s">
        <v>6</v>
      </c>
      <c r="I1878" s="259" t="s">
        <v>1079</v>
      </c>
      <c r="J1878" s="259" t="s">
        <v>222</v>
      </c>
      <c r="K1878" s="259" t="s">
        <v>5</v>
      </c>
      <c r="L1878" s="259" t="s">
        <v>5861</v>
      </c>
      <c r="M1878" s="259" t="s">
        <v>5874</v>
      </c>
      <c r="N1878" s="261" t="s">
        <v>8448</v>
      </c>
      <c r="O1878" s="259"/>
    </row>
    <row r="1879" spans="1:15" x14ac:dyDescent="0.3">
      <c r="A1879" s="259" t="s">
        <v>220</v>
      </c>
      <c r="B1879" s="261" t="s">
        <v>1081</v>
      </c>
      <c r="C1879" s="261" t="s">
        <v>7700</v>
      </c>
      <c r="D1879" s="261" t="s">
        <v>11</v>
      </c>
      <c r="E1879" s="261" t="s">
        <v>10</v>
      </c>
      <c r="F1879" s="259" t="s">
        <v>1058</v>
      </c>
      <c r="G1879" s="259" t="s">
        <v>1080</v>
      </c>
      <c r="H1879" s="259" t="s">
        <v>6</v>
      </c>
      <c r="I1879" s="259" t="s">
        <v>1082</v>
      </c>
      <c r="J1879" s="259" t="s">
        <v>222</v>
      </c>
      <c r="K1879" s="259" t="s">
        <v>5</v>
      </c>
      <c r="L1879" s="259" t="s">
        <v>5861</v>
      </c>
      <c r="M1879" s="259" t="s">
        <v>5874</v>
      </c>
      <c r="N1879" s="261" t="s">
        <v>8448</v>
      </c>
      <c r="O1879" s="259"/>
    </row>
    <row r="1880" spans="1:15" x14ac:dyDescent="0.3">
      <c r="A1880" s="259" t="s">
        <v>220</v>
      </c>
      <c r="B1880" s="261" t="s">
        <v>1364</v>
      </c>
      <c r="C1880" s="261" t="s">
        <v>7700</v>
      </c>
      <c r="D1880" s="261" t="s">
        <v>11</v>
      </c>
      <c r="E1880" s="261" t="s">
        <v>10</v>
      </c>
      <c r="F1880" s="259" t="s">
        <v>1359</v>
      </c>
      <c r="G1880" s="259" t="s">
        <v>1363</v>
      </c>
      <c r="H1880" s="259" t="s">
        <v>6</v>
      </c>
      <c r="I1880" s="259" t="s">
        <v>1365</v>
      </c>
      <c r="J1880" s="259" t="s">
        <v>222</v>
      </c>
      <c r="K1880" s="259" t="s">
        <v>5</v>
      </c>
      <c r="L1880" s="259" t="s">
        <v>5861</v>
      </c>
      <c r="M1880" s="259" t="s">
        <v>6028</v>
      </c>
      <c r="N1880" s="261" t="s">
        <v>8448</v>
      </c>
      <c r="O1880" s="259"/>
    </row>
    <row r="1881" spans="1:15" x14ac:dyDescent="0.3">
      <c r="A1881" s="259" t="s">
        <v>220</v>
      </c>
      <c r="B1881" s="261" t="s">
        <v>1367</v>
      </c>
      <c r="C1881" s="261" t="s">
        <v>7700</v>
      </c>
      <c r="D1881" s="261" t="s">
        <v>11</v>
      </c>
      <c r="E1881" s="261" t="s">
        <v>10</v>
      </c>
      <c r="F1881" s="259" t="s">
        <v>1359</v>
      </c>
      <c r="G1881" s="259" t="s">
        <v>1366</v>
      </c>
      <c r="H1881" s="259" t="s">
        <v>6</v>
      </c>
      <c r="I1881" s="259" t="s">
        <v>1368</v>
      </c>
      <c r="J1881" s="259" t="s">
        <v>222</v>
      </c>
      <c r="K1881" s="259" t="s">
        <v>5</v>
      </c>
      <c r="L1881" s="259" t="s">
        <v>5861</v>
      </c>
      <c r="M1881" s="259" t="s">
        <v>6028</v>
      </c>
      <c r="N1881" s="261" t="s">
        <v>8448</v>
      </c>
      <c r="O1881" s="259"/>
    </row>
    <row r="1882" spans="1:15" x14ac:dyDescent="0.3">
      <c r="A1882" s="259" t="s">
        <v>220</v>
      </c>
      <c r="B1882" s="261" t="s">
        <v>2131</v>
      </c>
      <c r="C1882" s="261" t="s">
        <v>7700</v>
      </c>
      <c r="D1882" s="261" t="s">
        <v>11</v>
      </c>
      <c r="E1882" s="261" t="s">
        <v>10</v>
      </c>
      <c r="F1882" s="259" t="s">
        <v>2419</v>
      </c>
      <c r="G1882" s="259" t="s">
        <v>2438</v>
      </c>
      <c r="H1882" s="259" t="s">
        <v>6</v>
      </c>
      <c r="I1882" s="259" t="s">
        <v>2439</v>
      </c>
      <c r="J1882" s="259" t="s">
        <v>222</v>
      </c>
      <c r="K1882" s="259" t="s">
        <v>5</v>
      </c>
      <c r="L1882" s="259" t="s">
        <v>5861</v>
      </c>
      <c r="M1882" s="259" t="s">
        <v>8090</v>
      </c>
      <c r="N1882" s="261" t="s">
        <v>8448</v>
      </c>
      <c r="O1882" s="259"/>
    </row>
    <row r="1883" spans="1:15" x14ac:dyDescent="0.3">
      <c r="A1883" s="259" t="s">
        <v>220</v>
      </c>
      <c r="B1883" s="261" t="s">
        <v>221</v>
      </c>
      <c r="C1883" s="261" t="s">
        <v>7700</v>
      </c>
      <c r="D1883" s="261" t="s">
        <v>11</v>
      </c>
      <c r="E1883" s="261" t="s">
        <v>10</v>
      </c>
      <c r="F1883" s="259" t="s">
        <v>218</v>
      </c>
      <c r="G1883" s="259" t="s">
        <v>219</v>
      </c>
      <c r="H1883" s="259" t="s">
        <v>6</v>
      </c>
      <c r="I1883" s="259" t="s">
        <v>223</v>
      </c>
      <c r="J1883" s="259" t="s">
        <v>222</v>
      </c>
      <c r="K1883" s="259" t="s">
        <v>5</v>
      </c>
      <c r="L1883" s="259" t="s">
        <v>5861</v>
      </c>
      <c r="M1883" s="259" t="s">
        <v>6042</v>
      </c>
      <c r="N1883" s="261" t="s">
        <v>8448</v>
      </c>
      <c r="O1883" s="259"/>
    </row>
    <row r="1884" spans="1:15" x14ac:dyDescent="0.3">
      <c r="A1884" s="259" t="s">
        <v>220</v>
      </c>
      <c r="B1884" s="261" t="s">
        <v>228</v>
      </c>
      <c r="C1884" s="261" t="s">
        <v>67</v>
      </c>
      <c r="D1884" s="261" t="s">
        <v>11</v>
      </c>
      <c r="E1884" s="261" t="s">
        <v>10</v>
      </c>
      <c r="F1884" s="259" t="s">
        <v>218</v>
      </c>
      <c r="G1884" s="259" t="s">
        <v>227</v>
      </c>
      <c r="H1884" s="259" t="s">
        <v>6</v>
      </c>
      <c r="I1884" s="259" t="s">
        <v>229</v>
      </c>
      <c r="J1884" s="259" t="s">
        <v>222</v>
      </c>
      <c r="K1884" s="259" t="s">
        <v>5</v>
      </c>
      <c r="L1884" s="259" t="s">
        <v>5861</v>
      </c>
      <c r="M1884" s="259" t="s">
        <v>6042</v>
      </c>
      <c r="N1884" s="261" t="s">
        <v>8448</v>
      </c>
      <c r="O1884" s="259"/>
    </row>
    <row r="1885" spans="1:15" x14ac:dyDescent="0.3">
      <c r="A1885" s="259" t="s">
        <v>220</v>
      </c>
      <c r="B1885" s="261" t="s">
        <v>2139</v>
      </c>
      <c r="C1885" s="261" t="s">
        <v>7700</v>
      </c>
      <c r="D1885" s="261" t="s">
        <v>11</v>
      </c>
      <c r="E1885" s="261" t="s">
        <v>10</v>
      </c>
      <c r="F1885" s="259" t="s">
        <v>2419</v>
      </c>
      <c r="G1885" s="259" t="s">
        <v>2443</v>
      </c>
      <c r="H1885" s="259" t="s">
        <v>6</v>
      </c>
      <c r="I1885" s="259" t="s">
        <v>2444</v>
      </c>
      <c r="J1885" s="259" t="s">
        <v>222</v>
      </c>
      <c r="K1885" s="259" t="s">
        <v>5</v>
      </c>
      <c r="L1885" s="259" t="s">
        <v>5861</v>
      </c>
      <c r="M1885" s="259" t="s">
        <v>8090</v>
      </c>
      <c r="N1885" s="261" t="s">
        <v>8448</v>
      </c>
      <c r="O1885" s="259"/>
    </row>
    <row r="1886" spans="1:15" x14ac:dyDescent="0.3">
      <c r="A1886" s="259" t="s">
        <v>220</v>
      </c>
      <c r="B1886" s="261" t="s">
        <v>2142</v>
      </c>
      <c r="C1886" s="261" t="s">
        <v>7700</v>
      </c>
      <c r="D1886" s="261" t="s">
        <v>11</v>
      </c>
      <c r="E1886" s="261" t="s">
        <v>10</v>
      </c>
      <c r="F1886" s="259" t="s">
        <v>2884</v>
      </c>
      <c r="G1886" s="259" t="s">
        <v>2938</v>
      </c>
      <c r="H1886" s="259" t="s">
        <v>6</v>
      </c>
      <c r="I1886" s="259" t="s">
        <v>2939</v>
      </c>
      <c r="J1886" s="259" t="s">
        <v>222</v>
      </c>
      <c r="K1886" s="259" t="s">
        <v>5</v>
      </c>
      <c r="L1886" s="259" t="s">
        <v>5861</v>
      </c>
      <c r="M1886" s="259" t="s">
        <v>8529</v>
      </c>
      <c r="N1886" s="261" t="s">
        <v>8448</v>
      </c>
      <c r="O1886" s="259"/>
    </row>
    <row r="1887" spans="1:15" x14ac:dyDescent="0.3">
      <c r="A1887" s="259" t="s">
        <v>220</v>
      </c>
      <c r="B1887" s="261" t="s">
        <v>1413</v>
      </c>
      <c r="C1887" s="261" t="s">
        <v>67</v>
      </c>
      <c r="D1887" s="261" t="s">
        <v>11</v>
      </c>
      <c r="E1887" s="261" t="s">
        <v>10</v>
      </c>
      <c r="F1887" s="259" t="s">
        <v>1381</v>
      </c>
      <c r="G1887" s="259" t="s">
        <v>1412</v>
      </c>
      <c r="H1887" s="259" t="s">
        <v>6</v>
      </c>
      <c r="I1887" s="259" t="s">
        <v>1414</v>
      </c>
      <c r="J1887" s="259" t="s">
        <v>222</v>
      </c>
      <c r="K1887" s="259" t="s">
        <v>5</v>
      </c>
      <c r="L1887" s="259" t="s">
        <v>5861</v>
      </c>
      <c r="M1887" s="259" t="s">
        <v>6127</v>
      </c>
      <c r="N1887" s="261" t="s">
        <v>8448</v>
      </c>
      <c r="O1887" s="259"/>
    </row>
    <row r="1888" spans="1:15" x14ac:dyDescent="0.3">
      <c r="A1888" s="259" t="s">
        <v>220</v>
      </c>
      <c r="B1888" s="261" t="s">
        <v>1432</v>
      </c>
      <c r="C1888" s="262" t="s">
        <v>67</v>
      </c>
      <c r="D1888" s="261" t="s">
        <v>11</v>
      </c>
      <c r="E1888" s="261" t="s">
        <v>10</v>
      </c>
      <c r="F1888" s="259" t="s">
        <v>1415</v>
      </c>
      <c r="G1888" s="259" t="s">
        <v>1431</v>
      </c>
      <c r="H1888" s="259" t="s">
        <v>6</v>
      </c>
      <c r="I1888" s="259" t="s">
        <v>1433</v>
      </c>
      <c r="J1888" s="259" t="s">
        <v>222</v>
      </c>
      <c r="K1888" s="259" t="s">
        <v>5</v>
      </c>
      <c r="L1888" s="259" t="s">
        <v>5861</v>
      </c>
      <c r="M1888" s="259" t="s">
        <v>6130</v>
      </c>
      <c r="N1888" s="261" t="s">
        <v>8448</v>
      </c>
      <c r="O1888" s="259" t="s">
        <v>8567</v>
      </c>
    </row>
    <row r="1889" spans="1:15" x14ac:dyDescent="0.3">
      <c r="A1889" s="259" t="s">
        <v>220</v>
      </c>
      <c r="B1889" s="261" t="s">
        <v>2185</v>
      </c>
      <c r="C1889" s="261" t="s">
        <v>67</v>
      </c>
      <c r="D1889" s="261" t="s">
        <v>11</v>
      </c>
      <c r="E1889" s="261" t="s">
        <v>10</v>
      </c>
      <c r="F1889" s="259" t="s">
        <v>2419</v>
      </c>
      <c r="G1889" s="259" t="s">
        <v>2508</v>
      </c>
      <c r="H1889" s="259" t="s">
        <v>6</v>
      </c>
      <c r="I1889" s="259" t="s">
        <v>2509</v>
      </c>
      <c r="J1889" s="259" t="s">
        <v>222</v>
      </c>
      <c r="K1889" s="259" t="s">
        <v>5</v>
      </c>
      <c r="L1889" s="259" t="s">
        <v>5861</v>
      </c>
      <c r="M1889" s="259" t="s">
        <v>8090</v>
      </c>
      <c r="N1889" s="261" t="s">
        <v>8448</v>
      </c>
      <c r="O1889" s="259"/>
    </row>
    <row r="1890" spans="1:15" x14ac:dyDescent="0.3">
      <c r="A1890" s="259" t="s">
        <v>220</v>
      </c>
      <c r="B1890" s="261" t="s">
        <v>1105</v>
      </c>
      <c r="C1890" s="261" t="s">
        <v>7700</v>
      </c>
      <c r="D1890" s="261" t="s">
        <v>11</v>
      </c>
      <c r="E1890" s="261" t="s">
        <v>10</v>
      </c>
      <c r="F1890" s="259" t="s">
        <v>1058</v>
      </c>
      <c r="G1890" s="259" t="s">
        <v>1104</v>
      </c>
      <c r="H1890" s="259" t="s">
        <v>6</v>
      </c>
      <c r="I1890" s="259" t="s">
        <v>1106</v>
      </c>
      <c r="J1890" s="259" t="s">
        <v>222</v>
      </c>
      <c r="K1890" s="259" t="s">
        <v>5</v>
      </c>
      <c r="L1890" s="259" t="s">
        <v>5861</v>
      </c>
      <c r="M1890" s="259" t="s">
        <v>5874</v>
      </c>
      <c r="N1890" s="261" t="s">
        <v>8448</v>
      </c>
      <c r="O1890" s="259"/>
    </row>
    <row r="1891" spans="1:15" x14ac:dyDescent="0.3">
      <c r="A1891" s="259" t="s">
        <v>15</v>
      </c>
      <c r="B1891" s="261" t="s">
        <v>16</v>
      </c>
      <c r="C1891" s="261" t="s">
        <v>7700</v>
      </c>
      <c r="D1891" s="261" t="s">
        <v>11</v>
      </c>
      <c r="E1891" s="261" t="s">
        <v>10</v>
      </c>
      <c r="F1891" s="259" t="s">
        <v>3</v>
      </c>
      <c r="G1891" s="259" t="s">
        <v>14</v>
      </c>
      <c r="H1891" s="259" t="s">
        <v>6</v>
      </c>
      <c r="I1891" s="259" t="s">
        <v>18</v>
      </c>
      <c r="J1891" s="259" t="s">
        <v>17</v>
      </c>
      <c r="K1891" s="259" t="s">
        <v>5</v>
      </c>
      <c r="L1891" s="259" t="s">
        <v>5861</v>
      </c>
      <c r="M1891" s="259" t="s">
        <v>6032</v>
      </c>
      <c r="N1891" s="261" t="s">
        <v>8448</v>
      </c>
      <c r="O1891" s="259"/>
    </row>
    <row r="1892" spans="1:15" x14ac:dyDescent="0.3">
      <c r="A1892" s="259" t="s">
        <v>15</v>
      </c>
      <c r="B1892" s="261" t="s">
        <v>20</v>
      </c>
      <c r="C1892" s="261" t="s">
        <v>7700</v>
      </c>
      <c r="D1892" s="261" t="s">
        <v>11</v>
      </c>
      <c r="E1892" s="261" t="s">
        <v>10</v>
      </c>
      <c r="F1892" s="259" t="s">
        <v>3</v>
      </c>
      <c r="G1892" s="259" t="s">
        <v>19</v>
      </c>
      <c r="H1892" s="259" t="s">
        <v>6</v>
      </c>
      <c r="I1892" s="259" t="s">
        <v>21</v>
      </c>
      <c r="J1892" s="259" t="s">
        <v>17</v>
      </c>
      <c r="K1892" s="259" t="s">
        <v>5</v>
      </c>
      <c r="L1892" s="259" t="s">
        <v>5861</v>
      </c>
      <c r="M1892" s="259" t="s">
        <v>6032</v>
      </c>
      <c r="N1892" s="261" t="s">
        <v>8448</v>
      </c>
      <c r="O1892" s="259"/>
    </row>
    <row r="1893" spans="1:15" x14ac:dyDescent="0.3">
      <c r="A1893" s="259" t="s">
        <v>15</v>
      </c>
      <c r="B1893" s="261" t="s">
        <v>2421</v>
      </c>
      <c r="C1893" s="261" t="s">
        <v>7700</v>
      </c>
      <c r="D1893" s="261" t="s">
        <v>11</v>
      </c>
      <c r="E1893" s="261" t="s">
        <v>10</v>
      </c>
      <c r="F1893" s="259" t="s">
        <v>2419</v>
      </c>
      <c r="G1893" s="259" t="s">
        <v>2420</v>
      </c>
      <c r="H1893" s="259" t="s">
        <v>6</v>
      </c>
      <c r="I1893" s="259" t="s">
        <v>2422</v>
      </c>
      <c r="J1893" s="259" t="s">
        <v>17</v>
      </c>
      <c r="K1893" s="259" t="s">
        <v>5</v>
      </c>
      <c r="L1893" s="259" t="s">
        <v>5861</v>
      </c>
      <c r="M1893" s="259" t="s">
        <v>8090</v>
      </c>
      <c r="N1893" s="261" t="s">
        <v>8448</v>
      </c>
      <c r="O1893" s="259"/>
    </row>
    <row r="1894" spans="1:15" x14ac:dyDescent="0.3">
      <c r="A1894" s="259" t="s">
        <v>15</v>
      </c>
      <c r="B1894" s="261" t="s">
        <v>643</v>
      </c>
      <c r="C1894" s="261" t="s">
        <v>67</v>
      </c>
      <c r="D1894" s="261" t="s">
        <v>11</v>
      </c>
      <c r="E1894" s="261" t="s">
        <v>10</v>
      </c>
      <c r="F1894" s="259" t="s">
        <v>617</v>
      </c>
      <c r="G1894" s="259" t="s">
        <v>642</v>
      </c>
      <c r="H1894" s="259" t="s">
        <v>6</v>
      </c>
      <c r="I1894" s="259" t="s">
        <v>644</v>
      </c>
      <c r="J1894" s="259" t="s">
        <v>17</v>
      </c>
      <c r="K1894" s="259" t="s">
        <v>5</v>
      </c>
      <c r="L1894" s="259" t="s">
        <v>5861</v>
      </c>
      <c r="M1894" s="259" t="s">
        <v>6073</v>
      </c>
      <c r="N1894" s="261" t="s">
        <v>8448</v>
      </c>
      <c r="O1894" s="259"/>
    </row>
    <row r="1895" spans="1:15" x14ac:dyDescent="0.3">
      <c r="A1895" s="259" t="s">
        <v>15</v>
      </c>
      <c r="B1895" s="261" t="s">
        <v>1297</v>
      </c>
      <c r="C1895" s="261" t="s">
        <v>7700</v>
      </c>
      <c r="D1895" s="261" t="s">
        <v>11</v>
      </c>
      <c r="E1895" s="261" t="s">
        <v>10</v>
      </c>
      <c r="F1895" s="259" t="s">
        <v>1295</v>
      </c>
      <c r="G1895" s="259" t="s">
        <v>1296</v>
      </c>
      <c r="H1895" s="259" t="s">
        <v>6</v>
      </c>
      <c r="I1895" s="259" t="s">
        <v>1298</v>
      </c>
      <c r="J1895" s="259" t="s">
        <v>17</v>
      </c>
      <c r="K1895" s="259" t="s">
        <v>5</v>
      </c>
      <c r="L1895" s="259" t="s">
        <v>5861</v>
      </c>
      <c r="M1895" s="259" t="s">
        <v>6120</v>
      </c>
      <c r="N1895" s="261" t="s">
        <v>8448</v>
      </c>
      <c r="O1895" s="259"/>
    </row>
    <row r="1896" spans="1:15" x14ac:dyDescent="0.3">
      <c r="A1896" s="259" t="s">
        <v>15</v>
      </c>
      <c r="B1896" s="261" t="s">
        <v>2467</v>
      </c>
      <c r="C1896" s="261" t="s">
        <v>67</v>
      </c>
      <c r="D1896" s="261" t="s">
        <v>11</v>
      </c>
      <c r="E1896" s="261" t="s">
        <v>10</v>
      </c>
      <c r="F1896" s="259" t="s">
        <v>2419</v>
      </c>
      <c r="G1896" s="259" t="s">
        <v>2466</v>
      </c>
      <c r="H1896" s="259" t="s">
        <v>6</v>
      </c>
      <c r="I1896" s="259" t="s">
        <v>2468</v>
      </c>
      <c r="J1896" s="259" t="s">
        <v>17</v>
      </c>
      <c r="K1896" s="259" t="s">
        <v>5</v>
      </c>
      <c r="L1896" s="259" t="s">
        <v>5861</v>
      </c>
      <c r="M1896" s="259" t="s">
        <v>8090</v>
      </c>
      <c r="N1896" s="261" t="s">
        <v>8448</v>
      </c>
      <c r="O1896" s="259"/>
    </row>
    <row r="1897" spans="1:15" x14ac:dyDescent="0.3">
      <c r="A1897" s="259" t="s">
        <v>15</v>
      </c>
      <c r="B1897" s="261" t="s">
        <v>2473</v>
      </c>
      <c r="C1897" s="261" t="s">
        <v>67</v>
      </c>
      <c r="D1897" s="261" t="s">
        <v>11</v>
      </c>
      <c r="E1897" s="261" t="s">
        <v>10</v>
      </c>
      <c r="F1897" s="259" t="s">
        <v>2419</v>
      </c>
      <c r="G1897" s="259" t="s">
        <v>2472</v>
      </c>
      <c r="H1897" s="259" t="s">
        <v>6</v>
      </c>
      <c r="I1897" s="259" t="s">
        <v>2474</v>
      </c>
      <c r="J1897" s="259" t="s">
        <v>17</v>
      </c>
      <c r="K1897" s="259" t="s">
        <v>5</v>
      </c>
      <c r="L1897" s="259" t="s">
        <v>5861</v>
      </c>
      <c r="M1897" s="259" t="s">
        <v>8090</v>
      </c>
      <c r="N1897" s="261" t="s">
        <v>8448</v>
      </c>
      <c r="O1897" s="259"/>
    </row>
    <row r="1898" spans="1:15" x14ac:dyDescent="0.3">
      <c r="A1898" s="259" t="s">
        <v>15</v>
      </c>
      <c r="B1898" s="261" t="s">
        <v>596</v>
      </c>
      <c r="C1898" s="261" t="s">
        <v>67</v>
      </c>
      <c r="D1898" s="261" t="s">
        <v>11</v>
      </c>
      <c r="E1898" s="261" t="s">
        <v>10</v>
      </c>
      <c r="F1898" s="259" t="s">
        <v>552</v>
      </c>
      <c r="G1898" s="259" t="s">
        <v>595</v>
      </c>
      <c r="H1898" s="259" t="s">
        <v>6</v>
      </c>
      <c r="I1898" s="259" t="s">
        <v>597</v>
      </c>
      <c r="J1898" s="259" t="s">
        <v>17</v>
      </c>
      <c r="K1898" s="259" t="s">
        <v>5</v>
      </c>
      <c r="L1898" s="259" t="s">
        <v>5861</v>
      </c>
      <c r="M1898" s="259" t="s">
        <v>6069</v>
      </c>
      <c r="N1898" s="261" t="s">
        <v>8448</v>
      </c>
      <c r="O1898" s="259"/>
    </row>
    <row r="1899" spans="1:15" x14ac:dyDescent="0.3">
      <c r="A1899" s="259" t="s">
        <v>15</v>
      </c>
      <c r="B1899" s="261" t="s">
        <v>30</v>
      </c>
      <c r="C1899" s="261" t="s">
        <v>7700</v>
      </c>
      <c r="D1899" s="261" t="s">
        <v>11</v>
      </c>
      <c r="E1899" s="261" t="s">
        <v>10</v>
      </c>
      <c r="F1899" s="259" t="s">
        <v>3</v>
      </c>
      <c r="G1899" s="259" t="s">
        <v>29</v>
      </c>
      <c r="H1899" s="259" t="s">
        <v>6</v>
      </c>
      <c r="I1899" s="259" t="s">
        <v>31</v>
      </c>
      <c r="J1899" s="259" t="s">
        <v>17</v>
      </c>
      <c r="K1899" s="259" t="s">
        <v>5</v>
      </c>
      <c r="L1899" s="259" t="s">
        <v>5861</v>
      </c>
      <c r="M1899" s="259" t="s">
        <v>6032</v>
      </c>
      <c r="N1899" s="261" t="s">
        <v>8448</v>
      </c>
      <c r="O1899" s="259"/>
    </row>
    <row r="1900" spans="1:15" x14ac:dyDescent="0.3">
      <c r="A1900" s="259" t="s">
        <v>15</v>
      </c>
      <c r="B1900" s="261" t="s">
        <v>1318</v>
      </c>
      <c r="C1900" s="261" t="s">
        <v>67</v>
      </c>
      <c r="D1900" s="261" t="s">
        <v>11</v>
      </c>
      <c r="E1900" s="261" t="s">
        <v>10</v>
      </c>
      <c r="F1900" s="259" t="s">
        <v>1295</v>
      </c>
      <c r="G1900" s="259" t="s">
        <v>1317</v>
      </c>
      <c r="H1900" s="259" t="s">
        <v>6</v>
      </c>
      <c r="I1900" s="259" t="s">
        <v>1319</v>
      </c>
      <c r="J1900" s="259" t="s">
        <v>17</v>
      </c>
      <c r="K1900" s="259" t="s">
        <v>5</v>
      </c>
      <c r="L1900" s="259" t="s">
        <v>5861</v>
      </c>
      <c r="M1900" s="259" t="s">
        <v>6120</v>
      </c>
      <c r="N1900" s="261" t="s">
        <v>8448</v>
      </c>
      <c r="O1900" s="259"/>
    </row>
    <row r="1901" spans="1:15" x14ac:dyDescent="0.3">
      <c r="A1901" s="259" t="s">
        <v>15</v>
      </c>
      <c r="B1901" s="261" t="s">
        <v>2470</v>
      </c>
      <c r="C1901" s="261" t="s">
        <v>67</v>
      </c>
      <c r="D1901" s="261" t="s">
        <v>11</v>
      </c>
      <c r="E1901" s="261" t="s">
        <v>10</v>
      </c>
      <c r="F1901" s="259" t="s">
        <v>2419</v>
      </c>
      <c r="G1901" s="259" t="s">
        <v>2469</v>
      </c>
      <c r="H1901" s="259" t="s">
        <v>6</v>
      </c>
      <c r="I1901" s="259" t="s">
        <v>2471</v>
      </c>
      <c r="J1901" s="259" t="s">
        <v>17</v>
      </c>
      <c r="K1901" s="259" t="s">
        <v>5</v>
      </c>
      <c r="L1901" s="259" t="s">
        <v>5861</v>
      </c>
      <c r="M1901" s="259" t="s">
        <v>8090</v>
      </c>
      <c r="N1901" s="261" t="s">
        <v>8448</v>
      </c>
      <c r="O1901" s="259"/>
    </row>
    <row r="1902" spans="1:15" x14ac:dyDescent="0.3">
      <c r="A1902" s="259" t="s">
        <v>15</v>
      </c>
      <c r="B1902" s="261" t="s">
        <v>33</v>
      </c>
      <c r="C1902" s="261" t="s">
        <v>7700</v>
      </c>
      <c r="D1902" s="261" t="s">
        <v>11</v>
      </c>
      <c r="E1902" s="261" t="s">
        <v>10</v>
      </c>
      <c r="F1902" s="259" t="s">
        <v>3</v>
      </c>
      <c r="G1902" s="259" t="s">
        <v>32</v>
      </c>
      <c r="H1902" s="259" t="s">
        <v>6</v>
      </c>
      <c r="I1902" s="259" t="s">
        <v>34</v>
      </c>
      <c r="J1902" s="259" t="s">
        <v>17</v>
      </c>
      <c r="K1902" s="259" t="s">
        <v>5</v>
      </c>
      <c r="L1902" s="259" t="s">
        <v>5861</v>
      </c>
      <c r="M1902" s="259" t="s">
        <v>6032</v>
      </c>
      <c r="N1902" s="261" t="s">
        <v>8448</v>
      </c>
      <c r="O1902" s="259"/>
    </row>
    <row r="1903" spans="1:15" x14ac:dyDescent="0.3">
      <c r="A1903" s="259" t="s">
        <v>15</v>
      </c>
      <c r="B1903" s="261" t="s">
        <v>599</v>
      </c>
      <c r="C1903" s="261" t="s">
        <v>67</v>
      </c>
      <c r="D1903" s="261" t="s">
        <v>11</v>
      </c>
      <c r="E1903" s="261" t="s">
        <v>10</v>
      </c>
      <c r="F1903" s="259" t="s">
        <v>552</v>
      </c>
      <c r="G1903" s="259" t="s">
        <v>598</v>
      </c>
      <c r="H1903" s="259" t="s">
        <v>6</v>
      </c>
      <c r="I1903" s="259" t="s">
        <v>600</v>
      </c>
      <c r="J1903" s="259" t="s">
        <v>17</v>
      </c>
      <c r="K1903" s="259" t="s">
        <v>5</v>
      </c>
      <c r="L1903" s="259" t="s">
        <v>5861</v>
      </c>
      <c r="M1903" s="259" t="s">
        <v>6069</v>
      </c>
      <c r="N1903" s="261" t="s">
        <v>8448</v>
      </c>
      <c r="O1903" s="259"/>
    </row>
    <row r="1904" spans="1:15" x14ac:dyDescent="0.3">
      <c r="A1904" s="259" t="s">
        <v>15</v>
      </c>
      <c r="B1904" s="261" t="s">
        <v>2446</v>
      </c>
      <c r="C1904" s="261" t="s">
        <v>7700</v>
      </c>
      <c r="D1904" s="261" t="s">
        <v>11</v>
      </c>
      <c r="E1904" s="261" t="s">
        <v>10</v>
      </c>
      <c r="F1904" s="259" t="s">
        <v>2419</v>
      </c>
      <c r="G1904" s="259" t="s">
        <v>2445</v>
      </c>
      <c r="H1904" s="259" t="s">
        <v>6</v>
      </c>
      <c r="I1904" s="259" t="s">
        <v>2447</v>
      </c>
      <c r="J1904" s="259" t="s">
        <v>17</v>
      </c>
      <c r="K1904" s="259" t="s">
        <v>5</v>
      </c>
      <c r="L1904" s="259" t="s">
        <v>5861</v>
      </c>
      <c r="M1904" s="259" t="s">
        <v>8090</v>
      </c>
      <c r="N1904" s="261" t="s">
        <v>8448</v>
      </c>
      <c r="O1904" s="259"/>
    </row>
    <row r="1905" spans="1:15" x14ac:dyDescent="0.3">
      <c r="A1905" s="259" t="s">
        <v>15</v>
      </c>
      <c r="B1905" s="261" t="s">
        <v>45</v>
      </c>
      <c r="C1905" s="261" t="s">
        <v>7700</v>
      </c>
      <c r="D1905" s="261" t="s">
        <v>11</v>
      </c>
      <c r="E1905" s="261" t="s">
        <v>10</v>
      </c>
      <c r="F1905" s="259" t="s">
        <v>3</v>
      </c>
      <c r="G1905" s="259" t="s">
        <v>44</v>
      </c>
      <c r="H1905" s="259" t="s">
        <v>6</v>
      </c>
      <c r="I1905" s="259" t="s">
        <v>46</v>
      </c>
      <c r="J1905" s="259" t="s">
        <v>17</v>
      </c>
      <c r="K1905" s="259" t="s">
        <v>5</v>
      </c>
      <c r="L1905" s="259" t="s">
        <v>5861</v>
      </c>
      <c r="M1905" s="259" t="s">
        <v>6032</v>
      </c>
      <c r="N1905" s="261" t="s">
        <v>8448</v>
      </c>
      <c r="O1905" s="259"/>
    </row>
    <row r="1906" spans="1:15" x14ac:dyDescent="0.3">
      <c r="A1906" s="259" t="s">
        <v>15</v>
      </c>
      <c r="B1906" s="261" t="s">
        <v>578</v>
      </c>
      <c r="C1906" s="261" t="s">
        <v>7700</v>
      </c>
      <c r="D1906" s="261" t="s">
        <v>11</v>
      </c>
      <c r="E1906" s="261" t="s">
        <v>10</v>
      </c>
      <c r="F1906" s="259" t="s">
        <v>552</v>
      </c>
      <c r="G1906" s="259" t="s">
        <v>577</v>
      </c>
      <c r="H1906" s="259" t="s">
        <v>6</v>
      </c>
      <c r="I1906" s="259" t="s">
        <v>579</v>
      </c>
      <c r="J1906" s="259" t="s">
        <v>17</v>
      </c>
      <c r="K1906" s="259" t="s">
        <v>5</v>
      </c>
      <c r="L1906" s="259" t="s">
        <v>5861</v>
      </c>
      <c r="M1906" s="259" t="s">
        <v>6069</v>
      </c>
      <c r="N1906" s="261" t="s">
        <v>8448</v>
      </c>
      <c r="O1906" s="259"/>
    </row>
    <row r="1907" spans="1:15" x14ac:dyDescent="0.3">
      <c r="A1907" s="259" t="s">
        <v>15</v>
      </c>
      <c r="B1907" s="261" t="s">
        <v>2476</v>
      </c>
      <c r="C1907" s="261" t="s">
        <v>67</v>
      </c>
      <c r="D1907" s="261" t="s">
        <v>11</v>
      </c>
      <c r="E1907" s="261" t="s">
        <v>10</v>
      </c>
      <c r="F1907" s="259" t="s">
        <v>2419</v>
      </c>
      <c r="G1907" s="259" t="s">
        <v>2475</v>
      </c>
      <c r="H1907" s="259" t="s">
        <v>6</v>
      </c>
      <c r="I1907" s="259" t="s">
        <v>2477</v>
      </c>
      <c r="J1907" s="259" t="s">
        <v>17</v>
      </c>
      <c r="K1907" s="259" t="s">
        <v>5</v>
      </c>
      <c r="L1907" s="259" t="s">
        <v>5861</v>
      </c>
      <c r="M1907" s="259" t="s">
        <v>8173</v>
      </c>
      <c r="N1907" s="261" t="s">
        <v>8448</v>
      </c>
      <c r="O1907" s="259"/>
    </row>
    <row r="1908" spans="1:15" x14ac:dyDescent="0.3">
      <c r="A1908" s="259" t="s">
        <v>15</v>
      </c>
      <c r="B1908" s="261" t="s">
        <v>3087</v>
      </c>
      <c r="C1908" s="261" t="s">
        <v>71</v>
      </c>
      <c r="D1908" s="261" t="s">
        <v>11</v>
      </c>
      <c r="E1908" s="261" t="s">
        <v>10</v>
      </c>
      <c r="F1908" s="259" t="s">
        <v>3082</v>
      </c>
      <c r="G1908" s="259" t="s">
        <v>3086</v>
      </c>
      <c r="H1908" s="259" t="s">
        <v>6</v>
      </c>
      <c r="I1908" s="259" t="s">
        <v>3088</v>
      </c>
      <c r="J1908" s="259" t="s">
        <v>17</v>
      </c>
      <c r="K1908" s="259" t="s">
        <v>5</v>
      </c>
      <c r="L1908" s="259" t="s">
        <v>5861</v>
      </c>
      <c r="M1908" s="259" t="s">
        <v>6202</v>
      </c>
      <c r="N1908" s="261" t="s">
        <v>8448</v>
      </c>
      <c r="O1908" s="259"/>
    </row>
    <row r="1909" spans="1:15" x14ac:dyDescent="0.3">
      <c r="A1909" s="259" t="s">
        <v>15</v>
      </c>
      <c r="B1909" s="261" t="s">
        <v>57</v>
      </c>
      <c r="C1909" s="261" t="s">
        <v>7700</v>
      </c>
      <c r="D1909" s="261" t="s">
        <v>11</v>
      </c>
      <c r="E1909" s="261" t="s">
        <v>10</v>
      </c>
      <c r="F1909" s="259" t="s">
        <v>3</v>
      </c>
      <c r="G1909" s="259" t="s">
        <v>56</v>
      </c>
      <c r="H1909" s="259" t="s">
        <v>6</v>
      </c>
      <c r="I1909" s="259" t="s">
        <v>58</v>
      </c>
      <c r="J1909" s="259" t="s">
        <v>17</v>
      </c>
      <c r="K1909" s="259" t="s">
        <v>5</v>
      </c>
      <c r="L1909" s="259" t="s">
        <v>5861</v>
      </c>
      <c r="M1909" s="259" t="s">
        <v>6032</v>
      </c>
      <c r="N1909" s="261" t="s">
        <v>8448</v>
      </c>
      <c r="O1909" s="259"/>
    </row>
    <row r="1910" spans="1:15" x14ac:dyDescent="0.3">
      <c r="A1910" s="259" t="s">
        <v>15</v>
      </c>
      <c r="B1910" s="261" t="s">
        <v>63</v>
      </c>
      <c r="C1910" s="261" t="s">
        <v>7700</v>
      </c>
      <c r="D1910" s="261" t="s">
        <v>11</v>
      </c>
      <c r="E1910" s="261" t="s">
        <v>10</v>
      </c>
      <c r="F1910" s="259" t="s">
        <v>3</v>
      </c>
      <c r="G1910" s="259" t="s">
        <v>62</v>
      </c>
      <c r="H1910" s="259" t="s">
        <v>6</v>
      </c>
      <c r="I1910" s="259" t="s">
        <v>64</v>
      </c>
      <c r="J1910" s="259" t="s">
        <v>17</v>
      </c>
      <c r="K1910" s="259" t="s">
        <v>5</v>
      </c>
      <c r="L1910" s="259" t="s">
        <v>5861</v>
      </c>
      <c r="M1910" s="259" t="s">
        <v>6032</v>
      </c>
      <c r="N1910" s="261" t="s">
        <v>8448</v>
      </c>
      <c r="O1910" s="259"/>
    </row>
    <row r="1911" spans="1:15" x14ac:dyDescent="0.3">
      <c r="A1911" s="259" t="s">
        <v>15</v>
      </c>
      <c r="B1911" s="261" t="s">
        <v>2479</v>
      </c>
      <c r="C1911" s="261" t="s">
        <v>67</v>
      </c>
      <c r="D1911" s="261" t="s">
        <v>11</v>
      </c>
      <c r="E1911" s="261" t="s">
        <v>10</v>
      </c>
      <c r="F1911" s="259" t="s">
        <v>2419</v>
      </c>
      <c r="G1911" s="259" t="s">
        <v>2478</v>
      </c>
      <c r="H1911" s="259" t="s">
        <v>6</v>
      </c>
      <c r="I1911" s="259" t="s">
        <v>2480</v>
      </c>
      <c r="J1911" s="259" t="s">
        <v>17</v>
      </c>
      <c r="K1911" s="259" t="s">
        <v>5</v>
      </c>
      <c r="L1911" s="259" t="s">
        <v>5861</v>
      </c>
      <c r="M1911" s="259" t="s">
        <v>8090</v>
      </c>
      <c r="N1911" s="261" t="s">
        <v>8448</v>
      </c>
      <c r="O1911" s="259"/>
    </row>
    <row r="1912" spans="1:15" x14ac:dyDescent="0.3">
      <c r="A1912" s="259" t="s">
        <v>15</v>
      </c>
      <c r="B1912" s="261" t="s">
        <v>3035</v>
      </c>
      <c r="C1912" s="261" t="s">
        <v>7700</v>
      </c>
      <c r="D1912" s="261" t="s">
        <v>11</v>
      </c>
      <c r="E1912" s="261" t="s">
        <v>10</v>
      </c>
      <c r="F1912" s="259" t="s">
        <v>2988</v>
      </c>
      <c r="G1912" s="259" t="s">
        <v>3034</v>
      </c>
      <c r="H1912" s="259" t="s">
        <v>6</v>
      </c>
      <c r="I1912" s="259" t="s">
        <v>3036</v>
      </c>
      <c r="J1912" s="259" t="s">
        <v>17</v>
      </c>
      <c r="K1912" s="259" t="s">
        <v>5</v>
      </c>
      <c r="L1912" s="259" t="s">
        <v>5861</v>
      </c>
      <c r="M1912" s="259" t="s">
        <v>8167</v>
      </c>
      <c r="N1912" s="261" t="s">
        <v>8448</v>
      </c>
      <c r="O1912" s="259"/>
    </row>
    <row r="1913" spans="1:15" x14ac:dyDescent="0.3">
      <c r="A1913" s="259" t="s">
        <v>15</v>
      </c>
      <c r="B1913" s="261" t="s">
        <v>2482</v>
      </c>
      <c r="C1913" s="261" t="s">
        <v>67</v>
      </c>
      <c r="D1913" s="261" t="s">
        <v>11</v>
      </c>
      <c r="E1913" s="261" t="s">
        <v>10</v>
      </c>
      <c r="F1913" s="259" t="s">
        <v>2419</v>
      </c>
      <c r="G1913" s="259" t="s">
        <v>2481</v>
      </c>
      <c r="H1913" s="259" t="s">
        <v>6</v>
      </c>
      <c r="I1913" s="259" t="s">
        <v>2483</v>
      </c>
      <c r="J1913" s="259" t="s">
        <v>17</v>
      </c>
      <c r="K1913" s="259" t="s">
        <v>5</v>
      </c>
      <c r="L1913" s="259" t="s">
        <v>5861</v>
      </c>
      <c r="M1913" s="259" t="s">
        <v>8173</v>
      </c>
      <c r="N1913" s="261" t="s">
        <v>8448</v>
      </c>
      <c r="O1913" s="259"/>
    </row>
    <row r="1914" spans="1:15" x14ac:dyDescent="0.3">
      <c r="A1914" s="259" t="s">
        <v>15</v>
      </c>
      <c r="B1914" s="261" t="s">
        <v>181</v>
      </c>
      <c r="C1914" s="261" t="s">
        <v>7700</v>
      </c>
      <c r="D1914" s="261" t="s">
        <v>11</v>
      </c>
      <c r="E1914" s="261" t="s">
        <v>10</v>
      </c>
      <c r="F1914" s="259" t="s">
        <v>173</v>
      </c>
      <c r="G1914" s="259" t="s">
        <v>180</v>
      </c>
      <c r="H1914" s="259" t="s">
        <v>6</v>
      </c>
      <c r="I1914" s="259" t="s">
        <v>182</v>
      </c>
      <c r="J1914" s="259" t="s">
        <v>17</v>
      </c>
      <c r="K1914" s="259" t="s">
        <v>5</v>
      </c>
      <c r="L1914" s="259" t="s">
        <v>5861</v>
      </c>
      <c r="M1914" s="259" t="s">
        <v>6036</v>
      </c>
      <c r="N1914" s="261" t="s">
        <v>8448</v>
      </c>
      <c r="O1914" s="259"/>
    </row>
    <row r="1915" spans="1:15" x14ac:dyDescent="0.3">
      <c r="A1915" s="259" t="s">
        <v>15</v>
      </c>
      <c r="B1915" s="261" t="s">
        <v>66</v>
      </c>
      <c r="C1915" s="261" t="s">
        <v>67</v>
      </c>
      <c r="D1915" s="261" t="s">
        <v>11</v>
      </c>
      <c r="E1915" s="261" t="s">
        <v>10</v>
      </c>
      <c r="F1915" s="259" t="s">
        <v>3</v>
      </c>
      <c r="G1915" s="259" t="s">
        <v>65</v>
      </c>
      <c r="H1915" s="259" t="s">
        <v>6</v>
      </c>
      <c r="I1915" s="259" t="s">
        <v>68</v>
      </c>
      <c r="J1915" s="259" t="s">
        <v>17</v>
      </c>
      <c r="K1915" s="259" t="s">
        <v>5</v>
      </c>
      <c r="L1915" s="259" t="s">
        <v>5861</v>
      </c>
      <c r="M1915" s="259" t="s">
        <v>6032</v>
      </c>
      <c r="N1915" s="261" t="s">
        <v>8448</v>
      </c>
      <c r="O1915" s="259"/>
    </row>
    <row r="1916" spans="1:15" x14ac:dyDescent="0.3">
      <c r="A1916" s="259" t="s">
        <v>15</v>
      </c>
      <c r="B1916" s="261" t="s">
        <v>2452</v>
      </c>
      <c r="C1916" s="261" t="s">
        <v>7700</v>
      </c>
      <c r="D1916" s="261" t="s">
        <v>11</v>
      </c>
      <c r="E1916" s="261" t="s">
        <v>10</v>
      </c>
      <c r="F1916" s="259" t="s">
        <v>2419</v>
      </c>
      <c r="G1916" s="259" t="s">
        <v>2451</v>
      </c>
      <c r="H1916" s="259" t="s">
        <v>6</v>
      </c>
      <c r="I1916" s="259" t="s">
        <v>2453</v>
      </c>
      <c r="J1916" s="259" t="s">
        <v>17</v>
      </c>
      <c r="K1916" s="259" t="s">
        <v>5</v>
      </c>
      <c r="L1916" s="259" t="s">
        <v>5861</v>
      </c>
      <c r="M1916" s="259" t="s">
        <v>8090</v>
      </c>
      <c r="N1916" s="261" t="s">
        <v>8448</v>
      </c>
      <c r="O1916" s="259"/>
    </row>
    <row r="1917" spans="1:15" x14ac:dyDescent="0.3">
      <c r="A1917" s="259" t="s">
        <v>15</v>
      </c>
      <c r="B1917" s="261" t="s">
        <v>1489</v>
      </c>
      <c r="C1917" s="261" t="s">
        <v>7700</v>
      </c>
      <c r="D1917" s="261" t="s">
        <v>11</v>
      </c>
      <c r="E1917" s="261" t="s">
        <v>10</v>
      </c>
      <c r="F1917" s="259" t="s">
        <v>1481</v>
      </c>
      <c r="G1917" s="259" t="s">
        <v>1488</v>
      </c>
      <c r="H1917" s="259" t="s">
        <v>6</v>
      </c>
      <c r="I1917" s="259" t="s">
        <v>1490</v>
      </c>
      <c r="J1917" s="259" t="s">
        <v>17</v>
      </c>
      <c r="K1917" s="259" t="s">
        <v>5</v>
      </c>
      <c r="L1917" s="259" t="s">
        <v>5861</v>
      </c>
      <c r="M1917" s="259" t="s">
        <v>6008</v>
      </c>
      <c r="N1917" s="261" t="s">
        <v>8448</v>
      </c>
      <c r="O1917" s="259"/>
    </row>
    <row r="1918" spans="1:15" x14ac:dyDescent="0.3">
      <c r="A1918" s="259" t="s">
        <v>2056</v>
      </c>
      <c r="B1918" s="261" t="s">
        <v>2057</v>
      </c>
      <c r="C1918" s="262" t="s">
        <v>67</v>
      </c>
      <c r="D1918" s="261" t="s">
        <v>2058</v>
      </c>
      <c r="E1918" s="261" t="s">
        <v>10</v>
      </c>
      <c r="F1918" s="259" t="s">
        <v>2010</v>
      </c>
      <c r="G1918" s="259" t="s">
        <v>2055</v>
      </c>
      <c r="H1918" s="259" t="s">
        <v>6</v>
      </c>
      <c r="I1918" s="259" t="s">
        <v>2060</v>
      </c>
      <c r="J1918" s="259" t="s">
        <v>2059</v>
      </c>
      <c r="K1918" s="259" t="s">
        <v>5</v>
      </c>
      <c r="L1918" s="259" t="s">
        <v>5861</v>
      </c>
      <c r="M1918" s="259" t="s">
        <v>8541</v>
      </c>
      <c r="N1918" s="261" t="s">
        <v>8448</v>
      </c>
      <c r="O1918" s="259" t="s">
        <v>8567</v>
      </c>
    </row>
  </sheetData>
  <autoFilter ref="A1:O1" xr:uid="{500682C5-9B1F-43BD-B177-A80EBF20A7C5}"/>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F1D76-5A6C-4651-ABAD-1E61EA2C9913}">
  <dimension ref="A1:AI681"/>
  <sheetViews>
    <sheetView tabSelected="1" zoomScale="60" zoomScaleNormal="60" workbookViewId="0">
      <pane ySplit="804" topLeftCell="A676" activePane="bottomLeft"/>
      <selection sqref="A1:XFD1"/>
      <selection pane="bottomLeft" activeCell="F680" sqref="F680"/>
    </sheetView>
  </sheetViews>
  <sheetFormatPr defaultRowHeight="14.4" x14ac:dyDescent="0.3"/>
  <cols>
    <col min="1" max="1" width="11.6640625" customWidth="1"/>
    <col min="2" max="2" width="5.33203125" customWidth="1"/>
    <col min="3" max="3" width="12.33203125" customWidth="1"/>
    <col min="5" max="5" width="12.6640625" customWidth="1"/>
    <col min="6" max="6" width="50.5546875" style="270" customWidth="1"/>
    <col min="7" max="7" width="18" customWidth="1"/>
    <col min="8" max="8" width="12.109375" customWidth="1"/>
    <col min="9" max="9" width="8.33203125" customWidth="1"/>
    <col min="10" max="10" width="6.6640625" customWidth="1"/>
    <col min="11" max="12" width="6.5546875" customWidth="1"/>
    <col min="14" max="14" width="7.6640625" customWidth="1"/>
    <col min="15" max="15" width="19" style="270" customWidth="1"/>
    <col min="16" max="16" width="12.6640625" customWidth="1"/>
    <col min="17" max="17" width="12.109375" customWidth="1"/>
    <col min="18" max="18" width="47.88671875" style="270" customWidth="1"/>
    <col min="19" max="19" width="42.88671875" style="270" customWidth="1"/>
    <col min="20" max="20" width="13.6640625" customWidth="1"/>
    <col min="21" max="21" width="19.5546875" customWidth="1"/>
    <col min="22" max="22" width="13.33203125" customWidth="1"/>
    <col min="23" max="23" width="11.44140625" customWidth="1"/>
    <col min="24" max="24" width="10.33203125" customWidth="1"/>
    <col min="25" max="25" width="17.6640625" customWidth="1"/>
    <col min="26" max="26" width="16.33203125" customWidth="1"/>
    <col min="27" max="27" width="7.6640625" customWidth="1"/>
    <col min="31" max="31" width="6.33203125" customWidth="1"/>
    <col min="32" max="32" width="5.109375" customWidth="1"/>
    <col min="33" max="33" width="12.88671875" customWidth="1"/>
  </cols>
  <sheetData>
    <row r="1" spans="1:35" ht="52.8" x14ac:dyDescent="0.3">
      <c r="A1" s="265" t="s">
        <v>5635</v>
      </c>
      <c r="B1" s="265" t="s">
        <v>8577</v>
      </c>
      <c r="C1" s="265" t="s">
        <v>5588</v>
      </c>
      <c r="D1" s="266" t="s">
        <v>8578</v>
      </c>
      <c r="E1" s="265" t="s">
        <v>8097</v>
      </c>
      <c r="F1" s="265" t="s">
        <v>5631</v>
      </c>
      <c r="G1" s="265" t="s">
        <v>5632</v>
      </c>
      <c r="H1" s="265" t="s">
        <v>8579</v>
      </c>
      <c r="I1" s="265" t="s">
        <v>0</v>
      </c>
      <c r="J1" s="266" t="s">
        <v>8582</v>
      </c>
      <c r="K1" s="265" t="s">
        <v>8583</v>
      </c>
      <c r="L1" s="265" t="s">
        <v>8584</v>
      </c>
      <c r="M1" s="265" t="s">
        <v>8585</v>
      </c>
      <c r="N1" s="265" t="s">
        <v>2</v>
      </c>
      <c r="O1" s="265" t="s">
        <v>8580</v>
      </c>
      <c r="P1" s="265" t="s">
        <v>8586</v>
      </c>
      <c r="Q1" s="265" t="s">
        <v>8587</v>
      </c>
      <c r="R1" s="265" t="s">
        <v>5634</v>
      </c>
      <c r="S1" s="265" t="s">
        <v>8581</v>
      </c>
      <c r="T1" s="265" t="s">
        <v>8588</v>
      </c>
      <c r="U1" s="265" t="s">
        <v>5637</v>
      </c>
      <c r="V1" s="265" t="s">
        <v>5638</v>
      </c>
      <c r="W1" s="265" t="s">
        <v>8589</v>
      </c>
      <c r="X1" s="265" t="s">
        <v>8590</v>
      </c>
      <c r="Y1" s="265" t="s">
        <v>8596</v>
      </c>
      <c r="Z1" s="265" t="s">
        <v>8595</v>
      </c>
      <c r="AA1" s="265" t="s">
        <v>8597</v>
      </c>
      <c r="AB1" s="265" t="s">
        <v>5633</v>
      </c>
      <c r="AC1" s="265" t="s">
        <v>8594</v>
      </c>
      <c r="AD1" s="265" t="s">
        <v>8576</v>
      </c>
      <c r="AE1" s="265" t="s">
        <v>8593</v>
      </c>
      <c r="AF1" s="265" t="s">
        <v>8592</v>
      </c>
      <c r="AG1" s="265" t="s">
        <v>8591</v>
      </c>
      <c r="AH1" s="264"/>
      <c r="AI1" s="264"/>
    </row>
    <row r="2" spans="1:35" ht="26.4" x14ac:dyDescent="0.3">
      <c r="A2" s="8"/>
      <c r="B2" s="8" t="s">
        <v>8599</v>
      </c>
      <c r="C2" s="8" t="s">
        <v>6</v>
      </c>
      <c r="D2" s="8">
        <v>3</v>
      </c>
      <c r="E2" s="8" t="s">
        <v>5639</v>
      </c>
      <c r="F2" s="9" t="s">
        <v>5640</v>
      </c>
      <c r="G2" s="8" t="s">
        <v>5641</v>
      </c>
      <c r="H2" s="8" t="s">
        <v>5586</v>
      </c>
      <c r="I2" s="8" t="s">
        <v>7700</v>
      </c>
      <c r="J2" s="8" t="s">
        <v>7700</v>
      </c>
      <c r="K2" s="8" t="s">
        <v>7700</v>
      </c>
      <c r="L2" s="8" t="s">
        <v>7700</v>
      </c>
      <c r="M2" s="8" t="s">
        <v>8600</v>
      </c>
      <c r="N2" s="8" t="s">
        <v>7700</v>
      </c>
      <c r="O2" s="9" t="s">
        <v>7700</v>
      </c>
      <c r="P2" s="8"/>
      <c r="Q2" s="8"/>
      <c r="R2" s="9"/>
      <c r="S2" s="9"/>
      <c r="T2" s="8"/>
      <c r="U2" s="8" t="s">
        <v>7700</v>
      </c>
      <c r="V2" s="8" t="s">
        <v>7700</v>
      </c>
      <c r="W2" s="8"/>
      <c r="X2" s="8"/>
      <c r="Y2" s="267">
        <v>45042.803310185183</v>
      </c>
      <c r="Z2" s="267">
        <v>45042.806388888886</v>
      </c>
      <c r="AA2" s="8"/>
      <c r="AB2" s="8" t="s">
        <v>5642</v>
      </c>
      <c r="AC2" s="8">
        <v>12578</v>
      </c>
      <c r="AD2" s="8">
        <v>100</v>
      </c>
      <c r="AE2" s="8" t="s">
        <v>8599</v>
      </c>
      <c r="AF2" s="8" t="s">
        <v>8598</v>
      </c>
      <c r="AG2" s="8" t="s">
        <v>5593</v>
      </c>
      <c r="AH2" s="264"/>
      <c r="AI2" s="264"/>
    </row>
    <row r="3" spans="1:35" ht="26.4" x14ac:dyDescent="0.3">
      <c r="A3" s="8"/>
      <c r="B3" s="8" t="s">
        <v>8599</v>
      </c>
      <c r="C3" s="8" t="s">
        <v>2454</v>
      </c>
      <c r="D3" s="8">
        <v>4</v>
      </c>
      <c r="E3" s="8" t="s">
        <v>5643</v>
      </c>
      <c r="F3" s="9" t="s">
        <v>5644</v>
      </c>
      <c r="G3" s="8" t="s">
        <v>5645</v>
      </c>
      <c r="H3" s="8" t="s">
        <v>5626</v>
      </c>
      <c r="I3" s="8" t="s">
        <v>7700</v>
      </c>
      <c r="J3" s="8" t="s">
        <v>7700</v>
      </c>
      <c r="K3" s="8" t="s">
        <v>7700</v>
      </c>
      <c r="L3" s="8" t="s">
        <v>7700</v>
      </c>
      <c r="M3" s="8" t="s">
        <v>8600</v>
      </c>
      <c r="N3" s="8" t="s">
        <v>7700</v>
      </c>
      <c r="O3" s="9" t="s">
        <v>7700</v>
      </c>
      <c r="P3" s="8" t="s">
        <v>5646</v>
      </c>
      <c r="Q3" s="8"/>
      <c r="R3" s="9"/>
      <c r="S3" s="9"/>
      <c r="T3" s="8"/>
      <c r="U3" s="8" t="s">
        <v>7700</v>
      </c>
      <c r="V3" s="8" t="s">
        <v>7700</v>
      </c>
      <c r="W3" s="8"/>
      <c r="X3" s="8"/>
      <c r="Y3" s="267">
        <v>45042.803310185183</v>
      </c>
      <c r="Z3" s="267">
        <v>45081.721967592595</v>
      </c>
      <c r="AA3" s="8"/>
      <c r="AB3" s="8" t="s">
        <v>5642</v>
      </c>
      <c r="AC3" s="8">
        <v>12578</v>
      </c>
      <c r="AD3" s="8">
        <v>100</v>
      </c>
      <c r="AE3" s="8" t="s">
        <v>8599</v>
      </c>
      <c r="AF3" s="8" t="s">
        <v>8598</v>
      </c>
      <c r="AG3" s="8" t="s">
        <v>5593</v>
      </c>
      <c r="AH3" s="264"/>
      <c r="AI3" s="264"/>
    </row>
    <row r="4" spans="1:35" x14ac:dyDescent="0.3">
      <c r="A4" s="8"/>
      <c r="B4" s="8" t="s">
        <v>8599</v>
      </c>
      <c r="C4" s="8" t="s">
        <v>5619</v>
      </c>
      <c r="D4" s="8" t="s">
        <v>5651</v>
      </c>
      <c r="E4" s="8" t="s">
        <v>5647</v>
      </c>
      <c r="F4" s="9" t="s">
        <v>5648</v>
      </c>
      <c r="G4" s="8" t="s">
        <v>5649</v>
      </c>
      <c r="H4" s="8" t="s">
        <v>5626</v>
      </c>
      <c r="I4" s="8" t="s">
        <v>7700</v>
      </c>
      <c r="J4" s="8" t="s">
        <v>7700</v>
      </c>
      <c r="K4" s="8" t="s">
        <v>7700</v>
      </c>
      <c r="L4" s="8" t="s">
        <v>7700</v>
      </c>
      <c r="M4" s="8" t="s">
        <v>8600</v>
      </c>
      <c r="N4" s="8" t="s">
        <v>7700</v>
      </c>
      <c r="O4" s="9" t="s">
        <v>7700</v>
      </c>
      <c r="P4" s="8"/>
      <c r="Q4" s="8"/>
      <c r="R4" s="9"/>
      <c r="S4" s="9"/>
      <c r="T4" s="8"/>
      <c r="U4" s="8" t="s">
        <v>7700</v>
      </c>
      <c r="V4" s="8" t="s">
        <v>7700</v>
      </c>
      <c r="W4" s="8"/>
      <c r="X4" s="8"/>
      <c r="Y4" s="267">
        <v>45042.803310185183</v>
      </c>
      <c r="Z4" s="267">
        <v>45085.443923611114</v>
      </c>
      <c r="AA4" s="8"/>
      <c r="AB4" s="8" t="s">
        <v>5642</v>
      </c>
      <c r="AC4" s="8">
        <v>12578</v>
      </c>
      <c r="AD4" s="8">
        <v>100</v>
      </c>
      <c r="AE4" s="8" t="s">
        <v>8599</v>
      </c>
      <c r="AF4" s="8" t="s">
        <v>8598</v>
      </c>
      <c r="AG4" s="8"/>
      <c r="AH4" s="264"/>
      <c r="AI4" s="264"/>
    </row>
    <row r="5" spans="1:35" x14ac:dyDescent="0.3">
      <c r="A5" s="8"/>
      <c r="B5" s="8" t="s">
        <v>8599</v>
      </c>
      <c r="C5" s="8" t="s">
        <v>5619</v>
      </c>
      <c r="D5" s="8" t="s">
        <v>5651</v>
      </c>
      <c r="E5" s="8" t="s">
        <v>5652</v>
      </c>
      <c r="F5" s="9" t="s">
        <v>5653</v>
      </c>
      <c r="G5" s="8" t="s">
        <v>5645</v>
      </c>
      <c r="H5" s="8" t="s">
        <v>5628</v>
      </c>
      <c r="I5" s="8" t="s">
        <v>7700</v>
      </c>
      <c r="J5" s="8" t="s">
        <v>7700</v>
      </c>
      <c r="K5" s="8" t="s">
        <v>7700</v>
      </c>
      <c r="L5" s="8" t="s">
        <v>7700</v>
      </c>
      <c r="M5" s="8" t="s">
        <v>8600</v>
      </c>
      <c r="N5" s="8" t="s">
        <v>7700</v>
      </c>
      <c r="O5" s="9" t="s">
        <v>7700</v>
      </c>
      <c r="P5" s="8"/>
      <c r="Q5" s="8"/>
      <c r="R5" s="9"/>
      <c r="S5" s="9"/>
      <c r="T5" s="8"/>
      <c r="U5" s="8" t="s">
        <v>7700</v>
      </c>
      <c r="V5" s="8" t="s">
        <v>7700</v>
      </c>
      <c r="W5" s="8"/>
      <c r="X5" s="8"/>
      <c r="Y5" s="267">
        <v>45042.803310185183</v>
      </c>
      <c r="Z5" s="267">
        <v>45079.552986111114</v>
      </c>
      <c r="AA5" s="8"/>
      <c r="AB5" s="8" t="s">
        <v>5642</v>
      </c>
      <c r="AC5" s="8">
        <v>12578</v>
      </c>
      <c r="AD5" s="8">
        <v>110</v>
      </c>
      <c r="AE5" s="8" t="s">
        <v>8599</v>
      </c>
      <c r="AF5" s="8" t="s">
        <v>8598</v>
      </c>
      <c r="AG5" s="8" t="s">
        <v>5595</v>
      </c>
      <c r="AH5" s="264"/>
      <c r="AI5" s="264"/>
    </row>
    <row r="6" spans="1:35" ht="26.4" x14ac:dyDescent="0.3">
      <c r="A6" s="8"/>
      <c r="B6" s="8" t="s">
        <v>8599</v>
      </c>
      <c r="C6" s="8" t="s">
        <v>5619</v>
      </c>
      <c r="D6" s="8" t="s">
        <v>5658</v>
      </c>
      <c r="E6" s="8" t="s">
        <v>5654</v>
      </c>
      <c r="F6" s="9" t="s">
        <v>5655</v>
      </c>
      <c r="G6" s="8" t="s">
        <v>5656</v>
      </c>
      <c r="H6" s="8" t="s">
        <v>5626</v>
      </c>
      <c r="I6" s="8" t="s">
        <v>7700</v>
      </c>
      <c r="J6" s="8" t="s">
        <v>7700</v>
      </c>
      <c r="K6" s="8" t="s">
        <v>7700</v>
      </c>
      <c r="L6" s="8" t="s">
        <v>7700</v>
      </c>
      <c r="M6" s="8" t="s">
        <v>8600</v>
      </c>
      <c r="N6" s="8" t="s">
        <v>7700</v>
      </c>
      <c r="O6" s="9" t="s">
        <v>7700</v>
      </c>
      <c r="P6" s="8"/>
      <c r="Q6" s="8"/>
      <c r="R6" s="9"/>
      <c r="S6" s="9" t="s">
        <v>8601</v>
      </c>
      <c r="T6" s="8"/>
      <c r="U6" s="8" t="s">
        <v>7700</v>
      </c>
      <c r="V6" s="8" t="s">
        <v>7700</v>
      </c>
      <c r="W6" s="8"/>
      <c r="X6" s="8"/>
      <c r="Y6" s="267">
        <v>45042.803310185183</v>
      </c>
      <c r="Z6" s="267">
        <v>45088.748900462961</v>
      </c>
      <c r="AA6" s="8"/>
      <c r="AB6" s="8" t="s">
        <v>5642</v>
      </c>
      <c r="AC6" s="8">
        <v>12578</v>
      </c>
      <c r="AD6" s="8">
        <v>100</v>
      </c>
      <c r="AE6" s="8" t="s">
        <v>8599</v>
      </c>
      <c r="AF6" s="8" t="s">
        <v>8598</v>
      </c>
      <c r="AG6" s="8"/>
      <c r="AH6" s="264"/>
      <c r="AI6" s="264"/>
    </row>
    <row r="7" spans="1:35" x14ac:dyDescent="0.3">
      <c r="A7" s="8"/>
      <c r="B7" s="8" t="s">
        <v>8599</v>
      </c>
      <c r="C7" s="8" t="s">
        <v>2454</v>
      </c>
      <c r="D7" s="8" t="s">
        <v>5658</v>
      </c>
      <c r="E7" s="8" t="s">
        <v>5659</v>
      </c>
      <c r="F7" s="9" t="s">
        <v>5660</v>
      </c>
      <c r="G7" s="8" t="s">
        <v>5645</v>
      </c>
      <c r="H7" s="8" t="s">
        <v>5628</v>
      </c>
      <c r="I7" s="8" t="s">
        <v>7700</v>
      </c>
      <c r="J7" s="8" t="s">
        <v>7700</v>
      </c>
      <c r="K7" s="8" t="s">
        <v>7700</v>
      </c>
      <c r="L7" s="8" t="s">
        <v>7700</v>
      </c>
      <c r="M7" s="8" t="s">
        <v>8600</v>
      </c>
      <c r="N7" s="8" t="s">
        <v>7700</v>
      </c>
      <c r="O7" s="9" t="s">
        <v>7700</v>
      </c>
      <c r="P7" s="8" t="s">
        <v>5661</v>
      </c>
      <c r="Q7" s="8"/>
      <c r="R7" s="9"/>
      <c r="S7" s="9"/>
      <c r="T7" s="8"/>
      <c r="U7" s="8" t="s">
        <v>7700</v>
      </c>
      <c r="V7" s="8" t="s">
        <v>7700</v>
      </c>
      <c r="W7" s="8"/>
      <c r="X7" s="8"/>
      <c r="Y7" s="267">
        <v>45042.803310185183</v>
      </c>
      <c r="Z7" s="267">
        <v>45085.515439814815</v>
      </c>
      <c r="AA7" s="8"/>
      <c r="AB7" s="8" t="s">
        <v>5642</v>
      </c>
      <c r="AC7" s="8">
        <v>12578</v>
      </c>
      <c r="AD7" s="8">
        <v>110</v>
      </c>
      <c r="AE7" s="8" t="s">
        <v>8599</v>
      </c>
      <c r="AF7" s="8" t="s">
        <v>8598</v>
      </c>
      <c r="AG7" s="8" t="s">
        <v>5595</v>
      </c>
      <c r="AH7" s="264"/>
      <c r="AI7" s="264"/>
    </row>
    <row r="8" spans="1:35" ht="92.4" x14ac:dyDescent="0.3">
      <c r="A8" s="8"/>
      <c r="B8" s="8" t="s">
        <v>8599</v>
      </c>
      <c r="C8" s="8" t="s">
        <v>5619</v>
      </c>
      <c r="D8" s="8" t="s">
        <v>5665</v>
      </c>
      <c r="E8" s="8" t="s">
        <v>5662</v>
      </c>
      <c r="F8" s="9" t="s">
        <v>5663</v>
      </c>
      <c r="G8" s="8" t="s">
        <v>5664</v>
      </c>
      <c r="H8" s="8" t="s">
        <v>5626</v>
      </c>
      <c r="I8" s="8" t="s">
        <v>7700</v>
      </c>
      <c r="J8" s="8" t="s">
        <v>7700</v>
      </c>
      <c r="K8" s="8" t="s">
        <v>7700</v>
      </c>
      <c r="L8" s="8" t="s">
        <v>7700</v>
      </c>
      <c r="M8" s="8" t="s">
        <v>8600</v>
      </c>
      <c r="N8" s="8" t="s">
        <v>7700</v>
      </c>
      <c r="O8" s="9" t="s">
        <v>7700</v>
      </c>
      <c r="P8" s="8"/>
      <c r="Q8" s="8"/>
      <c r="R8" s="9"/>
      <c r="S8" s="9" t="s">
        <v>8602</v>
      </c>
      <c r="T8" s="8"/>
      <c r="U8" s="8" t="s">
        <v>7700</v>
      </c>
      <c r="V8" s="8" t="s">
        <v>7700</v>
      </c>
      <c r="W8" s="8"/>
      <c r="X8" s="8"/>
      <c r="Y8" s="267">
        <v>45042.803310185183</v>
      </c>
      <c r="Z8" s="267">
        <v>45085.443923611114</v>
      </c>
      <c r="AA8" s="8"/>
      <c r="AB8" s="8" t="s">
        <v>5642</v>
      </c>
      <c r="AC8" s="8">
        <v>12578</v>
      </c>
      <c r="AD8" s="8">
        <v>100</v>
      </c>
      <c r="AE8" s="8" t="s">
        <v>8599</v>
      </c>
      <c r="AF8" s="8" t="s">
        <v>8598</v>
      </c>
      <c r="AG8" s="8"/>
      <c r="AH8" s="264"/>
      <c r="AI8" s="264"/>
    </row>
    <row r="9" spans="1:35" x14ac:dyDescent="0.3">
      <c r="A9" s="8"/>
      <c r="B9" s="8" t="s">
        <v>8599</v>
      </c>
      <c r="C9" s="8" t="s">
        <v>5619</v>
      </c>
      <c r="D9" s="8" t="s">
        <v>5665</v>
      </c>
      <c r="E9" s="8" t="s">
        <v>5666</v>
      </c>
      <c r="F9" s="9" t="s">
        <v>5667</v>
      </c>
      <c r="G9" s="8" t="s">
        <v>5645</v>
      </c>
      <c r="H9" s="8" t="s">
        <v>5628</v>
      </c>
      <c r="I9" s="8" t="s">
        <v>7700</v>
      </c>
      <c r="J9" s="8" t="s">
        <v>7700</v>
      </c>
      <c r="K9" s="8" t="s">
        <v>7700</v>
      </c>
      <c r="L9" s="8" t="s">
        <v>7700</v>
      </c>
      <c r="M9" s="8" t="s">
        <v>8600</v>
      </c>
      <c r="N9" s="8" t="s">
        <v>7700</v>
      </c>
      <c r="O9" s="9" t="s">
        <v>7700</v>
      </c>
      <c r="P9" s="8"/>
      <c r="Q9" s="8"/>
      <c r="R9" s="9"/>
      <c r="S9" s="9"/>
      <c r="T9" s="8"/>
      <c r="U9" s="8" t="s">
        <v>7700</v>
      </c>
      <c r="V9" s="8" t="s">
        <v>7700</v>
      </c>
      <c r="W9" s="8"/>
      <c r="X9" s="8"/>
      <c r="Y9" s="267">
        <v>45042.803310185183</v>
      </c>
      <c r="Z9" s="267">
        <v>45082.941053240742</v>
      </c>
      <c r="AA9" s="8"/>
      <c r="AB9" s="8" t="s">
        <v>5642</v>
      </c>
      <c r="AC9" s="8">
        <v>12578</v>
      </c>
      <c r="AD9" s="8">
        <v>110</v>
      </c>
      <c r="AE9" s="8" t="s">
        <v>8599</v>
      </c>
      <c r="AF9" s="8" t="s">
        <v>8598</v>
      </c>
      <c r="AG9" s="8" t="s">
        <v>5595</v>
      </c>
      <c r="AH9" s="264"/>
      <c r="AI9" s="264"/>
    </row>
    <row r="10" spans="1:35" ht="39.6" x14ac:dyDescent="0.3">
      <c r="A10" s="8"/>
      <c r="B10" s="8" t="s">
        <v>8599</v>
      </c>
      <c r="C10" s="8" t="s">
        <v>5619</v>
      </c>
      <c r="D10" s="8" t="s">
        <v>5671</v>
      </c>
      <c r="E10" s="8" t="s">
        <v>5668</v>
      </c>
      <c r="F10" s="9" t="s">
        <v>5669</v>
      </c>
      <c r="G10" s="8" t="s">
        <v>5670</v>
      </c>
      <c r="H10" s="8" t="s">
        <v>5626</v>
      </c>
      <c r="I10" s="8" t="s">
        <v>7700</v>
      </c>
      <c r="J10" s="8" t="s">
        <v>7700</v>
      </c>
      <c r="K10" s="8" t="s">
        <v>7700</v>
      </c>
      <c r="L10" s="8" t="s">
        <v>7700</v>
      </c>
      <c r="M10" s="8" t="s">
        <v>8600</v>
      </c>
      <c r="N10" s="8" t="s">
        <v>7700</v>
      </c>
      <c r="O10" s="9" t="s">
        <v>7700</v>
      </c>
      <c r="P10" s="8"/>
      <c r="Q10" s="8"/>
      <c r="R10" s="9"/>
      <c r="S10" s="9" t="s">
        <v>8603</v>
      </c>
      <c r="T10" s="8"/>
      <c r="U10" s="8" t="s">
        <v>7700</v>
      </c>
      <c r="V10" s="8" t="s">
        <v>7700</v>
      </c>
      <c r="W10" s="8"/>
      <c r="X10" s="8"/>
      <c r="Y10" s="267">
        <v>45042.80332175926</v>
      </c>
      <c r="Z10" s="267">
        <v>45086.473634259259</v>
      </c>
      <c r="AA10" s="8"/>
      <c r="AB10" s="8" t="s">
        <v>5642</v>
      </c>
      <c r="AC10" s="8">
        <v>12578</v>
      </c>
      <c r="AD10" s="8">
        <v>100</v>
      </c>
      <c r="AE10" s="8" t="s">
        <v>8599</v>
      </c>
      <c r="AF10" s="8" t="s">
        <v>8598</v>
      </c>
      <c r="AG10" s="8"/>
      <c r="AH10" s="264"/>
      <c r="AI10" s="264"/>
    </row>
    <row r="11" spans="1:35" x14ac:dyDescent="0.3">
      <c r="A11" s="8"/>
      <c r="B11" s="8" t="s">
        <v>8599</v>
      </c>
      <c r="C11" s="8" t="s">
        <v>5619</v>
      </c>
      <c r="D11" s="8" t="s">
        <v>5671</v>
      </c>
      <c r="E11" s="8" t="s">
        <v>5672</v>
      </c>
      <c r="F11" s="9" t="s">
        <v>5673</v>
      </c>
      <c r="G11" s="8" t="s">
        <v>5645</v>
      </c>
      <c r="H11" s="8" t="s">
        <v>5628</v>
      </c>
      <c r="I11" s="8" t="s">
        <v>7700</v>
      </c>
      <c r="J11" s="8" t="s">
        <v>7700</v>
      </c>
      <c r="K11" s="8" t="s">
        <v>7700</v>
      </c>
      <c r="L11" s="8" t="s">
        <v>7700</v>
      </c>
      <c r="M11" s="8" t="s">
        <v>8600</v>
      </c>
      <c r="N11" s="8" t="s">
        <v>7700</v>
      </c>
      <c r="O11" s="9" t="s">
        <v>7700</v>
      </c>
      <c r="P11" s="8"/>
      <c r="Q11" s="8"/>
      <c r="R11" s="9"/>
      <c r="S11" s="9"/>
      <c r="T11" s="8"/>
      <c r="U11" s="8" t="s">
        <v>7700</v>
      </c>
      <c r="V11" s="8" t="s">
        <v>7700</v>
      </c>
      <c r="W11" s="8"/>
      <c r="X11" s="8"/>
      <c r="Y11" s="267">
        <v>45042.80332175926</v>
      </c>
      <c r="Z11" s="267">
        <v>45085.443923611114</v>
      </c>
      <c r="AA11" s="8"/>
      <c r="AB11" s="8" t="s">
        <v>5642</v>
      </c>
      <c r="AC11" s="8">
        <v>12578</v>
      </c>
      <c r="AD11" s="8">
        <v>110</v>
      </c>
      <c r="AE11" s="8" t="s">
        <v>8599</v>
      </c>
      <c r="AF11" s="8" t="s">
        <v>8598</v>
      </c>
      <c r="AG11" s="8" t="s">
        <v>5595</v>
      </c>
      <c r="AH11" s="264"/>
      <c r="AI11" s="264"/>
    </row>
    <row r="12" spans="1:35" ht="39.6" x14ac:dyDescent="0.3">
      <c r="A12" s="8"/>
      <c r="B12" s="8" t="s">
        <v>8599</v>
      </c>
      <c r="C12" s="8" t="s">
        <v>5619</v>
      </c>
      <c r="D12" s="8" t="s">
        <v>5677</v>
      </c>
      <c r="E12" s="8" t="s">
        <v>5674</v>
      </c>
      <c r="F12" s="9" t="s">
        <v>5675</v>
      </c>
      <c r="G12" s="8" t="s">
        <v>5676</v>
      </c>
      <c r="H12" s="8" t="s">
        <v>5626</v>
      </c>
      <c r="I12" s="8" t="s">
        <v>7700</v>
      </c>
      <c r="J12" s="8" t="s">
        <v>7700</v>
      </c>
      <c r="K12" s="8" t="s">
        <v>7700</v>
      </c>
      <c r="L12" s="8" t="s">
        <v>7700</v>
      </c>
      <c r="M12" s="8" t="s">
        <v>8600</v>
      </c>
      <c r="N12" s="8" t="s">
        <v>7700</v>
      </c>
      <c r="O12" s="9" t="s">
        <v>7700</v>
      </c>
      <c r="P12" s="8"/>
      <c r="Q12" s="8"/>
      <c r="R12" s="9"/>
      <c r="S12" s="9" t="s">
        <v>8604</v>
      </c>
      <c r="T12" s="8"/>
      <c r="U12" s="8" t="s">
        <v>7700</v>
      </c>
      <c r="V12" s="8" t="s">
        <v>7700</v>
      </c>
      <c r="W12" s="8"/>
      <c r="X12" s="8"/>
      <c r="Y12" s="267">
        <v>45042.80332175926</v>
      </c>
      <c r="Z12" s="267">
        <v>45088.748900462961</v>
      </c>
      <c r="AA12" s="8"/>
      <c r="AB12" s="8" t="s">
        <v>5642</v>
      </c>
      <c r="AC12" s="8">
        <v>12578</v>
      </c>
      <c r="AD12" s="8">
        <v>100</v>
      </c>
      <c r="AE12" s="8" t="s">
        <v>8599</v>
      </c>
      <c r="AF12" s="8" t="s">
        <v>8598</v>
      </c>
      <c r="AG12" s="8"/>
      <c r="AH12" s="264"/>
      <c r="AI12" s="264"/>
    </row>
    <row r="13" spans="1:35" x14ac:dyDescent="0.3">
      <c r="A13" s="8"/>
      <c r="B13" s="8" t="s">
        <v>8599</v>
      </c>
      <c r="C13" s="8" t="s">
        <v>5619</v>
      </c>
      <c r="D13" s="8" t="s">
        <v>5677</v>
      </c>
      <c r="E13" s="8" t="s">
        <v>5678</v>
      </c>
      <c r="F13" s="9" t="s">
        <v>5679</v>
      </c>
      <c r="G13" s="8" t="s">
        <v>5645</v>
      </c>
      <c r="H13" s="8" t="s">
        <v>5628</v>
      </c>
      <c r="I13" s="8" t="s">
        <v>7700</v>
      </c>
      <c r="J13" s="8" t="s">
        <v>7700</v>
      </c>
      <c r="K13" s="8" t="s">
        <v>7700</v>
      </c>
      <c r="L13" s="8" t="s">
        <v>7700</v>
      </c>
      <c r="M13" s="8" t="s">
        <v>8600</v>
      </c>
      <c r="N13" s="8" t="s">
        <v>7700</v>
      </c>
      <c r="O13" s="9" t="s">
        <v>7700</v>
      </c>
      <c r="P13" s="8"/>
      <c r="Q13" s="8"/>
      <c r="R13" s="9"/>
      <c r="S13" s="9"/>
      <c r="T13" s="8"/>
      <c r="U13" s="8" t="s">
        <v>7700</v>
      </c>
      <c r="V13" s="8" t="s">
        <v>7700</v>
      </c>
      <c r="W13" s="8"/>
      <c r="X13" s="8"/>
      <c r="Y13" s="267">
        <v>45042.80332175926</v>
      </c>
      <c r="Z13" s="267">
        <v>45085.515439814815</v>
      </c>
      <c r="AA13" s="8"/>
      <c r="AB13" s="8" t="s">
        <v>5642</v>
      </c>
      <c r="AC13" s="8">
        <v>12578</v>
      </c>
      <c r="AD13" s="8">
        <v>110</v>
      </c>
      <c r="AE13" s="8" t="s">
        <v>8599</v>
      </c>
      <c r="AF13" s="8" t="s">
        <v>8598</v>
      </c>
      <c r="AG13" s="8" t="s">
        <v>5595</v>
      </c>
      <c r="AH13" s="264"/>
      <c r="AI13" s="264"/>
    </row>
    <row r="14" spans="1:35" ht="39.6" x14ac:dyDescent="0.3">
      <c r="A14" s="8"/>
      <c r="B14" s="8" t="s">
        <v>8599</v>
      </c>
      <c r="C14" s="8" t="s">
        <v>6</v>
      </c>
      <c r="D14" s="8" t="s">
        <v>5677</v>
      </c>
      <c r="E14" s="8" t="s">
        <v>5680</v>
      </c>
      <c r="F14" s="9" t="s">
        <v>5681</v>
      </c>
      <c r="G14" s="8" t="s">
        <v>5682</v>
      </c>
      <c r="H14" s="8" t="s">
        <v>5626</v>
      </c>
      <c r="I14" s="8" t="s">
        <v>7700</v>
      </c>
      <c r="J14" s="8" t="s">
        <v>7700</v>
      </c>
      <c r="K14" s="8" t="s">
        <v>7700</v>
      </c>
      <c r="L14" s="8" t="s">
        <v>7700</v>
      </c>
      <c r="M14" s="8" t="s">
        <v>8600</v>
      </c>
      <c r="N14" s="8" t="s">
        <v>7700</v>
      </c>
      <c r="O14" s="9" t="s">
        <v>7700</v>
      </c>
      <c r="P14" s="8"/>
      <c r="Q14" s="8"/>
      <c r="R14" s="9"/>
      <c r="S14" s="9" t="s">
        <v>8605</v>
      </c>
      <c r="T14" s="8"/>
      <c r="U14" s="8" t="s">
        <v>7700</v>
      </c>
      <c r="V14" s="8" t="s">
        <v>7700</v>
      </c>
      <c r="W14" s="8"/>
      <c r="X14" s="8"/>
      <c r="Y14" s="267">
        <v>45042.80332175926</v>
      </c>
      <c r="Z14" s="267">
        <v>45085.443923611114</v>
      </c>
      <c r="AA14" s="8"/>
      <c r="AB14" s="8" t="s">
        <v>5642</v>
      </c>
      <c r="AC14" s="8">
        <v>12578</v>
      </c>
      <c r="AD14" s="8">
        <v>120</v>
      </c>
      <c r="AE14" s="8" t="s">
        <v>8599</v>
      </c>
      <c r="AF14" s="8" t="s">
        <v>8598</v>
      </c>
      <c r="AG14" s="8" t="s">
        <v>5593</v>
      </c>
      <c r="AH14" s="264"/>
      <c r="AI14" s="264"/>
    </row>
    <row r="15" spans="1:35" ht="39.6" x14ac:dyDescent="0.3">
      <c r="A15" s="8"/>
      <c r="B15" s="8" t="s">
        <v>8599</v>
      </c>
      <c r="C15" s="8" t="s">
        <v>5619</v>
      </c>
      <c r="D15" s="8" t="s">
        <v>5685</v>
      </c>
      <c r="E15" s="8" t="s">
        <v>5683</v>
      </c>
      <c r="F15" s="9" t="s">
        <v>5684</v>
      </c>
      <c r="G15" s="8" t="s">
        <v>5645</v>
      </c>
      <c r="H15" s="8" t="s">
        <v>5626</v>
      </c>
      <c r="I15" s="8" t="s">
        <v>7700</v>
      </c>
      <c r="J15" s="8" t="s">
        <v>7700</v>
      </c>
      <c r="K15" s="8" t="s">
        <v>7700</v>
      </c>
      <c r="L15" s="8" t="s">
        <v>7700</v>
      </c>
      <c r="M15" s="8" t="s">
        <v>8600</v>
      </c>
      <c r="N15" s="8" t="s">
        <v>7700</v>
      </c>
      <c r="O15" s="9" t="s">
        <v>7700</v>
      </c>
      <c r="P15" s="8"/>
      <c r="Q15" s="8"/>
      <c r="R15" s="9"/>
      <c r="S15" s="9" t="s">
        <v>8606</v>
      </c>
      <c r="T15" s="8"/>
      <c r="U15" s="8" t="s">
        <v>7700</v>
      </c>
      <c r="V15" s="8" t="s">
        <v>7700</v>
      </c>
      <c r="W15" s="8"/>
      <c r="X15" s="8"/>
      <c r="Y15" s="267">
        <v>45042.80332175926</v>
      </c>
      <c r="Z15" s="267">
        <v>45086.034328703703</v>
      </c>
      <c r="AA15" s="8"/>
      <c r="AB15" s="8" t="s">
        <v>5642</v>
      </c>
      <c r="AC15" s="8">
        <v>12578</v>
      </c>
      <c r="AD15" s="8">
        <v>100</v>
      </c>
      <c r="AE15" s="8" t="s">
        <v>8599</v>
      </c>
      <c r="AF15" s="8" t="s">
        <v>8598</v>
      </c>
      <c r="AG15" s="8"/>
      <c r="AH15" s="264"/>
      <c r="AI15" s="264"/>
    </row>
    <row r="16" spans="1:35" x14ac:dyDescent="0.3">
      <c r="A16" s="8"/>
      <c r="B16" s="8" t="s">
        <v>8599</v>
      </c>
      <c r="C16" s="8" t="s">
        <v>5619</v>
      </c>
      <c r="D16" s="8">
        <v>8</v>
      </c>
      <c r="E16" s="8" t="s">
        <v>5687</v>
      </c>
      <c r="F16" s="9" t="s">
        <v>5688</v>
      </c>
      <c r="G16" s="8" t="s">
        <v>5689</v>
      </c>
      <c r="H16" s="8" t="s">
        <v>5626</v>
      </c>
      <c r="I16" s="8" t="s">
        <v>7700</v>
      </c>
      <c r="J16" s="8" t="s">
        <v>7700</v>
      </c>
      <c r="K16" s="8" t="s">
        <v>7700</v>
      </c>
      <c r="L16" s="8" t="s">
        <v>7700</v>
      </c>
      <c r="M16" s="8" t="s">
        <v>8600</v>
      </c>
      <c r="N16" s="8" t="s">
        <v>7700</v>
      </c>
      <c r="O16" s="9" t="s">
        <v>7700</v>
      </c>
      <c r="P16" s="8"/>
      <c r="Q16" s="8"/>
      <c r="R16" s="9"/>
      <c r="S16" s="9"/>
      <c r="T16" s="8"/>
      <c r="U16" s="8" t="s">
        <v>7700</v>
      </c>
      <c r="V16" s="8" t="s">
        <v>7700</v>
      </c>
      <c r="W16" s="8"/>
      <c r="X16" s="8"/>
      <c r="Y16" s="267">
        <v>45042.80332175926</v>
      </c>
      <c r="Z16" s="267">
        <v>45085.443923611114</v>
      </c>
      <c r="AA16" s="8"/>
      <c r="AB16" s="8" t="s">
        <v>5642</v>
      </c>
      <c r="AC16" s="8">
        <v>12578</v>
      </c>
      <c r="AD16" s="8">
        <v>100</v>
      </c>
      <c r="AE16" s="8" t="s">
        <v>8599</v>
      </c>
      <c r="AF16" s="8" t="s">
        <v>8598</v>
      </c>
      <c r="AG16" s="8"/>
      <c r="AH16" s="264"/>
      <c r="AI16" s="264"/>
    </row>
    <row r="17" spans="1:35" x14ac:dyDescent="0.3">
      <c r="A17" s="8"/>
      <c r="B17" s="8" t="s">
        <v>8599</v>
      </c>
      <c r="C17" s="8" t="s">
        <v>5619</v>
      </c>
      <c r="D17" s="8" t="s">
        <v>5685</v>
      </c>
      <c r="E17" s="8" t="s">
        <v>5690</v>
      </c>
      <c r="F17" s="9" t="s">
        <v>5691</v>
      </c>
      <c r="G17" s="8" t="s">
        <v>5645</v>
      </c>
      <c r="H17" s="8" t="s">
        <v>5589</v>
      </c>
      <c r="I17" s="8" t="s">
        <v>7700</v>
      </c>
      <c r="J17" s="8" t="s">
        <v>7700</v>
      </c>
      <c r="K17" s="8" t="s">
        <v>7700</v>
      </c>
      <c r="L17" s="8" t="s">
        <v>7700</v>
      </c>
      <c r="M17" s="8" t="s">
        <v>8600</v>
      </c>
      <c r="N17" s="8" t="s">
        <v>7700</v>
      </c>
      <c r="O17" s="9" t="s">
        <v>7700</v>
      </c>
      <c r="P17" s="8"/>
      <c r="Q17" s="8"/>
      <c r="R17" s="9"/>
      <c r="S17" s="9"/>
      <c r="T17" s="8"/>
      <c r="U17" s="8" t="s">
        <v>7700</v>
      </c>
      <c r="V17" s="8" t="s">
        <v>7700</v>
      </c>
      <c r="W17" s="8"/>
      <c r="X17" s="8"/>
      <c r="Y17" s="267">
        <v>45042.80332175926</v>
      </c>
      <c r="Z17" s="267">
        <v>45091.447534722225</v>
      </c>
      <c r="AA17" s="8"/>
      <c r="AB17" s="8" t="s">
        <v>5642</v>
      </c>
      <c r="AC17" s="8">
        <v>12578</v>
      </c>
      <c r="AD17" s="8">
        <v>110</v>
      </c>
      <c r="AE17" s="8" t="s">
        <v>8599</v>
      </c>
      <c r="AF17" s="8" t="s">
        <v>8598</v>
      </c>
      <c r="AG17" s="8" t="s">
        <v>5595</v>
      </c>
      <c r="AH17" s="264"/>
      <c r="AI17" s="264"/>
    </row>
    <row r="18" spans="1:35" ht="52.8" x14ac:dyDescent="0.3">
      <c r="A18" s="8" t="s">
        <v>5696</v>
      </c>
      <c r="B18" s="8" t="s">
        <v>8599</v>
      </c>
      <c r="C18" s="8" t="s">
        <v>5619</v>
      </c>
      <c r="D18" s="8">
        <v>7</v>
      </c>
      <c r="E18" s="8" t="s">
        <v>5692</v>
      </c>
      <c r="F18" s="9" t="s">
        <v>5693</v>
      </c>
      <c r="G18" s="8" t="s">
        <v>5694</v>
      </c>
      <c r="H18" s="8" t="s">
        <v>5592</v>
      </c>
      <c r="I18" s="8" t="s">
        <v>7700</v>
      </c>
      <c r="J18" s="8" t="s">
        <v>7700</v>
      </c>
      <c r="K18" s="8" t="s">
        <v>7700</v>
      </c>
      <c r="L18" s="8" t="s">
        <v>7700</v>
      </c>
      <c r="M18" s="8" t="s">
        <v>8600</v>
      </c>
      <c r="N18" s="8" t="s">
        <v>815</v>
      </c>
      <c r="O18" s="9" t="s">
        <v>5697</v>
      </c>
      <c r="P18" s="8"/>
      <c r="Q18" s="8"/>
      <c r="R18" s="9" t="s">
        <v>5695</v>
      </c>
      <c r="S18" s="9"/>
      <c r="T18" s="8" t="s">
        <v>5701</v>
      </c>
      <c r="U18" s="8" t="s">
        <v>5699</v>
      </c>
      <c r="V18" s="8" t="s">
        <v>5700</v>
      </c>
      <c r="W18" s="8" t="s">
        <v>5698</v>
      </c>
      <c r="X18" s="8"/>
      <c r="Y18" s="267">
        <v>45042.80332175926</v>
      </c>
      <c r="Z18" s="267">
        <v>45042.804976851854</v>
      </c>
      <c r="AA18" s="8"/>
      <c r="AB18" s="8" t="s">
        <v>5642</v>
      </c>
      <c r="AC18" s="8">
        <v>12578</v>
      </c>
      <c r="AD18" s="8">
        <v>1000</v>
      </c>
      <c r="AE18" s="8" t="s">
        <v>8599</v>
      </c>
      <c r="AF18" s="8" t="s">
        <v>8598</v>
      </c>
      <c r="AG18" s="8"/>
      <c r="AH18" s="264"/>
      <c r="AI18" s="264"/>
    </row>
    <row r="19" spans="1:35" ht="52.8" x14ac:dyDescent="0.3">
      <c r="A19" s="8" t="s">
        <v>5696</v>
      </c>
      <c r="B19" s="8" t="s">
        <v>8599</v>
      </c>
      <c r="C19" s="8" t="s">
        <v>5619</v>
      </c>
      <c r="D19" s="8">
        <v>7</v>
      </c>
      <c r="E19" s="8" t="s">
        <v>5702</v>
      </c>
      <c r="F19" s="9" t="s">
        <v>5703</v>
      </c>
      <c r="G19" s="8" t="s">
        <v>5704</v>
      </c>
      <c r="H19" s="8" t="s">
        <v>5592</v>
      </c>
      <c r="I19" s="8" t="s">
        <v>7700</v>
      </c>
      <c r="J19" s="8" t="s">
        <v>7700</v>
      </c>
      <c r="K19" s="8" t="s">
        <v>7700</v>
      </c>
      <c r="L19" s="8" t="s">
        <v>7700</v>
      </c>
      <c r="M19" s="8" t="s">
        <v>8600</v>
      </c>
      <c r="N19" s="8" t="s">
        <v>815</v>
      </c>
      <c r="O19" s="9" t="s">
        <v>7700</v>
      </c>
      <c r="P19" s="8"/>
      <c r="Q19" s="8"/>
      <c r="R19" s="9" t="s">
        <v>5695</v>
      </c>
      <c r="S19" s="9"/>
      <c r="T19" s="8" t="s">
        <v>5706</v>
      </c>
      <c r="U19" s="8" t="s">
        <v>5699</v>
      </c>
      <c r="V19" s="8" t="s">
        <v>5705</v>
      </c>
      <c r="W19" s="8" t="s">
        <v>5698</v>
      </c>
      <c r="X19" s="8"/>
      <c r="Y19" s="267">
        <v>45042.80332175926</v>
      </c>
      <c r="Z19" s="267">
        <v>45042.804976851854</v>
      </c>
      <c r="AA19" s="8"/>
      <c r="AB19" s="8" t="s">
        <v>5642</v>
      </c>
      <c r="AC19" s="8">
        <v>12578</v>
      </c>
      <c r="AD19" s="8">
        <v>1010</v>
      </c>
      <c r="AE19" s="8" t="s">
        <v>8599</v>
      </c>
      <c r="AF19" s="8" t="s">
        <v>8598</v>
      </c>
      <c r="AG19" s="8"/>
      <c r="AH19" s="264"/>
      <c r="AI19" s="264"/>
    </row>
    <row r="20" spans="1:35" ht="39.6" x14ac:dyDescent="0.3">
      <c r="A20" s="8"/>
      <c r="B20" s="8" t="s">
        <v>8599</v>
      </c>
      <c r="C20" s="8" t="s">
        <v>5619</v>
      </c>
      <c r="D20" s="8">
        <v>7</v>
      </c>
      <c r="E20" s="8" t="s">
        <v>5707</v>
      </c>
      <c r="F20" s="9" t="s">
        <v>5708</v>
      </c>
      <c r="G20" s="8" t="s">
        <v>5709</v>
      </c>
      <c r="H20" s="8" t="s">
        <v>5592</v>
      </c>
      <c r="I20" s="8" t="s">
        <v>7700</v>
      </c>
      <c r="J20" s="8" t="s">
        <v>7700</v>
      </c>
      <c r="K20" s="8" t="s">
        <v>7700</v>
      </c>
      <c r="L20" s="8" t="s">
        <v>7700</v>
      </c>
      <c r="M20" s="8" t="s">
        <v>8600</v>
      </c>
      <c r="N20" s="8" t="s">
        <v>815</v>
      </c>
      <c r="O20" s="9" t="s">
        <v>5710</v>
      </c>
      <c r="P20" s="8"/>
      <c r="Q20" s="8"/>
      <c r="R20" s="9" t="s">
        <v>5695</v>
      </c>
      <c r="S20" s="9"/>
      <c r="T20" s="8" t="s">
        <v>5714</v>
      </c>
      <c r="U20" s="8" t="s">
        <v>5712</v>
      </c>
      <c r="V20" s="8" t="s">
        <v>5713</v>
      </c>
      <c r="W20" s="8" t="s">
        <v>5711</v>
      </c>
      <c r="X20" s="8"/>
      <c r="Y20" s="267">
        <v>45042.80332175926</v>
      </c>
      <c r="Z20" s="267">
        <v>45042.804976851854</v>
      </c>
      <c r="AA20" s="8"/>
      <c r="AB20" s="8" t="s">
        <v>5642</v>
      </c>
      <c r="AC20" s="8">
        <v>12578</v>
      </c>
      <c r="AD20" s="8">
        <v>1100</v>
      </c>
      <c r="AE20" s="8" t="s">
        <v>8599</v>
      </c>
      <c r="AF20" s="8" t="s">
        <v>8598</v>
      </c>
      <c r="AG20" s="8"/>
      <c r="AH20" s="264"/>
      <c r="AI20" s="264"/>
    </row>
    <row r="21" spans="1:35" ht="39.6" x14ac:dyDescent="0.3">
      <c r="A21" s="8"/>
      <c r="B21" s="8" t="s">
        <v>8599</v>
      </c>
      <c r="C21" s="8" t="s">
        <v>5619</v>
      </c>
      <c r="D21" s="8">
        <v>7</v>
      </c>
      <c r="E21" s="8" t="s">
        <v>5715</v>
      </c>
      <c r="F21" s="9" t="s">
        <v>5716</v>
      </c>
      <c r="G21" s="8" t="s">
        <v>5709</v>
      </c>
      <c r="H21" s="8" t="s">
        <v>5592</v>
      </c>
      <c r="I21" s="8" t="s">
        <v>7700</v>
      </c>
      <c r="J21" s="8" t="s">
        <v>7700</v>
      </c>
      <c r="K21" s="8" t="s">
        <v>7700</v>
      </c>
      <c r="L21" s="8" t="s">
        <v>7700</v>
      </c>
      <c r="M21" s="8" t="s">
        <v>8600</v>
      </c>
      <c r="N21" s="8" t="s">
        <v>815</v>
      </c>
      <c r="O21" s="9" t="s">
        <v>5718</v>
      </c>
      <c r="P21" s="8"/>
      <c r="Q21" s="8"/>
      <c r="R21" s="9" t="s">
        <v>5717</v>
      </c>
      <c r="S21" s="9"/>
      <c r="T21" s="8" t="s">
        <v>5720</v>
      </c>
      <c r="U21" s="8" t="s">
        <v>5694</v>
      </c>
      <c r="V21" s="8" t="s">
        <v>5713</v>
      </c>
      <c r="W21" s="8" t="s">
        <v>5719</v>
      </c>
      <c r="X21" s="8"/>
      <c r="Y21" s="267">
        <v>45042.80332175926</v>
      </c>
      <c r="Z21" s="267">
        <v>45042.804976851854</v>
      </c>
      <c r="AA21" s="8"/>
      <c r="AB21" s="8" t="s">
        <v>5642</v>
      </c>
      <c r="AC21" s="8">
        <v>12578</v>
      </c>
      <c r="AD21" s="8">
        <v>1110</v>
      </c>
      <c r="AE21" s="8" t="s">
        <v>8599</v>
      </c>
      <c r="AF21" s="8" t="s">
        <v>8598</v>
      </c>
      <c r="AG21" s="8"/>
      <c r="AH21" s="264"/>
      <c r="AI21" s="264"/>
    </row>
    <row r="22" spans="1:35" ht="39.6" x14ac:dyDescent="0.3">
      <c r="A22" s="8"/>
      <c r="B22" s="8" t="s">
        <v>8599</v>
      </c>
      <c r="C22" s="8" t="s">
        <v>5619</v>
      </c>
      <c r="D22" s="8">
        <v>7</v>
      </c>
      <c r="E22" s="8" t="s">
        <v>5721</v>
      </c>
      <c r="F22" s="9" t="s">
        <v>5722</v>
      </c>
      <c r="G22" s="8" t="s">
        <v>5709</v>
      </c>
      <c r="H22" s="8" t="s">
        <v>5592</v>
      </c>
      <c r="I22" s="8" t="s">
        <v>7700</v>
      </c>
      <c r="J22" s="8" t="s">
        <v>7700</v>
      </c>
      <c r="K22" s="8" t="s">
        <v>7700</v>
      </c>
      <c r="L22" s="8" t="s">
        <v>7700</v>
      </c>
      <c r="M22" s="8" t="s">
        <v>8600</v>
      </c>
      <c r="N22" s="8" t="s">
        <v>815</v>
      </c>
      <c r="O22" s="9" t="s">
        <v>5724</v>
      </c>
      <c r="P22" s="8"/>
      <c r="Q22" s="8"/>
      <c r="R22" s="9" t="s">
        <v>5723</v>
      </c>
      <c r="S22" s="9"/>
      <c r="T22" s="8" t="s">
        <v>5726</v>
      </c>
      <c r="U22" s="8" t="s">
        <v>5694</v>
      </c>
      <c r="V22" s="8" t="s">
        <v>5713</v>
      </c>
      <c r="W22" s="8" t="s">
        <v>5725</v>
      </c>
      <c r="X22" s="8"/>
      <c r="Y22" s="267">
        <v>45042.80332175926</v>
      </c>
      <c r="Z22" s="267">
        <v>45042.804976851854</v>
      </c>
      <c r="AA22" s="8"/>
      <c r="AB22" s="8" t="s">
        <v>5642</v>
      </c>
      <c r="AC22" s="8">
        <v>12578</v>
      </c>
      <c r="AD22" s="8">
        <v>1120</v>
      </c>
      <c r="AE22" s="8" t="s">
        <v>8599</v>
      </c>
      <c r="AF22" s="8" t="s">
        <v>8598</v>
      </c>
      <c r="AG22" s="8"/>
      <c r="AH22" s="264"/>
      <c r="AI22" s="264"/>
    </row>
    <row r="23" spans="1:35" ht="66" x14ac:dyDescent="0.3">
      <c r="A23" s="8"/>
      <c r="B23" s="8" t="s">
        <v>8599</v>
      </c>
      <c r="C23" s="8" t="s">
        <v>5619</v>
      </c>
      <c r="D23" s="8" t="s">
        <v>5730</v>
      </c>
      <c r="E23" s="8" t="s">
        <v>5727</v>
      </c>
      <c r="F23" s="9" t="s">
        <v>5728</v>
      </c>
      <c r="G23" s="8" t="s">
        <v>5729</v>
      </c>
      <c r="H23" s="8" t="s">
        <v>5592</v>
      </c>
      <c r="I23" s="8" t="s">
        <v>7700</v>
      </c>
      <c r="J23" s="8" t="s">
        <v>7700</v>
      </c>
      <c r="K23" s="8" t="s">
        <v>7700</v>
      </c>
      <c r="L23" s="8" t="s">
        <v>7700</v>
      </c>
      <c r="M23" s="8" t="s">
        <v>8600</v>
      </c>
      <c r="N23" s="8" t="s">
        <v>7700</v>
      </c>
      <c r="O23" s="9" t="s">
        <v>7700</v>
      </c>
      <c r="P23" s="8"/>
      <c r="Q23" s="8"/>
      <c r="R23" s="9" t="s">
        <v>5695</v>
      </c>
      <c r="S23" s="9"/>
      <c r="T23" s="8" t="s">
        <v>5732</v>
      </c>
      <c r="U23" s="8" t="s">
        <v>5731</v>
      </c>
      <c r="V23" s="8" t="s">
        <v>7700</v>
      </c>
      <c r="W23" s="8"/>
      <c r="X23" s="8"/>
      <c r="Y23" s="267">
        <v>45042.80332175926</v>
      </c>
      <c r="Z23" s="267">
        <v>45042.804976851854</v>
      </c>
      <c r="AA23" s="8"/>
      <c r="AB23" s="8" t="s">
        <v>5642</v>
      </c>
      <c r="AC23" s="8">
        <v>12578</v>
      </c>
      <c r="AD23" s="8">
        <v>10</v>
      </c>
      <c r="AE23" s="8" t="s">
        <v>8599</v>
      </c>
      <c r="AF23" s="8" t="s">
        <v>8598</v>
      </c>
      <c r="AG23" s="8"/>
      <c r="AH23" s="264"/>
      <c r="AI23" s="264"/>
    </row>
    <row r="24" spans="1:35" ht="105.6" x14ac:dyDescent="0.3">
      <c r="A24" s="8"/>
      <c r="B24" s="8" t="s">
        <v>8599</v>
      </c>
      <c r="C24" s="8" t="s">
        <v>5619</v>
      </c>
      <c r="D24" s="8" t="s">
        <v>5730</v>
      </c>
      <c r="E24" s="8" t="s">
        <v>5733</v>
      </c>
      <c r="F24" s="9" t="s">
        <v>5734</v>
      </c>
      <c r="G24" s="8" t="s">
        <v>5735</v>
      </c>
      <c r="H24" s="8" t="s">
        <v>5592</v>
      </c>
      <c r="I24" s="8" t="s">
        <v>7700</v>
      </c>
      <c r="J24" s="8" t="s">
        <v>7700</v>
      </c>
      <c r="K24" s="8" t="s">
        <v>7700</v>
      </c>
      <c r="L24" s="8" t="s">
        <v>7700</v>
      </c>
      <c r="M24" s="8" t="s">
        <v>8600</v>
      </c>
      <c r="N24" s="8" t="s">
        <v>7700</v>
      </c>
      <c r="O24" s="9" t="s">
        <v>7700</v>
      </c>
      <c r="P24" s="8"/>
      <c r="Q24" s="8"/>
      <c r="R24" s="9" t="s">
        <v>5736</v>
      </c>
      <c r="S24" s="9"/>
      <c r="T24" s="8" t="s">
        <v>5737</v>
      </c>
      <c r="U24" s="8" t="s">
        <v>8607</v>
      </c>
      <c r="V24" s="8" t="s">
        <v>7700</v>
      </c>
      <c r="W24" s="8"/>
      <c r="X24" s="8"/>
      <c r="Y24" s="267">
        <v>45042.80332175926</v>
      </c>
      <c r="Z24" s="267">
        <v>45042.804976851854</v>
      </c>
      <c r="AA24" s="8"/>
      <c r="AB24" s="8" t="s">
        <v>5642</v>
      </c>
      <c r="AC24" s="8">
        <v>12578</v>
      </c>
      <c r="AD24" s="8">
        <v>10</v>
      </c>
      <c r="AE24" s="8" t="s">
        <v>8599</v>
      </c>
      <c r="AF24" s="8" t="s">
        <v>8598</v>
      </c>
      <c r="AG24" s="8"/>
      <c r="AH24" s="264"/>
      <c r="AI24" s="264"/>
    </row>
    <row r="25" spans="1:35" ht="26.4" x14ac:dyDescent="0.3">
      <c r="A25" s="8"/>
      <c r="B25" s="8" t="s">
        <v>8599</v>
      </c>
      <c r="C25" s="8" t="s">
        <v>5619</v>
      </c>
      <c r="D25" s="8">
        <v>7</v>
      </c>
      <c r="E25" s="8" t="s">
        <v>5738</v>
      </c>
      <c r="F25" s="9" t="s">
        <v>5739</v>
      </c>
      <c r="G25" s="8" t="s">
        <v>5740</v>
      </c>
      <c r="H25" s="8" t="s">
        <v>5592</v>
      </c>
      <c r="I25" s="8" t="s">
        <v>7700</v>
      </c>
      <c r="J25" s="8" t="s">
        <v>7700</v>
      </c>
      <c r="K25" s="8" t="s">
        <v>7700</v>
      </c>
      <c r="L25" s="8" t="s">
        <v>7700</v>
      </c>
      <c r="M25" s="8" t="s">
        <v>8600</v>
      </c>
      <c r="N25" s="8" t="s">
        <v>7700</v>
      </c>
      <c r="O25" s="9" t="s">
        <v>7700</v>
      </c>
      <c r="P25" s="8"/>
      <c r="Q25" s="8"/>
      <c r="R25" s="9" t="s">
        <v>5695</v>
      </c>
      <c r="S25" s="9"/>
      <c r="T25" s="8" t="s">
        <v>5742</v>
      </c>
      <c r="U25" s="8" t="s">
        <v>5741</v>
      </c>
      <c r="V25" s="8" t="s">
        <v>5636</v>
      </c>
      <c r="W25" s="8"/>
      <c r="X25" s="8"/>
      <c r="Y25" s="267">
        <v>45042.80332175926</v>
      </c>
      <c r="Z25" s="267">
        <v>45081.580567129633</v>
      </c>
      <c r="AA25" s="8"/>
      <c r="AB25" s="8" t="s">
        <v>5642</v>
      </c>
      <c r="AC25" s="8">
        <v>12578</v>
      </c>
      <c r="AD25" s="8">
        <v>2000</v>
      </c>
      <c r="AE25" s="8" t="s">
        <v>8599</v>
      </c>
      <c r="AF25" s="8" t="s">
        <v>8598</v>
      </c>
      <c r="AG25" s="8"/>
      <c r="AH25" s="264"/>
      <c r="AI25" s="264"/>
    </row>
    <row r="26" spans="1:35" ht="26.4" x14ac:dyDescent="0.3">
      <c r="A26" s="8"/>
      <c r="B26" s="8" t="s">
        <v>8599</v>
      </c>
      <c r="C26" s="8" t="s">
        <v>5619</v>
      </c>
      <c r="D26" s="8" t="s">
        <v>5746</v>
      </c>
      <c r="E26" s="8" t="s">
        <v>5743</v>
      </c>
      <c r="F26" s="9" t="s">
        <v>5744</v>
      </c>
      <c r="G26" s="8" t="s">
        <v>5745</v>
      </c>
      <c r="H26" s="8" t="s">
        <v>5592</v>
      </c>
      <c r="I26" s="8" t="s">
        <v>7700</v>
      </c>
      <c r="J26" s="8" t="s">
        <v>7700</v>
      </c>
      <c r="K26" s="8" t="s">
        <v>7700</v>
      </c>
      <c r="L26" s="8" t="s">
        <v>7700</v>
      </c>
      <c r="M26" s="8" t="s">
        <v>8600</v>
      </c>
      <c r="N26" s="8" t="s">
        <v>815</v>
      </c>
      <c r="O26" s="9" t="s">
        <v>5747</v>
      </c>
      <c r="P26" s="8"/>
      <c r="Q26" s="8"/>
      <c r="R26" s="9" t="s">
        <v>5695</v>
      </c>
      <c r="S26" s="9"/>
      <c r="T26" s="8" t="s">
        <v>5749</v>
      </c>
      <c r="U26" s="8" t="s">
        <v>5748</v>
      </c>
      <c r="V26" s="8" t="s">
        <v>5636</v>
      </c>
      <c r="W26" s="8"/>
      <c r="X26" s="8"/>
      <c r="Y26" s="267">
        <v>45042.80332175926</v>
      </c>
      <c r="Z26" s="267">
        <v>45081.580567129633</v>
      </c>
      <c r="AA26" s="8"/>
      <c r="AB26" s="8" t="s">
        <v>5642</v>
      </c>
      <c r="AC26" s="8">
        <v>12578</v>
      </c>
      <c r="AD26" s="8">
        <v>10</v>
      </c>
      <c r="AE26" s="8" t="s">
        <v>8599</v>
      </c>
      <c r="AF26" s="8" t="s">
        <v>8598</v>
      </c>
      <c r="AG26" s="8"/>
      <c r="AH26" s="264"/>
      <c r="AI26" s="264"/>
    </row>
    <row r="27" spans="1:35" ht="66" x14ac:dyDescent="0.3">
      <c r="A27" s="8"/>
      <c r="B27" s="8" t="s">
        <v>8599</v>
      </c>
      <c r="C27" s="8" t="s">
        <v>5619</v>
      </c>
      <c r="D27" s="8" t="s">
        <v>5746</v>
      </c>
      <c r="E27" s="8" t="s">
        <v>5750</v>
      </c>
      <c r="F27" s="9" t="s">
        <v>5751</v>
      </c>
      <c r="G27" s="8" t="s">
        <v>5745</v>
      </c>
      <c r="H27" s="8" t="s">
        <v>5592</v>
      </c>
      <c r="I27" s="8" t="s">
        <v>7700</v>
      </c>
      <c r="J27" s="8" t="s">
        <v>7700</v>
      </c>
      <c r="K27" s="8" t="s">
        <v>7700</v>
      </c>
      <c r="L27" s="8" t="s">
        <v>7700</v>
      </c>
      <c r="M27" s="8" t="s">
        <v>8600</v>
      </c>
      <c r="N27" s="8" t="s">
        <v>815</v>
      </c>
      <c r="O27" s="9" t="s">
        <v>5747</v>
      </c>
      <c r="P27" s="8"/>
      <c r="Q27" s="8"/>
      <c r="R27" s="9" t="s">
        <v>5695</v>
      </c>
      <c r="S27" s="9"/>
      <c r="T27" s="8" t="s">
        <v>5753</v>
      </c>
      <c r="U27" s="8" t="s">
        <v>5752</v>
      </c>
      <c r="V27" s="8" t="s">
        <v>5636</v>
      </c>
      <c r="W27" s="8"/>
      <c r="X27" s="8"/>
      <c r="Y27" s="267">
        <v>45042.80332175926</v>
      </c>
      <c r="Z27" s="267">
        <v>45081.580567129633</v>
      </c>
      <c r="AA27" s="8"/>
      <c r="AB27" s="8" t="s">
        <v>5642</v>
      </c>
      <c r="AC27" s="8">
        <v>12578</v>
      </c>
      <c r="AD27" s="8">
        <v>10</v>
      </c>
      <c r="AE27" s="8" t="s">
        <v>8599</v>
      </c>
      <c r="AF27" s="8" t="s">
        <v>8598</v>
      </c>
      <c r="AG27" s="8"/>
      <c r="AH27" s="264"/>
      <c r="AI27" s="264"/>
    </row>
    <row r="28" spans="1:35" ht="39.6" x14ac:dyDescent="0.3">
      <c r="A28" s="8"/>
      <c r="B28" s="8" t="s">
        <v>8599</v>
      </c>
      <c r="C28" s="8" t="s">
        <v>5619</v>
      </c>
      <c r="D28" s="8" t="s">
        <v>5756</v>
      </c>
      <c r="E28" s="8" t="s">
        <v>5754</v>
      </c>
      <c r="F28" s="9" t="s">
        <v>5755</v>
      </c>
      <c r="G28" s="8" t="s">
        <v>5745</v>
      </c>
      <c r="H28" s="8" t="s">
        <v>5592</v>
      </c>
      <c r="I28" s="8" t="s">
        <v>7700</v>
      </c>
      <c r="J28" s="8" t="s">
        <v>7700</v>
      </c>
      <c r="K28" s="8" t="s">
        <v>7700</v>
      </c>
      <c r="L28" s="8" t="s">
        <v>7700</v>
      </c>
      <c r="M28" s="8" t="s">
        <v>8600</v>
      </c>
      <c r="N28" s="8" t="s">
        <v>815</v>
      </c>
      <c r="O28" s="9" t="s">
        <v>5757</v>
      </c>
      <c r="P28" s="8"/>
      <c r="Q28" s="8"/>
      <c r="R28" s="9" t="s">
        <v>5695</v>
      </c>
      <c r="S28" s="9" t="s">
        <v>8608</v>
      </c>
      <c r="T28" s="8" t="s">
        <v>5759</v>
      </c>
      <c r="U28" s="8" t="s">
        <v>5758</v>
      </c>
      <c r="V28" s="8" t="s">
        <v>5636</v>
      </c>
      <c r="W28" s="8"/>
      <c r="X28" s="8"/>
      <c r="Y28" s="267">
        <v>45042.80332175926</v>
      </c>
      <c r="Z28" s="267">
        <v>45081.580567129633</v>
      </c>
      <c r="AA28" s="8"/>
      <c r="AB28" s="8" t="s">
        <v>5642</v>
      </c>
      <c r="AC28" s="8">
        <v>12578</v>
      </c>
      <c r="AD28" s="8">
        <v>10</v>
      </c>
      <c r="AE28" s="8" t="s">
        <v>8599</v>
      </c>
      <c r="AF28" s="8" t="s">
        <v>8598</v>
      </c>
      <c r="AG28" s="8"/>
      <c r="AH28" s="264"/>
      <c r="AI28" s="264"/>
    </row>
    <row r="29" spans="1:35" ht="158.4" x14ac:dyDescent="0.3">
      <c r="A29" s="8"/>
      <c r="B29" s="8" t="s">
        <v>8599</v>
      </c>
      <c r="C29" s="8" t="s">
        <v>5619</v>
      </c>
      <c r="D29" s="8" t="s">
        <v>5763</v>
      </c>
      <c r="E29" s="8" t="s">
        <v>5760</v>
      </c>
      <c r="F29" s="9" t="s">
        <v>5761</v>
      </c>
      <c r="G29" s="8" t="s">
        <v>5745</v>
      </c>
      <c r="H29" s="8" t="s">
        <v>5592</v>
      </c>
      <c r="I29" s="8" t="s">
        <v>7700</v>
      </c>
      <c r="J29" s="8" t="s">
        <v>7700</v>
      </c>
      <c r="K29" s="8" t="s">
        <v>7700</v>
      </c>
      <c r="L29" s="8" t="s">
        <v>7700</v>
      </c>
      <c r="M29" s="8" t="s">
        <v>8600</v>
      </c>
      <c r="N29" s="8" t="s">
        <v>815</v>
      </c>
      <c r="O29" s="9" t="s">
        <v>5764</v>
      </c>
      <c r="P29" s="8"/>
      <c r="Q29" s="8"/>
      <c r="R29" s="9" t="s">
        <v>5762</v>
      </c>
      <c r="S29" s="9" t="s">
        <v>8609</v>
      </c>
      <c r="T29" s="8" t="s">
        <v>5765</v>
      </c>
      <c r="U29" s="8" t="s">
        <v>5636</v>
      </c>
      <c r="V29" s="8" t="s">
        <v>7700</v>
      </c>
      <c r="W29" s="8"/>
      <c r="X29" s="8"/>
      <c r="Y29" s="267">
        <v>45042.80332175926</v>
      </c>
      <c r="Z29" s="267">
        <v>45081.580567129633</v>
      </c>
      <c r="AA29" s="8"/>
      <c r="AB29" s="8" t="s">
        <v>5642</v>
      </c>
      <c r="AC29" s="8">
        <v>12578</v>
      </c>
      <c r="AD29" s="8">
        <v>10</v>
      </c>
      <c r="AE29" s="8" t="s">
        <v>8599</v>
      </c>
      <c r="AF29" s="8" t="s">
        <v>8598</v>
      </c>
      <c r="AG29" s="8"/>
      <c r="AH29" s="264"/>
      <c r="AI29" s="264"/>
    </row>
    <row r="30" spans="1:35" ht="79.2" x14ac:dyDescent="0.3">
      <c r="A30" s="8"/>
      <c r="B30" s="8" t="s">
        <v>8599</v>
      </c>
      <c r="C30" s="8" t="s">
        <v>5619</v>
      </c>
      <c r="D30" s="8" t="s">
        <v>5769</v>
      </c>
      <c r="E30" s="8" t="s">
        <v>5766</v>
      </c>
      <c r="F30" s="9" t="s">
        <v>5767</v>
      </c>
      <c r="G30" s="8" t="s">
        <v>5745</v>
      </c>
      <c r="H30" s="8" t="s">
        <v>5592</v>
      </c>
      <c r="I30" s="8" t="s">
        <v>7700</v>
      </c>
      <c r="J30" s="8" t="s">
        <v>7700</v>
      </c>
      <c r="K30" s="8" t="s">
        <v>7700</v>
      </c>
      <c r="L30" s="8" t="s">
        <v>7700</v>
      </c>
      <c r="M30" s="8" t="s">
        <v>8600</v>
      </c>
      <c r="N30" s="8" t="s">
        <v>815</v>
      </c>
      <c r="O30" s="9" t="s">
        <v>7700</v>
      </c>
      <c r="P30" s="8"/>
      <c r="Q30" s="8"/>
      <c r="R30" s="9" t="s">
        <v>5768</v>
      </c>
      <c r="S30" s="9" t="s">
        <v>8610</v>
      </c>
      <c r="T30" s="8" t="s">
        <v>5770</v>
      </c>
      <c r="U30" s="8" t="s">
        <v>5636</v>
      </c>
      <c r="V30" s="8" t="s">
        <v>7700</v>
      </c>
      <c r="W30" s="8"/>
      <c r="X30" s="8"/>
      <c r="Y30" s="267">
        <v>45042.80332175926</v>
      </c>
      <c r="Z30" s="267">
        <v>45081.580567129633</v>
      </c>
      <c r="AA30" s="8"/>
      <c r="AB30" s="8" t="s">
        <v>5642</v>
      </c>
      <c r="AC30" s="8">
        <v>12578</v>
      </c>
      <c r="AD30" s="8">
        <v>2000</v>
      </c>
      <c r="AE30" s="8" t="s">
        <v>8599</v>
      </c>
      <c r="AF30" s="8" t="s">
        <v>8598</v>
      </c>
      <c r="AG30" s="8"/>
      <c r="AH30" s="264"/>
      <c r="AI30" s="264"/>
    </row>
    <row r="31" spans="1:35" ht="26.4" x14ac:dyDescent="0.3">
      <c r="A31" s="8" t="s">
        <v>5774</v>
      </c>
      <c r="B31" s="8" t="s">
        <v>8599</v>
      </c>
      <c r="C31" s="8" t="s">
        <v>5619</v>
      </c>
      <c r="D31" s="8">
        <v>14</v>
      </c>
      <c r="E31" s="8" t="s">
        <v>5771</v>
      </c>
      <c r="F31" s="9" t="s">
        <v>5772</v>
      </c>
      <c r="G31" s="8" t="s">
        <v>5745</v>
      </c>
      <c r="H31" s="8" t="s">
        <v>5592</v>
      </c>
      <c r="I31" s="8" t="s">
        <v>7700</v>
      </c>
      <c r="J31" s="8" t="s">
        <v>7700</v>
      </c>
      <c r="K31" s="8" t="s">
        <v>7700</v>
      </c>
      <c r="L31" s="8" t="s">
        <v>7700</v>
      </c>
      <c r="M31" s="8" t="s">
        <v>8600</v>
      </c>
      <c r="N31" s="8" t="s">
        <v>454</v>
      </c>
      <c r="O31" s="9" t="s">
        <v>5775</v>
      </c>
      <c r="P31" s="8"/>
      <c r="Q31" s="8"/>
      <c r="R31" s="9" t="s">
        <v>5773</v>
      </c>
      <c r="S31" s="9" t="s">
        <v>8611</v>
      </c>
      <c r="T31" s="8" t="s">
        <v>5777</v>
      </c>
      <c r="U31" s="8" t="s">
        <v>5740</v>
      </c>
      <c r="V31" s="8" t="s">
        <v>5636</v>
      </c>
      <c r="W31" s="8" t="s">
        <v>5776</v>
      </c>
      <c r="X31" s="8"/>
      <c r="Y31" s="267">
        <v>45042.80332175926</v>
      </c>
      <c r="Z31" s="267">
        <v>45081.580567129633</v>
      </c>
      <c r="AA31" s="8"/>
      <c r="AB31" s="8" t="s">
        <v>5642</v>
      </c>
      <c r="AC31" s="8">
        <v>12578</v>
      </c>
      <c r="AD31" s="8">
        <v>2100</v>
      </c>
      <c r="AE31" s="8" t="s">
        <v>8599</v>
      </c>
      <c r="AF31" s="8" t="s">
        <v>8598</v>
      </c>
      <c r="AG31" s="8"/>
      <c r="AH31" s="264"/>
      <c r="AI31" s="264"/>
    </row>
    <row r="32" spans="1:35" ht="52.8" x14ac:dyDescent="0.3">
      <c r="A32" s="8" t="s">
        <v>5696</v>
      </c>
      <c r="B32" s="8" t="s">
        <v>8599</v>
      </c>
      <c r="C32" s="8" t="s">
        <v>5619</v>
      </c>
      <c r="D32" s="8">
        <v>7</v>
      </c>
      <c r="E32" s="8" t="s">
        <v>5778</v>
      </c>
      <c r="F32" s="9" t="s">
        <v>5779</v>
      </c>
      <c r="G32" s="8" t="s">
        <v>5780</v>
      </c>
      <c r="H32" s="8" t="s">
        <v>5592</v>
      </c>
      <c r="I32" s="8" t="s">
        <v>7700</v>
      </c>
      <c r="J32" s="8" t="s">
        <v>7700</v>
      </c>
      <c r="K32" s="8" t="s">
        <v>7700</v>
      </c>
      <c r="L32" s="8" t="s">
        <v>7700</v>
      </c>
      <c r="M32" s="8" t="s">
        <v>8600</v>
      </c>
      <c r="N32" s="8" t="s">
        <v>815</v>
      </c>
      <c r="O32" s="9" t="s">
        <v>5697</v>
      </c>
      <c r="P32" s="8"/>
      <c r="Q32" s="8"/>
      <c r="R32" s="9" t="s">
        <v>5781</v>
      </c>
      <c r="S32" s="9"/>
      <c r="T32" s="8" t="s">
        <v>5783</v>
      </c>
      <c r="U32" s="8" t="s">
        <v>5699</v>
      </c>
      <c r="V32" s="8" t="s">
        <v>5782</v>
      </c>
      <c r="W32" s="8" t="s">
        <v>5698</v>
      </c>
      <c r="X32" s="8"/>
      <c r="Y32" s="267">
        <v>45042.80332175926</v>
      </c>
      <c r="Z32" s="267">
        <v>45081.580567129633</v>
      </c>
      <c r="AA32" s="8"/>
      <c r="AB32" s="8" t="s">
        <v>5642</v>
      </c>
      <c r="AC32" s="8">
        <v>12578</v>
      </c>
      <c r="AD32" s="8">
        <v>1020</v>
      </c>
      <c r="AE32" s="8" t="s">
        <v>8599</v>
      </c>
      <c r="AF32" s="8" t="s">
        <v>8598</v>
      </c>
      <c r="AG32" s="8"/>
      <c r="AH32" s="264"/>
      <c r="AI32" s="264"/>
    </row>
    <row r="33" spans="1:35" ht="105.6" x14ac:dyDescent="0.3">
      <c r="A33" s="8"/>
      <c r="B33" s="8" t="s">
        <v>8599</v>
      </c>
      <c r="C33" s="8" t="s">
        <v>5619</v>
      </c>
      <c r="D33" s="8">
        <v>7</v>
      </c>
      <c r="E33" s="8" t="s">
        <v>5784</v>
      </c>
      <c r="F33" s="9" t="s">
        <v>5785</v>
      </c>
      <c r="G33" s="8" t="s">
        <v>5786</v>
      </c>
      <c r="H33" s="8" t="s">
        <v>5592</v>
      </c>
      <c r="I33" s="8" t="s">
        <v>7700</v>
      </c>
      <c r="J33" s="8" t="s">
        <v>7700</v>
      </c>
      <c r="K33" s="8" t="s">
        <v>7700</v>
      </c>
      <c r="L33" s="8" t="s">
        <v>7700</v>
      </c>
      <c r="M33" s="8" t="s">
        <v>8600</v>
      </c>
      <c r="N33" s="8" t="s">
        <v>815</v>
      </c>
      <c r="O33" s="9" t="s">
        <v>7700</v>
      </c>
      <c r="P33" s="8"/>
      <c r="Q33" s="8"/>
      <c r="R33" s="9" t="s">
        <v>5762</v>
      </c>
      <c r="S33" s="9" t="s">
        <v>8612</v>
      </c>
      <c r="T33" s="8" t="s">
        <v>5788</v>
      </c>
      <c r="U33" s="8" t="s">
        <v>5787</v>
      </c>
      <c r="V33" s="8" t="s">
        <v>7700</v>
      </c>
      <c r="W33" s="8"/>
      <c r="X33" s="8"/>
      <c r="Y33" s="267">
        <v>45042.80332175926</v>
      </c>
      <c r="Z33" s="267">
        <v>45081.580567129633</v>
      </c>
      <c r="AA33" s="8"/>
      <c r="AB33" s="8" t="s">
        <v>5642</v>
      </c>
      <c r="AC33" s="8">
        <v>12578</v>
      </c>
      <c r="AD33" s="8">
        <v>2100</v>
      </c>
      <c r="AE33" s="8" t="s">
        <v>8599</v>
      </c>
      <c r="AF33" s="8" t="s">
        <v>8598</v>
      </c>
      <c r="AG33" s="8"/>
      <c r="AH33" s="264"/>
      <c r="AI33" s="264"/>
    </row>
    <row r="34" spans="1:35" ht="52.8" x14ac:dyDescent="0.3">
      <c r="A34" s="8" t="s">
        <v>5696</v>
      </c>
      <c r="B34" s="8" t="s">
        <v>8599</v>
      </c>
      <c r="C34" s="8" t="s">
        <v>5619</v>
      </c>
      <c r="D34" s="8">
        <v>7</v>
      </c>
      <c r="E34" s="8" t="s">
        <v>5789</v>
      </c>
      <c r="F34" s="9" t="s">
        <v>5790</v>
      </c>
      <c r="G34" s="8" t="s">
        <v>5786</v>
      </c>
      <c r="H34" s="8" t="s">
        <v>5592</v>
      </c>
      <c r="I34" s="8" t="s">
        <v>7700</v>
      </c>
      <c r="J34" s="8" t="s">
        <v>7700</v>
      </c>
      <c r="K34" s="8" t="s">
        <v>7700</v>
      </c>
      <c r="L34" s="8" t="s">
        <v>7700</v>
      </c>
      <c r="M34" s="8" t="s">
        <v>8600</v>
      </c>
      <c r="N34" s="8" t="s">
        <v>815</v>
      </c>
      <c r="O34" s="9" t="s">
        <v>5697</v>
      </c>
      <c r="P34" s="8"/>
      <c r="Q34" s="8"/>
      <c r="R34" s="9" t="s">
        <v>8613</v>
      </c>
      <c r="S34" s="9"/>
      <c r="T34" s="8" t="s">
        <v>5793</v>
      </c>
      <c r="U34" s="8" t="s">
        <v>5791</v>
      </c>
      <c r="V34" s="8" t="s">
        <v>5792</v>
      </c>
      <c r="W34" s="8" t="s">
        <v>5698</v>
      </c>
      <c r="X34" s="8"/>
      <c r="Y34" s="267">
        <v>45042.80332175926</v>
      </c>
      <c r="Z34" s="267">
        <v>45081.580567129633</v>
      </c>
      <c r="AA34" s="8"/>
      <c r="AB34" s="8" t="s">
        <v>5642</v>
      </c>
      <c r="AC34" s="8">
        <v>12578</v>
      </c>
      <c r="AD34" s="8">
        <v>1030</v>
      </c>
      <c r="AE34" s="8" t="s">
        <v>8599</v>
      </c>
      <c r="AF34" s="8" t="s">
        <v>8598</v>
      </c>
      <c r="AG34" s="8"/>
      <c r="AH34" s="264"/>
      <c r="AI34" s="264"/>
    </row>
    <row r="35" spans="1:35" ht="66" x14ac:dyDescent="0.3">
      <c r="A35" s="8" t="s">
        <v>5795</v>
      </c>
      <c r="B35" s="8" t="s">
        <v>8599</v>
      </c>
      <c r="C35" s="8" t="s">
        <v>5619</v>
      </c>
      <c r="D35" s="8">
        <v>7</v>
      </c>
      <c r="E35" s="8" t="s">
        <v>5794</v>
      </c>
      <c r="F35" s="9" t="s">
        <v>8614</v>
      </c>
      <c r="G35" s="8" t="s">
        <v>5699</v>
      </c>
      <c r="H35" s="8" t="s">
        <v>5592</v>
      </c>
      <c r="I35" s="8" t="s">
        <v>7700</v>
      </c>
      <c r="J35" s="8" t="s">
        <v>7700</v>
      </c>
      <c r="K35" s="8" t="s">
        <v>7700</v>
      </c>
      <c r="L35" s="8" t="s">
        <v>7700</v>
      </c>
      <c r="M35" s="8" t="s">
        <v>8600</v>
      </c>
      <c r="N35" s="8" t="s">
        <v>7700</v>
      </c>
      <c r="O35" s="9" t="s">
        <v>7700</v>
      </c>
      <c r="P35" s="8"/>
      <c r="Q35" s="8"/>
      <c r="R35" s="9" t="s">
        <v>8615</v>
      </c>
      <c r="S35" s="9"/>
      <c r="T35" s="8" t="s">
        <v>5798</v>
      </c>
      <c r="U35" s="8" t="s">
        <v>5796</v>
      </c>
      <c r="V35" s="8" t="s">
        <v>5797</v>
      </c>
      <c r="W35" s="8" t="s">
        <v>8616</v>
      </c>
      <c r="X35" s="8"/>
      <c r="Y35" s="267">
        <v>45042.80332175926</v>
      </c>
      <c r="Z35" s="267">
        <v>45081.580567129633</v>
      </c>
      <c r="AA35" s="8"/>
      <c r="AB35" s="8" t="s">
        <v>5642</v>
      </c>
      <c r="AC35" s="8">
        <v>12578</v>
      </c>
      <c r="AD35" s="8">
        <v>1200</v>
      </c>
      <c r="AE35" s="8" t="s">
        <v>8599</v>
      </c>
      <c r="AF35" s="8" t="s">
        <v>8598</v>
      </c>
      <c r="AG35" s="8"/>
      <c r="AH35" s="264"/>
      <c r="AI35" s="264"/>
    </row>
    <row r="36" spans="1:35" ht="39.6" x14ac:dyDescent="0.3">
      <c r="A36" s="8" t="s">
        <v>5795</v>
      </c>
      <c r="B36" s="8" t="s">
        <v>8599</v>
      </c>
      <c r="C36" s="8" t="s">
        <v>5619</v>
      </c>
      <c r="D36" s="8">
        <v>7</v>
      </c>
      <c r="E36" s="8" t="s">
        <v>5799</v>
      </c>
      <c r="F36" s="9" t="s">
        <v>5800</v>
      </c>
      <c r="G36" s="8" t="s">
        <v>5796</v>
      </c>
      <c r="H36" s="8" t="s">
        <v>5592</v>
      </c>
      <c r="I36" s="8" t="s">
        <v>7700</v>
      </c>
      <c r="J36" s="8" t="s">
        <v>7700</v>
      </c>
      <c r="K36" s="8" t="s">
        <v>7700</v>
      </c>
      <c r="L36" s="8" t="s">
        <v>7700</v>
      </c>
      <c r="M36" s="8" t="s">
        <v>8600</v>
      </c>
      <c r="N36" s="8" t="s">
        <v>7700</v>
      </c>
      <c r="O36" s="9" t="s">
        <v>7700</v>
      </c>
      <c r="P36" s="8"/>
      <c r="Q36" s="8"/>
      <c r="R36" s="9" t="s">
        <v>8617</v>
      </c>
      <c r="S36" s="9"/>
      <c r="T36" s="8" t="s">
        <v>5802</v>
      </c>
      <c r="U36" s="8" t="s">
        <v>5699</v>
      </c>
      <c r="V36" s="8" t="s">
        <v>5801</v>
      </c>
      <c r="W36" s="8"/>
      <c r="X36" s="8"/>
      <c r="Y36" s="267">
        <v>45042.803333333337</v>
      </c>
      <c r="Z36" s="267">
        <v>45081.580567129633</v>
      </c>
      <c r="AA36" s="8"/>
      <c r="AB36" s="8" t="s">
        <v>5642</v>
      </c>
      <c r="AC36" s="8">
        <v>12578</v>
      </c>
      <c r="AD36" s="8">
        <v>1210</v>
      </c>
      <c r="AE36" s="8" t="s">
        <v>8599</v>
      </c>
      <c r="AF36" s="8" t="s">
        <v>8598</v>
      </c>
      <c r="AG36" s="8"/>
      <c r="AH36" s="264"/>
      <c r="AI36" s="264"/>
    </row>
    <row r="37" spans="1:35" ht="66" x14ac:dyDescent="0.3">
      <c r="A37" s="8"/>
      <c r="B37" s="8" t="s">
        <v>8599</v>
      </c>
      <c r="C37" s="8" t="s">
        <v>5619</v>
      </c>
      <c r="D37" s="8">
        <v>7</v>
      </c>
      <c r="E37" s="8" t="s">
        <v>5803</v>
      </c>
      <c r="F37" s="9" t="s">
        <v>5804</v>
      </c>
      <c r="G37" s="8" t="s">
        <v>5805</v>
      </c>
      <c r="H37" s="8" t="s">
        <v>5592</v>
      </c>
      <c r="I37" s="8" t="s">
        <v>7700</v>
      </c>
      <c r="J37" s="8" t="s">
        <v>7700</v>
      </c>
      <c r="K37" s="8" t="s">
        <v>7700</v>
      </c>
      <c r="L37" s="8" t="s">
        <v>7700</v>
      </c>
      <c r="M37" s="8" t="s">
        <v>8600</v>
      </c>
      <c r="N37" s="8" t="s">
        <v>7700</v>
      </c>
      <c r="O37" s="9" t="s">
        <v>7700</v>
      </c>
      <c r="P37" s="8"/>
      <c r="Q37" s="8"/>
      <c r="R37" s="9"/>
      <c r="S37" s="9"/>
      <c r="T37" s="8" t="s">
        <v>5807</v>
      </c>
      <c r="U37" s="8" t="s">
        <v>7700</v>
      </c>
      <c r="V37" s="8" t="s">
        <v>7700</v>
      </c>
      <c r="W37" s="8" t="s">
        <v>5806</v>
      </c>
      <c r="X37" s="8"/>
      <c r="Y37" s="267">
        <v>45042.803333333337</v>
      </c>
      <c r="Z37" s="267">
        <v>45081.580567129633</v>
      </c>
      <c r="AA37" s="8"/>
      <c r="AB37" s="8" t="s">
        <v>5642</v>
      </c>
      <c r="AC37" s="8">
        <v>12578</v>
      </c>
      <c r="AD37" s="8">
        <v>2200</v>
      </c>
      <c r="AE37" s="8" t="s">
        <v>8599</v>
      </c>
      <c r="AF37" s="8" t="s">
        <v>8598</v>
      </c>
      <c r="AG37" s="8"/>
      <c r="AH37" s="264"/>
      <c r="AI37" s="264"/>
    </row>
    <row r="38" spans="1:35" ht="132" x14ac:dyDescent="0.3">
      <c r="A38" s="8"/>
      <c r="B38" s="8" t="s">
        <v>8599</v>
      </c>
      <c r="C38" s="8" t="s">
        <v>5619</v>
      </c>
      <c r="D38" s="8" t="s">
        <v>5730</v>
      </c>
      <c r="E38" s="8" t="s">
        <v>5808</v>
      </c>
      <c r="F38" s="9" t="s">
        <v>5809</v>
      </c>
      <c r="G38" s="8" t="s">
        <v>5810</v>
      </c>
      <c r="H38" s="8" t="s">
        <v>5592</v>
      </c>
      <c r="I38" s="8" t="s">
        <v>7700</v>
      </c>
      <c r="J38" s="8" t="s">
        <v>7700</v>
      </c>
      <c r="K38" s="8" t="s">
        <v>7700</v>
      </c>
      <c r="L38" s="8" t="s">
        <v>7700</v>
      </c>
      <c r="M38" s="8" t="s">
        <v>8600</v>
      </c>
      <c r="N38" s="8" t="s">
        <v>7700</v>
      </c>
      <c r="O38" s="9" t="s">
        <v>7700</v>
      </c>
      <c r="P38" s="8"/>
      <c r="Q38" s="8"/>
      <c r="R38" s="9" t="s">
        <v>5695</v>
      </c>
      <c r="S38" s="9" t="s">
        <v>8618</v>
      </c>
      <c r="T38" s="8" t="s">
        <v>5812</v>
      </c>
      <c r="U38" s="8" t="s">
        <v>5811</v>
      </c>
      <c r="V38" s="8" t="s">
        <v>7700</v>
      </c>
      <c r="W38" s="8"/>
      <c r="X38" s="8"/>
      <c r="Y38" s="267">
        <v>45042.803333333337</v>
      </c>
      <c r="Z38" s="267">
        <v>45081.580567129633</v>
      </c>
      <c r="AA38" s="8"/>
      <c r="AB38" s="8" t="s">
        <v>5642</v>
      </c>
      <c r="AC38" s="8">
        <v>12578</v>
      </c>
      <c r="AD38" s="8">
        <v>10</v>
      </c>
      <c r="AE38" s="8" t="s">
        <v>8599</v>
      </c>
      <c r="AF38" s="8" t="s">
        <v>8598</v>
      </c>
      <c r="AG38" s="8"/>
      <c r="AH38" s="264"/>
      <c r="AI38" s="264"/>
    </row>
    <row r="39" spans="1:35" ht="79.2" x14ac:dyDescent="0.3">
      <c r="A39" s="8"/>
      <c r="B39" s="8" t="s">
        <v>8599</v>
      </c>
      <c r="C39" s="8" t="s">
        <v>5619</v>
      </c>
      <c r="D39" s="8" t="s">
        <v>5730</v>
      </c>
      <c r="E39" s="8" t="s">
        <v>5813</v>
      </c>
      <c r="F39" s="9" t="s">
        <v>5814</v>
      </c>
      <c r="G39" s="8" t="s">
        <v>5815</v>
      </c>
      <c r="H39" s="8" t="s">
        <v>5592</v>
      </c>
      <c r="I39" s="8" t="s">
        <v>7700</v>
      </c>
      <c r="J39" s="8" t="s">
        <v>7700</v>
      </c>
      <c r="K39" s="8" t="s">
        <v>7700</v>
      </c>
      <c r="L39" s="8" t="s">
        <v>7700</v>
      </c>
      <c r="M39" s="8" t="s">
        <v>8600</v>
      </c>
      <c r="N39" s="8" t="s">
        <v>7700</v>
      </c>
      <c r="O39" s="9" t="s">
        <v>7700</v>
      </c>
      <c r="P39" s="8"/>
      <c r="Q39" s="8"/>
      <c r="R39" s="9" t="s">
        <v>5816</v>
      </c>
      <c r="S39" s="9" t="s">
        <v>8619</v>
      </c>
      <c r="T39" s="8" t="s">
        <v>5818</v>
      </c>
      <c r="U39" s="8" t="s">
        <v>5817</v>
      </c>
      <c r="V39" s="8" t="s">
        <v>7700</v>
      </c>
      <c r="W39" s="8"/>
      <c r="X39" s="8"/>
      <c r="Y39" s="267">
        <v>45042.803333333337</v>
      </c>
      <c r="Z39" s="267">
        <v>45086.034328703703</v>
      </c>
      <c r="AA39" s="8"/>
      <c r="AB39" s="8" t="s">
        <v>5642</v>
      </c>
      <c r="AC39" s="8">
        <v>12578</v>
      </c>
      <c r="AD39" s="8">
        <v>9000</v>
      </c>
      <c r="AE39" s="8" t="s">
        <v>8599</v>
      </c>
      <c r="AF39" s="8" t="s">
        <v>8598</v>
      </c>
      <c r="AG39" s="8"/>
      <c r="AH39" s="264"/>
      <c r="AI39" s="264"/>
    </row>
    <row r="40" spans="1:35" ht="39.6" x14ac:dyDescent="0.3">
      <c r="A40" s="8"/>
      <c r="B40" s="8" t="s">
        <v>8599</v>
      </c>
      <c r="C40" s="8" t="s">
        <v>5619</v>
      </c>
      <c r="D40" s="8">
        <v>7</v>
      </c>
      <c r="E40" s="8" t="s">
        <v>5819</v>
      </c>
      <c r="F40" s="9" t="s">
        <v>5820</v>
      </c>
      <c r="G40" s="8" t="s">
        <v>5821</v>
      </c>
      <c r="H40" s="8" t="s">
        <v>5592</v>
      </c>
      <c r="I40" s="8" t="s">
        <v>7700</v>
      </c>
      <c r="J40" s="8" t="s">
        <v>7700</v>
      </c>
      <c r="K40" s="8" t="s">
        <v>7700</v>
      </c>
      <c r="L40" s="8" t="s">
        <v>7700</v>
      </c>
      <c r="M40" s="8" t="s">
        <v>8600</v>
      </c>
      <c r="N40" s="8" t="s">
        <v>815</v>
      </c>
      <c r="O40" s="9" t="s">
        <v>5823</v>
      </c>
      <c r="P40" s="8"/>
      <c r="Q40" s="8"/>
      <c r="R40" s="9" t="s">
        <v>5822</v>
      </c>
      <c r="S40" s="9" t="s">
        <v>8620</v>
      </c>
      <c r="T40" s="8" t="s">
        <v>5825</v>
      </c>
      <c r="U40" s="8" t="s">
        <v>5824</v>
      </c>
      <c r="V40" s="8" t="s">
        <v>7700</v>
      </c>
      <c r="W40" s="8"/>
      <c r="X40" s="8"/>
      <c r="Y40" s="267">
        <v>45042.803333333337</v>
      </c>
      <c r="Z40" s="267">
        <v>45086.034328703703</v>
      </c>
      <c r="AA40" s="8"/>
      <c r="AB40" s="8" t="s">
        <v>5642</v>
      </c>
      <c r="AC40" s="8">
        <v>12578</v>
      </c>
      <c r="AD40" s="8">
        <v>9010</v>
      </c>
      <c r="AE40" s="8" t="s">
        <v>8599</v>
      </c>
      <c r="AF40" s="8" t="s">
        <v>8598</v>
      </c>
      <c r="AG40" s="8"/>
      <c r="AH40" s="264"/>
      <c r="AI40" s="264"/>
    </row>
    <row r="41" spans="1:35" ht="39.6" x14ac:dyDescent="0.3">
      <c r="A41" s="8"/>
      <c r="B41" s="8" t="s">
        <v>8599</v>
      </c>
      <c r="C41" s="8" t="s">
        <v>5619</v>
      </c>
      <c r="D41" s="8" t="s">
        <v>5830</v>
      </c>
      <c r="E41" s="8" t="s">
        <v>5826</v>
      </c>
      <c r="F41" s="9" t="s">
        <v>5827</v>
      </c>
      <c r="G41" s="8" t="s">
        <v>5828</v>
      </c>
      <c r="H41" s="8" t="s">
        <v>5592</v>
      </c>
      <c r="I41" s="8" t="s">
        <v>7700</v>
      </c>
      <c r="J41" s="8" t="s">
        <v>7700</v>
      </c>
      <c r="K41" s="8" t="s">
        <v>7700</v>
      </c>
      <c r="L41" s="8" t="s">
        <v>7700</v>
      </c>
      <c r="M41" s="8" t="s">
        <v>8600</v>
      </c>
      <c r="N41" s="8" t="s">
        <v>7700</v>
      </c>
      <c r="O41" s="9" t="s">
        <v>7700</v>
      </c>
      <c r="P41" s="8"/>
      <c r="Q41" s="8"/>
      <c r="R41" s="9" t="s">
        <v>5829</v>
      </c>
      <c r="S41" s="9" t="s">
        <v>8621</v>
      </c>
      <c r="T41" s="8" t="s">
        <v>5831</v>
      </c>
      <c r="U41" s="8" t="s">
        <v>5636</v>
      </c>
      <c r="V41" s="8" t="s">
        <v>7700</v>
      </c>
      <c r="W41" s="8"/>
      <c r="X41" s="8"/>
      <c r="Y41" s="267">
        <v>45042.803333333337</v>
      </c>
      <c r="Z41" s="267">
        <v>45086.034328703703</v>
      </c>
      <c r="AA41" s="8"/>
      <c r="AB41" s="8" t="s">
        <v>5642</v>
      </c>
      <c r="AC41" s="8">
        <v>12578</v>
      </c>
      <c r="AD41" s="8">
        <v>9020</v>
      </c>
      <c r="AE41" s="8" t="s">
        <v>8599</v>
      </c>
      <c r="AF41" s="8" t="s">
        <v>8598</v>
      </c>
      <c r="AG41" s="8"/>
      <c r="AH41" s="264"/>
      <c r="AI41" s="264"/>
    </row>
    <row r="42" spans="1:35" ht="26.4" x14ac:dyDescent="0.3">
      <c r="A42" s="8"/>
      <c r="B42" s="8" t="s">
        <v>8599</v>
      </c>
      <c r="C42" s="8" t="s">
        <v>5610</v>
      </c>
      <c r="D42" s="8">
        <v>15</v>
      </c>
      <c r="E42" s="8" t="s">
        <v>5832</v>
      </c>
      <c r="F42" s="9" t="s">
        <v>5833</v>
      </c>
      <c r="G42" s="8" t="s">
        <v>5834</v>
      </c>
      <c r="H42" s="8" t="s">
        <v>5626</v>
      </c>
      <c r="I42" s="8" t="s">
        <v>7700</v>
      </c>
      <c r="J42" s="8" t="s">
        <v>7700</v>
      </c>
      <c r="K42" s="8" t="s">
        <v>7700</v>
      </c>
      <c r="L42" s="8" t="s">
        <v>7700</v>
      </c>
      <c r="M42" s="8" t="s">
        <v>8600</v>
      </c>
      <c r="N42" s="8" t="s">
        <v>7700</v>
      </c>
      <c r="O42" s="9" t="s">
        <v>7700</v>
      </c>
      <c r="P42" s="8"/>
      <c r="Q42" s="8"/>
      <c r="R42" s="9"/>
      <c r="S42" s="9" t="s">
        <v>8622</v>
      </c>
      <c r="T42" s="8"/>
      <c r="U42" s="8" t="s">
        <v>7700</v>
      </c>
      <c r="V42" s="8" t="s">
        <v>7700</v>
      </c>
      <c r="W42" s="8"/>
      <c r="X42" s="8"/>
      <c r="Y42" s="267">
        <v>45042.804166666669</v>
      </c>
      <c r="Z42" s="8"/>
      <c r="AA42" s="8"/>
      <c r="AB42" s="8" t="s">
        <v>5642</v>
      </c>
      <c r="AC42" s="8">
        <v>12578</v>
      </c>
      <c r="AD42" s="8">
        <v>9030</v>
      </c>
      <c r="AE42" s="8" t="s">
        <v>8599</v>
      </c>
      <c r="AF42" s="8" t="s">
        <v>8598</v>
      </c>
      <c r="AG42" s="8"/>
      <c r="AH42" s="264"/>
      <c r="AI42" s="264"/>
    </row>
    <row r="43" spans="1:35" ht="26.4" x14ac:dyDescent="0.3">
      <c r="A43" s="8"/>
      <c r="B43" s="8" t="s">
        <v>8599</v>
      </c>
      <c r="C43" s="8" t="s">
        <v>5619</v>
      </c>
      <c r="D43" s="8" t="s">
        <v>5839</v>
      </c>
      <c r="E43" s="8" t="s">
        <v>5835</v>
      </c>
      <c r="F43" s="9" t="s">
        <v>5836</v>
      </c>
      <c r="G43" s="8" t="s">
        <v>5837</v>
      </c>
      <c r="H43" s="8" t="s">
        <v>5628</v>
      </c>
      <c r="I43" s="8" t="s">
        <v>7700</v>
      </c>
      <c r="J43" s="8" t="s">
        <v>7700</v>
      </c>
      <c r="K43" s="8" t="s">
        <v>7700</v>
      </c>
      <c r="L43" s="8" t="s">
        <v>7700</v>
      </c>
      <c r="M43" s="8" t="s">
        <v>8600</v>
      </c>
      <c r="N43" s="8" t="s">
        <v>815</v>
      </c>
      <c r="O43" s="9" t="s">
        <v>5840</v>
      </c>
      <c r="P43" s="8"/>
      <c r="Q43" s="8"/>
      <c r="R43" s="9"/>
      <c r="S43" s="9"/>
      <c r="T43" s="8"/>
      <c r="U43" s="8" t="s">
        <v>7700</v>
      </c>
      <c r="V43" s="8" t="s">
        <v>7700</v>
      </c>
      <c r="W43" s="8"/>
      <c r="X43" s="8"/>
      <c r="Y43" s="267">
        <v>45174.563067129631</v>
      </c>
      <c r="Z43" s="267">
        <v>45080.204965277779</v>
      </c>
      <c r="AA43" s="8"/>
      <c r="AB43" s="8" t="s">
        <v>5838</v>
      </c>
      <c r="AC43" s="8">
        <v>86643</v>
      </c>
      <c r="AD43" s="8">
        <v>7010</v>
      </c>
      <c r="AE43" s="8" t="s">
        <v>8599</v>
      </c>
      <c r="AF43" s="8" t="s">
        <v>8598</v>
      </c>
      <c r="AG43" s="8" t="s">
        <v>5599</v>
      </c>
      <c r="AH43" s="264"/>
      <c r="AI43" s="264"/>
    </row>
    <row r="44" spans="1:35" ht="26.4" x14ac:dyDescent="0.3">
      <c r="A44" s="8"/>
      <c r="B44" s="8" t="s">
        <v>8599</v>
      </c>
      <c r="C44" s="8" t="s">
        <v>5619</v>
      </c>
      <c r="D44" s="8" t="s">
        <v>5839</v>
      </c>
      <c r="E44" s="8" t="s">
        <v>5841</v>
      </c>
      <c r="F44" s="9" t="s">
        <v>8623</v>
      </c>
      <c r="G44" s="8" t="s">
        <v>5837</v>
      </c>
      <c r="H44" s="8" t="s">
        <v>5628</v>
      </c>
      <c r="I44" s="8" t="s">
        <v>7700</v>
      </c>
      <c r="J44" s="8" t="s">
        <v>7700</v>
      </c>
      <c r="K44" s="8" t="s">
        <v>7700</v>
      </c>
      <c r="L44" s="8" t="s">
        <v>7700</v>
      </c>
      <c r="M44" s="8" t="s">
        <v>8600</v>
      </c>
      <c r="N44" s="8" t="s">
        <v>815</v>
      </c>
      <c r="O44" s="9" t="s">
        <v>5840</v>
      </c>
      <c r="P44" s="8"/>
      <c r="Q44" s="8"/>
      <c r="R44" s="9"/>
      <c r="S44" s="9"/>
      <c r="T44" s="8"/>
      <c r="U44" s="8" t="s">
        <v>7700</v>
      </c>
      <c r="V44" s="8" t="s">
        <v>7700</v>
      </c>
      <c r="W44" s="8"/>
      <c r="X44" s="8"/>
      <c r="Y44" s="267">
        <v>45174.563703703701</v>
      </c>
      <c r="Z44" s="267">
        <v>45079.481550925928</v>
      </c>
      <c r="AA44" s="8"/>
      <c r="AB44" s="8" t="s">
        <v>5838</v>
      </c>
      <c r="AC44" s="8">
        <v>86643</v>
      </c>
      <c r="AD44" s="8">
        <v>3000</v>
      </c>
      <c r="AE44" s="8" t="s">
        <v>8599</v>
      </c>
      <c r="AF44" s="8" t="s">
        <v>8598</v>
      </c>
      <c r="AG44" s="8" t="s">
        <v>5599</v>
      </c>
      <c r="AH44" s="264"/>
      <c r="AI44" s="264"/>
    </row>
    <row r="45" spans="1:35" ht="26.4" x14ac:dyDescent="0.3">
      <c r="A45" s="8"/>
      <c r="B45" s="8" t="s">
        <v>8599</v>
      </c>
      <c r="C45" s="8" t="s">
        <v>5619</v>
      </c>
      <c r="D45" s="8" t="s">
        <v>5839</v>
      </c>
      <c r="E45" s="8" t="s">
        <v>5842</v>
      </c>
      <c r="F45" s="9" t="s">
        <v>5843</v>
      </c>
      <c r="G45" s="8" t="s">
        <v>5837</v>
      </c>
      <c r="H45" s="8" t="s">
        <v>5628</v>
      </c>
      <c r="I45" s="8" t="s">
        <v>7700</v>
      </c>
      <c r="J45" s="8" t="s">
        <v>7700</v>
      </c>
      <c r="K45" s="8" t="s">
        <v>7700</v>
      </c>
      <c r="L45" s="8" t="s">
        <v>7700</v>
      </c>
      <c r="M45" s="8" t="s">
        <v>8600</v>
      </c>
      <c r="N45" s="8" t="s">
        <v>815</v>
      </c>
      <c r="O45" s="9" t="s">
        <v>5840</v>
      </c>
      <c r="P45" s="8"/>
      <c r="Q45" s="8"/>
      <c r="R45" s="9"/>
      <c r="S45" s="9"/>
      <c r="T45" s="8"/>
      <c r="U45" s="8" t="s">
        <v>7700</v>
      </c>
      <c r="V45" s="8" t="s">
        <v>7700</v>
      </c>
      <c r="W45" s="8"/>
      <c r="X45" s="8"/>
      <c r="Y45" s="267">
        <v>45174.564247685186</v>
      </c>
      <c r="Z45" s="267">
        <v>45079.481678240743</v>
      </c>
      <c r="AA45" s="8"/>
      <c r="AB45" s="8" t="s">
        <v>5838</v>
      </c>
      <c r="AC45" s="8">
        <v>86643</v>
      </c>
      <c r="AD45" s="8">
        <v>7210</v>
      </c>
      <c r="AE45" s="8" t="s">
        <v>8599</v>
      </c>
      <c r="AF45" s="8" t="s">
        <v>8598</v>
      </c>
      <c r="AG45" s="8" t="s">
        <v>5599</v>
      </c>
      <c r="AH45" s="264"/>
      <c r="AI45" s="264"/>
    </row>
    <row r="46" spans="1:35" ht="119.4" customHeight="1" x14ac:dyDescent="0.3">
      <c r="A46" s="8"/>
      <c r="B46" s="8" t="s">
        <v>8599</v>
      </c>
      <c r="C46" s="8" t="s">
        <v>5619</v>
      </c>
      <c r="D46" s="8" t="s">
        <v>5847</v>
      </c>
      <c r="E46" s="8" t="s">
        <v>5844</v>
      </c>
      <c r="F46" s="9" t="s">
        <v>5845</v>
      </c>
      <c r="G46" s="8" t="s">
        <v>5837</v>
      </c>
      <c r="H46" s="8" t="s">
        <v>5628</v>
      </c>
      <c r="I46" s="8" t="s">
        <v>7700</v>
      </c>
      <c r="J46" s="8" t="s">
        <v>7700</v>
      </c>
      <c r="K46" s="8" t="s">
        <v>7700</v>
      </c>
      <c r="L46" s="8" t="s">
        <v>7700</v>
      </c>
      <c r="M46" s="8" t="s">
        <v>8600</v>
      </c>
      <c r="N46" s="8" t="s">
        <v>815</v>
      </c>
      <c r="O46" s="9" t="s">
        <v>5848</v>
      </c>
      <c r="P46" s="8"/>
      <c r="Q46" s="8"/>
      <c r="R46" s="9"/>
      <c r="S46" s="9" t="s">
        <v>8624</v>
      </c>
      <c r="T46" s="8"/>
      <c r="U46" s="8" t="s">
        <v>7700</v>
      </c>
      <c r="V46" s="8" t="s">
        <v>7700</v>
      </c>
      <c r="W46" s="8"/>
      <c r="X46" s="8"/>
      <c r="Y46" s="267">
        <v>45063.535300925927</v>
      </c>
      <c r="Z46" s="267">
        <v>45082.941053240742</v>
      </c>
      <c r="AA46" s="8"/>
      <c r="AB46" s="8" t="s">
        <v>5846</v>
      </c>
      <c r="AC46" s="8">
        <v>68789</v>
      </c>
      <c r="AD46" s="8">
        <v>11950</v>
      </c>
      <c r="AE46" s="8" t="s">
        <v>8599</v>
      </c>
      <c r="AF46" s="8" t="s">
        <v>8598</v>
      </c>
      <c r="AG46" s="8"/>
      <c r="AH46" s="264"/>
      <c r="AI46" s="264"/>
    </row>
    <row r="47" spans="1:35" x14ac:dyDescent="0.3">
      <c r="A47" s="8"/>
      <c r="B47" s="8" t="s">
        <v>8598</v>
      </c>
      <c r="C47" s="8" t="s">
        <v>5623</v>
      </c>
      <c r="D47" s="8">
        <v>15</v>
      </c>
      <c r="E47" s="8" t="s">
        <v>5849</v>
      </c>
      <c r="F47" s="9" t="s">
        <v>5850</v>
      </c>
      <c r="G47" s="8" t="s">
        <v>5837</v>
      </c>
      <c r="H47" s="8" t="s">
        <v>5628</v>
      </c>
      <c r="I47" s="8" t="s">
        <v>7700</v>
      </c>
      <c r="J47" s="8" t="s">
        <v>7700</v>
      </c>
      <c r="K47" s="8" t="s">
        <v>7700</v>
      </c>
      <c r="L47" s="8" t="s">
        <v>7700</v>
      </c>
      <c r="M47" s="8" t="s">
        <v>8600</v>
      </c>
      <c r="N47" s="8" t="s">
        <v>5851</v>
      </c>
      <c r="O47" s="9" t="s">
        <v>7700</v>
      </c>
      <c r="P47" s="8"/>
      <c r="Q47" s="8"/>
      <c r="R47" s="9"/>
      <c r="S47" s="9" t="s">
        <v>8625</v>
      </c>
      <c r="T47" s="8"/>
      <c r="U47" s="8" t="s">
        <v>7700</v>
      </c>
      <c r="V47" s="8" t="s">
        <v>7700</v>
      </c>
      <c r="W47" s="8"/>
      <c r="X47" s="8"/>
      <c r="Y47" s="267">
        <v>45063.535393518519</v>
      </c>
      <c r="Z47" s="8"/>
      <c r="AA47" s="8"/>
      <c r="AB47" s="8" t="s">
        <v>5846</v>
      </c>
      <c r="AC47" s="8">
        <v>68789</v>
      </c>
      <c r="AD47" s="8">
        <v>8650</v>
      </c>
      <c r="AE47" s="8" t="s">
        <v>8599</v>
      </c>
      <c r="AF47" s="8" t="s">
        <v>8599</v>
      </c>
      <c r="AG47" s="8"/>
      <c r="AH47" s="264"/>
      <c r="AI47" s="264"/>
    </row>
    <row r="48" spans="1:35" x14ac:dyDescent="0.3">
      <c r="A48" s="8"/>
      <c r="B48" s="8" t="s">
        <v>8598</v>
      </c>
      <c r="C48" s="8" t="s">
        <v>5623</v>
      </c>
      <c r="D48" s="8">
        <v>15</v>
      </c>
      <c r="E48" s="8" t="s">
        <v>5852</v>
      </c>
      <c r="F48" s="9" t="s">
        <v>5853</v>
      </c>
      <c r="G48" s="8" t="s">
        <v>5837</v>
      </c>
      <c r="H48" s="8" t="s">
        <v>5628</v>
      </c>
      <c r="I48" s="8" t="s">
        <v>7700</v>
      </c>
      <c r="J48" s="8" t="s">
        <v>7700</v>
      </c>
      <c r="K48" s="8" t="s">
        <v>7700</v>
      </c>
      <c r="L48" s="8" t="s">
        <v>7700</v>
      </c>
      <c r="M48" s="8" t="s">
        <v>8600</v>
      </c>
      <c r="N48" s="8" t="s">
        <v>5851</v>
      </c>
      <c r="O48" s="9" t="s">
        <v>7700</v>
      </c>
      <c r="P48" s="8"/>
      <c r="Q48" s="8"/>
      <c r="R48" s="9"/>
      <c r="S48" s="9" t="s">
        <v>8625</v>
      </c>
      <c r="T48" s="8"/>
      <c r="U48" s="8" t="s">
        <v>7700</v>
      </c>
      <c r="V48" s="8" t="s">
        <v>7700</v>
      </c>
      <c r="W48" s="8"/>
      <c r="X48" s="8"/>
      <c r="Y48" s="267">
        <v>45063.535393518519</v>
      </c>
      <c r="Z48" s="8"/>
      <c r="AA48" s="8"/>
      <c r="AB48" s="8" t="s">
        <v>5846</v>
      </c>
      <c r="AC48" s="8">
        <v>68789</v>
      </c>
      <c r="AD48" s="8">
        <v>8660</v>
      </c>
      <c r="AE48" s="8" t="s">
        <v>8599</v>
      </c>
      <c r="AF48" s="8" t="s">
        <v>8599</v>
      </c>
      <c r="AG48" s="8"/>
      <c r="AH48" s="264"/>
      <c r="AI48" s="264"/>
    </row>
    <row r="49" spans="1:35" x14ac:dyDescent="0.3">
      <c r="A49" s="8"/>
      <c r="B49" s="8" t="s">
        <v>8598</v>
      </c>
      <c r="C49" s="8" t="s">
        <v>5623</v>
      </c>
      <c r="D49" s="8">
        <v>15</v>
      </c>
      <c r="E49" s="8" t="s">
        <v>5854</v>
      </c>
      <c r="F49" s="9" t="s">
        <v>5855</v>
      </c>
      <c r="G49" s="8" t="s">
        <v>5837</v>
      </c>
      <c r="H49" s="8" t="s">
        <v>5628</v>
      </c>
      <c r="I49" s="8" t="s">
        <v>7700</v>
      </c>
      <c r="J49" s="8" t="s">
        <v>7700</v>
      </c>
      <c r="K49" s="8" t="s">
        <v>7700</v>
      </c>
      <c r="L49" s="8" t="s">
        <v>7700</v>
      </c>
      <c r="M49" s="8" t="s">
        <v>8600</v>
      </c>
      <c r="N49" s="8" t="s">
        <v>5851</v>
      </c>
      <c r="O49" s="9" t="s">
        <v>7700</v>
      </c>
      <c r="P49" s="8"/>
      <c r="Q49" s="8"/>
      <c r="R49" s="9"/>
      <c r="S49" s="9" t="s">
        <v>8626</v>
      </c>
      <c r="T49" s="8"/>
      <c r="U49" s="8" t="s">
        <v>7700</v>
      </c>
      <c r="V49" s="8" t="s">
        <v>7700</v>
      </c>
      <c r="W49" s="8"/>
      <c r="X49" s="8"/>
      <c r="Y49" s="267">
        <v>45063.535393518519</v>
      </c>
      <c r="Z49" s="8"/>
      <c r="AA49" s="8"/>
      <c r="AB49" s="8" t="s">
        <v>5846</v>
      </c>
      <c r="AC49" s="8">
        <v>68789</v>
      </c>
      <c r="AD49" s="8">
        <v>8670</v>
      </c>
      <c r="AE49" s="8" t="s">
        <v>8599</v>
      </c>
      <c r="AF49" s="8" t="s">
        <v>8599</v>
      </c>
      <c r="AG49" s="8"/>
      <c r="AH49" s="264"/>
      <c r="AI49" s="264"/>
    </row>
    <row r="50" spans="1:35" ht="26.4" x14ac:dyDescent="0.3">
      <c r="A50" s="8" t="s">
        <v>5861</v>
      </c>
      <c r="B50" s="8" t="s">
        <v>8599</v>
      </c>
      <c r="C50" s="8" t="s">
        <v>6</v>
      </c>
      <c r="D50" s="8" t="s">
        <v>5862</v>
      </c>
      <c r="E50" s="8" t="s">
        <v>5856</v>
      </c>
      <c r="F50" s="9" t="s">
        <v>5857</v>
      </c>
      <c r="G50" s="8" t="s">
        <v>5858</v>
      </c>
      <c r="H50" s="8" t="s">
        <v>5609</v>
      </c>
      <c r="I50" s="8" t="s">
        <v>7700</v>
      </c>
      <c r="J50" s="8" t="s">
        <v>7700</v>
      </c>
      <c r="K50" s="8" t="s">
        <v>7700</v>
      </c>
      <c r="L50" s="8" t="s">
        <v>7700</v>
      </c>
      <c r="M50" s="8" t="s">
        <v>8600</v>
      </c>
      <c r="N50" s="8" t="s">
        <v>815</v>
      </c>
      <c r="O50" s="9" t="s">
        <v>7700</v>
      </c>
      <c r="P50" s="8"/>
      <c r="Q50" s="8"/>
      <c r="R50" s="9" t="s">
        <v>5860</v>
      </c>
      <c r="S50" s="9"/>
      <c r="T50" s="8"/>
      <c r="U50" s="8" t="s">
        <v>7700</v>
      </c>
      <c r="V50" s="8" t="s">
        <v>7700</v>
      </c>
      <c r="W50" s="8"/>
      <c r="X50" s="8"/>
      <c r="Y50" s="267">
        <v>45072.002187500002</v>
      </c>
      <c r="Z50" s="267">
        <v>45079.356898148151</v>
      </c>
      <c r="AA50" s="8"/>
      <c r="AB50" s="8" t="s">
        <v>5859</v>
      </c>
      <c r="AC50" s="8">
        <v>62904</v>
      </c>
      <c r="AD50" s="8">
        <v>8680</v>
      </c>
      <c r="AE50" s="8" t="s">
        <v>8599</v>
      </c>
      <c r="AF50" s="8" t="s">
        <v>8598</v>
      </c>
      <c r="AG50" s="8" t="s">
        <v>5593</v>
      </c>
      <c r="AH50" s="264"/>
      <c r="AI50" s="264"/>
    </row>
    <row r="51" spans="1:35" ht="26.4" x14ac:dyDescent="0.3">
      <c r="A51" s="8" t="s">
        <v>5861</v>
      </c>
      <c r="B51" s="8" t="s">
        <v>8599</v>
      </c>
      <c r="C51" s="8" t="s">
        <v>6</v>
      </c>
      <c r="D51" s="8" t="s">
        <v>5862</v>
      </c>
      <c r="E51" s="8" t="s">
        <v>5863</v>
      </c>
      <c r="F51" s="9" t="s">
        <v>5864</v>
      </c>
      <c r="G51" s="8" t="s">
        <v>5858</v>
      </c>
      <c r="H51" s="8" t="s">
        <v>5609</v>
      </c>
      <c r="I51" s="8" t="s">
        <v>7700</v>
      </c>
      <c r="J51" s="8" t="s">
        <v>7700</v>
      </c>
      <c r="K51" s="8" t="s">
        <v>7700</v>
      </c>
      <c r="L51" s="8" t="s">
        <v>7700</v>
      </c>
      <c r="M51" s="8" t="s">
        <v>8600</v>
      </c>
      <c r="N51" s="8" t="s">
        <v>815</v>
      </c>
      <c r="O51" s="9" t="s">
        <v>7700</v>
      </c>
      <c r="P51" s="8"/>
      <c r="Q51" s="8"/>
      <c r="R51" s="9" t="s">
        <v>5865</v>
      </c>
      <c r="S51" s="9"/>
      <c r="T51" s="8"/>
      <c r="U51" s="8" t="s">
        <v>7700</v>
      </c>
      <c r="V51" s="8" t="s">
        <v>7700</v>
      </c>
      <c r="W51" s="8"/>
      <c r="X51" s="8"/>
      <c r="Y51" s="267">
        <v>45072.005150462966</v>
      </c>
      <c r="Z51" s="267">
        <v>45079.356898148151</v>
      </c>
      <c r="AA51" s="8"/>
      <c r="AB51" s="8" t="s">
        <v>5859</v>
      </c>
      <c r="AC51" s="8">
        <v>62904</v>
      </c>
      <c r="AD51" s="8">
        <v>8690</v>
      </c>
      <c r="AE51" s="8" t="s">
        <v>8599</v>
      </c>
      <c r="AF51" s="8" t="s">
        <v>8598</v>
      </c>
      <c r="AG51" s="8" t="s">
        <v>5593</v>
      </c>
      <c r="AH51" s="264"/>
      <c r="AI51" s="264"/>
    </row>
    <row r="52" spans="1:35" ht="39.6" x14ac:dyDescent="0.3">
      <c r="A52" s="8"/>
      <c r="B52" s="8" t="s">
        <v>8599</v>
      </c>
      <c r="C52" s="8" t="s">
        <v>5619</v>
      </c>
      <c r="D52" s="8" t="s">
        <v>5869</v>
      </c>
      <c r="E52" s="8" t="s">
        <v>5866</v>
      </c>
      <c r="F52" s="9" t="s">
        <v>5867</v>
      </c>
      <c r="G52" s="8" t="s">
        <v>5868</v>
      </c>
      <c r="H52" s="8" t="s">
        <v>5617</v>
      </c>
      <c r="I52" s="8" t="s">
        <v>7700</v>
      </c>
      <c r="J52" s="8" t="s">
        <v>7700</v>
      </c>
      <c r="K52" s="8" t="s">
        <v>7700</v>
      </c>
      <c r="L52" s="8" t="s">
        <v>7700</v>
      </c>
      <c r="M52" s="8" t="s">
        <v>8600</v>
      </c>
      <c r="N52" s="8" t="s">
        <v>11</v>
      </c>
      <c r="O52" s="9" t="s">
        <v>5870</v>
      </c>
      <c r="P52" s="8"/>
      <c r="Q52" s="8"/>
      <c r="R52" s="9"/>
      <c r="S52" s="9" t="s">
        <v>8627</v>
      </c>
      <c r="T52" s="8"/>
      <c r="U52" s="8" t="s">
        <v>7700</v>
      </c>
      <c r="V52" s="8" t="s">
        <v>7700</v>
      </c>
      <c r="W52" s="8"/>
      <c r="X52" s="8"/>
      <c r="Y52" s="267">
        <v>45072.00818287037</v>
      </c>
      <c r="Z52" s="267">
        <v>45079.356898148151</v>
      </c>
      <c r="AA52" s="8"/>
      <c r="AB52" s="8" t="s">
        <v>5859</v>
      </c>
      <c r="AC52" s="8">
        <v>62904</v>
      </c>
      <c r="AD52" s="8">
        <v>8700</v>
      </c>
      <c r="AE52" s="8" t="s">
        <v>8599</v>
      </c>
      <c r="AF52" s="8" t="s">
        <v>8598</v>
      </c>
      <c r="AG52" s="8"/>
      <c r="AH52" s="264"/>
      <c r="AI52" s="264"/>
    </row>
    <row r="53" spans="1:35" ht="26.4" x14ac:dyDescent="0.3">
      <c r="A53" s="8"/>
      <c r="B53" s="8" t="s">
        <v>8599</v>
      </c>
      <c r="C53" s="8" t="s">
        <v>5619</v>
      </c>
      <c r="D53" s="8" t="s">
        <v>5873</v>
      </c>
      <c r="E53" s="8" t="s">
        <v>5871</v>
      </c>
      <c r="F53" s="9" t="s">
        <v>5872</v>
      </c>
      <c r="G53" s="8" t="s">
        <v>5868</v>
      </c>
      <c r="H53" s="8" t="s">
        <v>5617</v>
      </c>
      <c r="I53" s="8" t="s">
        <v>7700</v>
      </c>
      <c r="J53" s="8" t="s">
        <v>7700</v>
      </c>
      <c r="K53" s="8" t="s">
        <v>7700</v>
      </c>
      <c r="L53" s="8" t="s">
        <v>7700</v>
      </c>
      <c r="M53" s="8" t="s">
        <v>8600</v>
      </c>
      <c r="N53" s="8" t="s">
        <v>11</v>
      </c>
      <c r="O53" s="9" t="s">
        <v>5874</v>
      </c>
      <c r="P53" s="8"/>
      <c r="Q53" s="8"/>
      <c r="R53" s="9"/>
      <c r="S53" s="9"/>
      <c r="T53" s="8"/>
      <c r="U53" s="8" t="s">
        <v>7700</v>
      </c>
      <c r="V53" s="8" t="s">
        <v>7700</v>
      </c>
      <c r="W53" s="8"/>
      <c r="X53" s="8"/>
      <c r="Y53" s="267">
        <v>45072.011122685188</v>
      </c>
      <c r="Z53" s="267">
        <v>45079.356898148151</v>
      </c>
      <c r="AA53" s="8"/>
      <c r="AB53" s="8" t="s">
        <v>5859</v>
      </c>
      <c r="AC53" s="8">
        <v>62904</v>
      </c>
      <c r="AD53" s="8">
        <v>8710</v>
      </c>
      <c r="AE53" s="8" t="s">
        <v>8599</v>
      </c>
      <c r="AF53" s="8" t="s">
        <v>8598</v>
      </c>
      <c r="AG53" s="8"/>
      <c r="AH53" s="264"/>
      <c r="AI53" s="264"/>
    </row>
    <row r="54" spans="1:35" ht="26.4" x14ac:dyDescent="0.3">
      <c r="A54" s="8"/>
      <c r="B54" s="8" t="s">
        <v>8599</v>
      </c>
      <c r="C54" s="8" t="s">
        <v>5619</v>
      </c>
      <c r="D54" s="8" t="s">
        <v>5878</v>
      </c>
      <c r="E54" s="8" t="s">
        <v>5875</v>
      </c>
      <c r="F54" s="9" t="s">
        <v>5876</v>
      </c>
      <c r="G54" s="8" t="s">
        <v>5712</v>
      </c>
      <c r="H54" s="8" t="s">
        <v>5617</v>
      </c>
      <c r="I54" s="8" t="s">
        <v>7700</v>
      </c>
      <c r="J54" s="8" t="s">
        <v>7700</v>
      </c>
      <c r="K54" s="8" t="s">
        <v>7700</v>
      </c>
      <c r="L54" s="8" t="s">
        <v>7700</v>
      </c>
      <c r="M54" s="8" t="s">
        <v>8600</v>
      </c>
      <c r="N54" s="8" t="s">
        <v>815</v>
      </c>
      <c r="O54" s="9" t="s">
        <v>5879</v>
      </c>
      <c r="P54" s="8"/>
      <c r="Q54" s="8"/>
      <c r="R54" s="9"/>
      <c r="S54" s="9"/>
      <c r="T54" s="8"/>
      <c r="U54" s="8" t="s">
        <v>7700</v>
      </c>
      <c r="V54" s="8" t="s">
        <v>7700</v>
      </c>
      <c r="W54" s="8"/>
      <c r="X54" s="8"/>
      <c r="Y54" s="267">
        <v>45072.1484837963</v>
      </c>
      <c r="Z54" s="267">
        <v>45082.941053240742</v>
      </c>
      <c r="AA54" s="8"/>
      <c r="AB54" s="8" t="s">
        <v>5877</v>
      </c>
      <c r="AC54" s="8">
        <v>90408</v>
      </c>
      <c r="AD54" s="8">
        <v>8720</v>
      </c>
      <c r="AE54" s="8" t="s">
        <v>8599</v>
      </c>
      <c r="AF54" s="8" t="s">
        <v>8598</v>
      </c>
      <c r="AG54" s="8"/>
      <c r="AH54" s="264"/>
      <c r="AI54" s="264"/>
    </row>
    <row r="55" spans="1:35" ht="66" x14ac:dyDescent="0.3">
      <c r="A55" s="8" t="s">
        <v>5861</v>
      </c>
      <c r="B55" s="8" t="s">
        <v>8599</v>
      </c>
      <c r="C55" s="8" t="s">
        <v>6</v>
      </c>
      <c r="D55" s="8" t="s">
        <v>5862</v>
      </c>
      <c r="E55" s="8" t="s">
        <v>5880</v>
      </c>
      <c r="F55" s="9" t="s">
        <v>5881</v>
      </c>
      <c r="G55" s="8" t="s">
        <v>5882</v>
      </c>
      <c r="H55" s="8" t="s">
        <v>5609</v>
      </c>
      <c r="I55" s="8" t="s">
        <v>7700</v>
      </c>
      <c r="J55" s="8" t="s">
        <v>7700</v>
      </c>
      <c r="K55" s="8" t="s">
        <v>7700</v>
      </c>
      <c r="L55" s="8" t="s">
        <v>7700</v>
      </c>
      <c r="M55" s="8" t="s">
        <v>8600</v>
      </c>
      <c r="N55" s="8" t="s">
        <v>11</v>
      </c>
      <c r="O55" s="9" t="s">
        <v>7700</v>
      </c>
      <c r="P55" s="8"/>
      <c r="Q55" s="8"/>
      <c r="R55" s="9" t="s">
        <v>8628</v>
      </c>
      <c r="S55" s="9"/>
      <c r="T55" s="8"/>
      <c r="U55" s="8" t="s">
        <v>7700</v>
      </c>
      <c r="V55" s="8" t="s">
        <v>7700</v>
      </c>
      <c r="W55" s="8"/>
      <c r="X55" s="8"/>
      <c r="Y55" s="267">
        <v>45072.200798611113</v>
      </c>
      <c r="Z55" s="267">
        <v>45075.301539351851</v>
      </c>
      <c r="AA55" s="8"/>
      <c r="AB55" s="8" t="s">
        <v>5883</v>
      </c>
      <c r="AC55" s="8">
        <v>85327</v>
      </c>
      <c r="AD55" s="8">
        <v>8730</v>
      </c>
      <c r="AE55" s="8" t="s">
        <v>8599</v>
      </c>
      <c r="AF55" s="8" t="s">
        <v>8598</v>
      </c>
      <c r="AG55" s="8" t="s">
        <v>5593</v>
      </c>
      <c r="AH55" s="264"/>
      <c r="AI55" s="264"/>
    </row>
    <row r="56" spans="1:35" ht="39.6" x14ac:dyDescent="0.3">
      <c r="A56" s="8" t="s">
        <v>5861</v>
      </c>
      <c r="B56" s="8" t="s">
        <v>8599</v>
      </c>
      <c r="C56" s="8" t="s">
        <v>6</v>
      </c>
      <c r="D56" s="8" t="s">
        <v>5869</v>
      </c>
      <c r="E56" s="8" t="s">
        <v>5884</v>
      </c>
      <c r="F56" s="9" t="s">
        <v>5885</v>
      </c>
      <c r="G56" s="8" t="s">
        <v>5886</v>
      </c>
      <c r="H56" s="8" t="s">
        <v>5611</v>
      </c>
      <c r="I56" s="8" t="s">
        <v>7700</v>
      </c>
      <c r="J56" s="8" t="s">
        <v>7700</v>
      </c>
      <c r="K56" s="8" t="s">
        <v>7700</v>
      </c>
      <c r="L56" s="8" t="s">
        <v>7700</v>
      </c>
      <c r="M56" s="8" t="s">
        <v>8600</v>
      </c>
      <c r="N56" s="8" t="s">
        <v>11</v>
      </c>
      <c r="O56" s="9" t="s">
        <v>5870</v>
      </c>
      <c r="P56" s="8"/>
      <c r="Q56" s="8"/>
      <c r="R56" s="9" t="s">
        <v>8629</v>
      </c>
      <c r="S56" s="9" t="s">
        <v>8630</v>
      </c>
      <c r="T56" s="8"/>
      <c r="U56" s="8" t="s">
        <v>7700</v>
      </c>
      <c r="V56" s="8" t="s">
        <v>7700</v>
      </c>
      <c r="W56" s="8"/>
      <c r="X56" s="8"/>
      <c r="Y56" s="267">
        <v>45072.201516203706</v>
      </c>
      <c r="Z56" s="267">
        <v>45079.356898148151</v>
      </c>
      <c r="AA56" s="8"/>
      <c r="AB56" s="8" t="s">
        <v>5859</v>
      </c>
      <c r="AC56" s="8">
        <v>62904</v>
      </c>
      <c r="AD56" s="8">
        <v>9330</v>
      </c>
      <c r="AE56" s="8" t="s">
        <v>8599</v>
      </c>
      <c r="AF56" s="8" t="s">
        <v>8598</v>
      </c>
      <c r="AG56" s="8" t="s">
        <v>5593</v>
      </c>
      <c r="AH56" s="264"/>
      <c r="AI56" s="264"/>
    </row>
    <row r="57" spans="1:35" ht="39.6" x14ac:dyDescent="0.3">
      <c r="A57" s="8"/>
      <c r="B57" s="8" t="s">
        <v>8599</v>
      </c>
      <c r="C57" s="8" t="s">
        <v>2454</v>
      </c>
      <c r="D57" s="8" t="s">
        <v>5890</v>
      </c>
      <c r="E57" s="8" t="s">
        <v>5887</v>
      </c>
      <c r="F57" s="9" t="s">
        <v>5888</v>
      </c>
      <c r="G57" s="8" t="s">
        <v>5882</v>
      </c>
      <c r="H57" s="8" t="s">
        <v>5611</v>
      </c>
      <c r="I57" s="8" t="s">
        <v>7700</v>
      </c>
      <c r="J57" s="8" t="s">
        <v>7700</v>
      </c>
      <c r="K57" s="8" t="s">
        <v>7700</v>
      </c>
      <c r="L57" s="8" t="s">
        <v>7700</v>
      </c>
      <c r="M57" s="8" t="s">
        <v>8600</v>
      </c>
      <c r="N57" s="8" t="s">
        <v>454</v>
      </c>
      <c r="O57" s="9" t="s">
        <v>5892</v>
      </c>
      <c r="P57" s="8" t="s">
        <v>5891</v>
      </c>
      <c r="Q57" s="8"/>
      <c r="R57" s="9" t="s">
        <v>5889</v>
      </c>
      <c r="S57" s="9" t="s">
        <v>8631</v>
      </c>
      <c r="T57" s="8"/>
      <c r="U57" s="8" t="s">
        <v>7700</v>
      </c>
      <c r="V57" s="8" t="s">
        <v>7700</v>
      </c>
      <c r="W57" s="8"/>
      <c r="X57" s="8"/>
      <c r="Y57" s="267">
        <v>45072.210115740738</v>
      </c>
      <c r="Z57" s="267">
        <v>45075.301539351851</v>
      </c>
      <c r="AA57" s="8"/>
      <c r="AB57" s="8" t="s">
        <v>5883</v>
      </c>
      <c r="AC57" s="8">
        <v>85327</v>
      </c>
      <c r="AD57" s="8">
        <v>9280</v>
      </c>
      <c r="AE57" s="8" t="s">
        <v>8599</v>
      </c>
      <c r="AF57" s="8" t="s">
        <v>8598</v>
      </c>
      <c r="AG57" s="8" t="s">
        <v>5593</v>
      </c>
      <c r="AH57" s="264"/>
      <c r="AI57" s="264"/>
    </row>
    <row r="58" spans="1:35" ht="39.6" x14ac:dyDescent="0.3">
      <c r="A58" s="8"/>
      <c r="B58" s="8" t="s">
        <v>8599</v>
      </c>
      <c r="C58" s="8" t="s">
        <v>5619</v>
      </c>
      <c r="D58" s="8" t="s">
        <v>5896</v>
      </c>
      <c r="E58" s="8" t="s">
        <v>5893</v>
      </c>
      <c r="F58" s="9" t="s">
        <v>5894</v>
      </c>
      <c r="G58" s="8" t="s">
        <v>5868</v>
      </c>
      <c r="H58" s="8" t="s">
        <v>5617</v>
      </c>
      <c r="I58" s="8" t="s">
        <v>7700</v>
      </c>
      <c r="J58" s="8" t="s">
        <v>7700</v>
      </c>
      <c r="K58" s="8" t="s">
        <v>7700</v>
      </c>
      <c r="L58" s="8" t="s">
        <v>7700</v>
      </c>
      <c r="M58" s="8" t="s">
        <v>8600</v>
      </c>
      <c r="N58" s="8" t="s">
        <v>11</v>
      </c>
      <c r="O58" s="9" t="s">
        <v>5897</v>
      </c>
      <c r="P58" s="8"/>
      <c r="Q58" s="8"/>
      <c r="R58" s="9"/>
      <c r="S58" s="9"/>
      <c r="T58" s="8"/>
      <c r="U58" s="8" t="s">
        <v>7700</v>
      </c>
      <c r="V58" s="8" t="s">
        <v>7700</v>
      </c>
      <c r="W58" s="8"/>
      <c r="X58" s="8"/>
      <c r="Y58" s="267">
        <v>45072.257928240739</v>
      </c>
      <c r="Z58" s="267">
        <v>45072.268275462964</v>
      </c>
      <c r="AA58" s="8"/>
      <c r="AB58" s="8" t="s">
        <v>5895</v>
      </c>
      <c r="AC58" s="8">
        <v>16070</v>
      </c>
      <c r="AD58" s="8">
        <v>8760</v>
      </c>
      <c r="AE58" s="8" t="s">
        <v>8599</v>
      </c>
      <c r="AF58" s="8" t="s">
        <v>8598</v>
      </c>
      <c r="AG58" s="8" t="s">
        <v>5595</v>
      </c>
      <c r="AH58" s="264"/>
      <c r="AI58" s="264"/>
    </row>
    <row r="59" spans="1:35" ht="26.4" x14ac:dyDescent="0.3">
      <c r="A59" s="8"/>
      <c r="B59" s="8" t="s">
        <v>8599</v>
      </c>
      <c r="C59" s="8" t="s">
        <v>2454</v>
      </c>
      <c r="D59" s="8" t="s">
        <v>5903</v>
      </c>
      <c r="E59" s="8" t="s">
        <v>5898</v>
      </c>
      <c r="F59" s="9" t="s">
        <v>5899</v>
      </c>
      <c r="G59" s="8" t="s">
        <v>5900</v>
      </c>
      <c r="H59" s="8" t="s">
        <v>5611</v>
      </c>
      <c r="I59" s="8" t="s">
        <v>7700</v>
      </c>
      <c r="J59" s="8" t="s">
        <v>7700</v>
      </c>
      <c r="K59" s="8" t="s">
        <v>7700</v>
      </c>
      <c r="L59" s="8" t="s">
        <v>7700</v>
      </c>
      <c r="M59" s="8" t="s">
        <v>8600</v>
      </c>
      <c r="N59" s="8" t="s">
        <v>815</v>
      </c>
      <c r="O59" s="9" t="s">
        <v>5906</v>
      </c>
      <c r="P59" s="8" t="s">
        <v>5905</v>
      </c>
      <c r="Q59" s="8" t="s">
        <v>5904</v>
      </c>
      <c r="R59" s="9" t="s">
        <v>5902</v>
      </c>
      <c r="S59" s="9"/>
      <c r="T59" s="8"/>
      <c r="U59" s="8" t="s">
        <v>7700</v>
      </c>
      <c r="V59" s="8" t="s">
        <v>7700</v>
      </c>
      <c r="W59" s="8"/>
      <c r="X59" s="8"/>
      <c r="Y59" s="267">
        <v>45072.422511574077</v>
      </c>
      <c r="Z59" s="267">
        <v>45081.721967592595</v>
      </c>
      <c r="AA59" s="8"/>
      <c r="AB59" s="8" t="s">
        <v>5901</v>
      </c>
      <c r="AC59" s="8">
        <v>21633</v>
      </c>
      <c r="AD59" s="8">
        <v>9010</v>
      </c>
      <c r="AE59" s="8" t="s">
        <v>8599</v>
      </c>
      <c r="AF59" s="8" t="s">
        <v>8598</v>
      </c>
      <c r="AG59" s="8" t="s">
        <v>5593</v>
      </c>
      <c r="AH59" s="264"/>
      <c r="AI59" s="264"/>
    </row>
    <row r="60" spans="1:35" ht="113.4" customHeight="1" x14ac:dyDescent="0.3">
      <c r="A60" s="8"/>
      <c r="B60" s="8" t="s">
        <v>8599</v>
      </c>
      <c r="C60" s="8" t="s">
        <v>5619</v>
      </c>
      <c r="D60" s="8" t="s">
        <v>5903</v>
      </c>
      <c r="E60" s="8" t="s">
        <v>5907</v>
      </c>
      <c r="F60" s="9" t="s">
        <v>5908</v>
      </c>
      <c r="G60" s="8" t="s">
        <v>5900</v>
      </c>
      <c r="H60" s="8" t="s">
        <v>5628</v>
      </c>
      <c r="I60" s="8" t="s">
        <v>7700</v>
      </c>
      <c r="J60" s="8" t="s">
        <v>7700</v>
      </c>
      <c r="K60" s="8" t="s">
        <v>7700</v>
      </c>
      <c r="L60" s="8" t="s">
        <v>7700</v>
      </c>
      <c r="M60" s="8" t="s">
        <v>8600</v>
      </c>
      <c r="N60" s="8" t="s">
        <v>815</v>
      </c>
      <c r="O60" s="9" t="s">
        <v>5906</v>
      </c>
      <c r="P60" s="8"/>
      <c r="Q60" s="8"/>
      <c r="R60" s="9"/>
      <c r="S60" s="9" t="s">
        <v>8632</v>
      </c>
      <c r="T60" s="8"/>
      <c r="U60" s="8" t="s">
        <v>7700</v>
      </c>
      <c r="V60" s="8" t="s">
        <v>7700</v>
      </c>
      <c r="W60" s="8"/>
      <c r="X60" s="8"/>
      <c r="Y60" s="267">
        <v>45072.423935185187</v>
      </c>
      <c r="Z60" s="267">
        <v>45081.721967592595</v>
      </c>
      <c r="AA60" s="8"/>
      <c r="AB60" s="8" t="s">
        <v>5901</v>
      </c>
      <c r="AC60" s="8">
        <v>21633</v>
      </c>
      <c r="AD60" s="8">
        <v>9000</v>
      </c>
      <c r="AE60" s="8" t="s">
        <v>8599</v>
      </c>
      <c r="AF60" s="8" t="s">
        <v>8598</v>
      </c>
      <c r="AG60" s="8" t="s">
        <v>5599</v>
      </c>
      <c r="AH60" s="264"/>
      <c r="AI60" s="264"/>
    </row>
    <row r="61" spans="1:35" ht="39.6" x14ac:dyDescent="0.3">
      <c r="A61" s="8" t="s">
        <v>5911</v>
      </c>
      <c r="B61" s="8" t="s">
        <v>8599</v>
      </c>
      <c r="C61" s="8" t="s">
        <v>5619</v>
      </c>
      <c r="D61" s="8" t="s">
        <v>5890</v>
      </c>
      <c r="E61" s="8" t="s">
        <v>5909</v>
      </c>
      <c r="F61" s="9" t="s">
        <v>5910</v>
      </c>
      <c r="G61" s="8" t="s">
        <v>5868</v>
      </c>
      <c r="H61" s="8" t="s">
        <v>5617</v>
      </c>
      <c r="I61" s="8" t="s">
        <v>7700</v>
      </c>
      <c r="J61" s="8" t="s">
        <v>7700</v>
      </c>
      <c r="K61" s="8" t="s">
        <v>7700</v>
      </c>
      <c r="L61" s="8" t="s">
        <v>7700</v>
      </c>
      <c r="M61" s="8" t="s">
        <v>8600</v>
      </c>
      <c r="N61" s="8" t="s">
        <v>454</v>
      </c>
      <c r="O61" s="9" t="s">
        <v>5892</v>
      </c>
      <c r="P61" s="8"/>
      <c r="Q61" s="8"/>
      <c r="R61" s="9"/>
      <c r="S61" s="9" t="s">
        <v>8633</v>
      </c>
      <c r="T61" s="8"/>
      <c r="U61" s="8" t="s">
        <v>7700</v>
      </c>
      <c r="V61" s="8" t="s">
        <v>7700</v>
      </c>
      <c r="W61" s="8"/>
      <c r="X61" s="8"/>
      <c r="Y61" s="267">
        <v>45075.18922453704</v>
      </c>
      <c r="Z61" s="267">
        <v>45075.301539351851</v>
      </c>
      <c r="AA61" s="8"/>
      <c r="AB61" s="8" t="s">
        <v>5883</v>
      </c>
      <c r="AC61" s="8">
        <v>85327</v>
      </c>
      <c r="AD61" s="8">
        <v>8750</v>
      </c>
      <c r="AE61" s="8" t="s">
        <v>8599</v>
      </c>
      <c r="AF61" s="8" t="s">
        <v>8598</v>
      </c>
      <c r="AG61" s="8" t="s">
        <v>5595</v>
      </c>
      <c r="AH61" s="264"/>
      <c r="AI61" s="264"/>
    </row>
    <row r="62" spans="1:35" ht="26.4" x14ac:dyDescent="0.3">
      <c r="A62" s="8"/>
      <c r="B62" s="8" t="s">
        <v>8599</v>
      </c>
      <c r="C62" s="8" t="s">
        <v>5619</v>
      </c>
      <c r="D62" s="8" t="s">
        <v>5914</v>
      </c>
      <c r="E62" s="8" t="s">
        <v>5912</v>
      </c>
      <c r="F62" s="9" t="s">
        <v>5913</v>
      </c>
      <c r="G62" s="8" t="s">
        <v>5868</v>
      </c>
      <c r="H62" s="8" t="s">
        <v>5617</v>
      </c>
      <c r="I62" s="8" t="s">
        <v>7700</v>
      </c>
      <c r="J62" s="8" t="s">
        <v>7700</v>
      </c>
      <c r="K62" s="8" t="s">
        <v>7700</v>
      </c>
      <c r="L62" s="8" t="s">
        <v>7700</v>
      </c>
      <c r="M62" s="8" t="s">
        <v>8600</v>
      </c>
      <c r="N62" s="8" t="s">
        <v>11</v>
      </c>
      <c r="O62" s="9" t="s">
        <v>5915</v>
      </c>
      <c r="P62" s="8"/>
      <c r="Q62" s="8"/>
      <c r="R62" s="9"/>
      <c r="S62" s="9"/>
      <c r="T62" s="8"/>
      <c r="U62" s="8" t="s">
        <v>7700</v>
      </c>
      <c r="V62" s="8" t="s">
        <v>7700</v>
      </c>
      <c r="W62" s="8"/>
      <c r="X62" s="8"/>
      <c r="Y62" s="267">
        <v>45075.290347222224</v>
      </c>
      <c r="Z62" s="267">
        <v>45075.301539351851</v>
      </c>
      <c r="AA62" s="8"/>
      <c r="AB62" s="8" t="s">
        <v>5883</v>
      </c>
      <c r="AC62" s="8">
        <v>85327</v>
      </c>
      <c r="AD62" s="8">
        <v>8800</v>
      </c>
      <c r="AE62" s="8" t="s">
        <v>8599</v>
      </c>
      <c r="AF62" s="8" t="s">
        <v>8598</v>
      </c>
      <c r="AG62" s="8" t="s">
        <v>5595</v>
      </c>
      <c r="AH62" s="264"/>
      <c r="AI62" s="264"/>
    </row>
    <row r="63" spans="1:35" ht="26.4" x14ac:dyDescent="0.3">
      <c r="A63" s="8"/>
      <c r="B63" s="8" t="s">
        <v>8599</v>
      </c>
      <c r="C63" s="8" t="s">
        <v>5619</v>
      </c>
      <c r="D63" s="8" t="s">
        <v>5839</v>
      </c>
      <c r="E63" s="8" t="s">
        <v>5916</v>
      </c>
      <c r="F63" s="9" t="s">
        <v>5917</v>
      </c>
      <c r="G63" s="8" t="s">
        <v>5918</v>
      </c>
      <c r="H63" s="8" t="s">
        <v>5628</v>
      </c>
      <c r="I63" s="8" t="s">
        <v>7700</v>
      </c>
      <c r="J63" s="8" t="s">
        <v>7700</v>
      </c>
      <c r="K63" s="8" t="s">
        <v>7700</v>
      </c>
      <c r="L63" s="8" t="s">
        <v>7700</v>
      </c>
      <c r="M63" s="8" t="s">
        <v>8600</v>
      </c>
      <c r="N63" s="8" t="s">
        <v>815</v>
      </c>
      <c r="O63" s="9" t="s">
        <v>5840</v>
      </c>
      <c r="P63" s="8"/>
      <c r="Q63" s="8"/>
      <c r="R63" s="9"/>
      <c r="S63" s="9"/>
      <c r="T63" s="8"/>
      <c r="U63" s="8" t="s">
        <v>7700</v>
      </c>
      <c r="V63" s="8" t="s">
        <v>7700</v>
      </c>
      <c r="W63" s="8"/>
      <c r="X63" s="8"/>
      <c r="Y63" s="267">
        <v>45075.294409722221</v>
      </c>
      <c r="Z63" s="267">
        <v>45082.941053240742</v>
      </c>
      <c r="AA63" s="8"/>
      <c r="AB63" s="8" t="s">
        <v>5919</v>
      </c>
      <c r="AC63" s="8">
        <v>82648</v>
      </c>
      <c r="AD63" s="8">
        <v>3010</v>
      </c>
      <c r="AE63" s="8" t="s">
        <v>8599</v>
      </c>
      <c r="AF63" s="8" t="s">
        <v>8598</v>
      </c>
      <c r="AG63" s="8"/>
      <c r="AH63" s="264"/>
      <c r="AI63" s="264"/>
    </row>
    <row r="64" spans="1:35" ht="39.6" x14ac:dyDescent="0.3">
      <c r="A64" s="8"/>
      <c r="B64" s="8" t="s">
        <v>8599</v>
      </c>
      <c r="C64" s="8" t="s">
        <v>5619</v>
      </c>
      <c r="D64" s="8" t="s">
        <v>5923</v>
      </c>
      <c r="E64" s="8" t="s">
        <v>5920</v>
      </c>
      <c r="F64" s="9" t="s">
        <v>5921</v>
      </c>
      <c r="G64" s="8" t="s">
        <v>5740</v>
      </c>
      <c r="H64" s="8" t="s">
        <v>5617</v>
      </c>
      <c r="I64" s="8" t="s">
        <v>7700</v>
      </c>
      <c r="J64" s="8" t="s">
        <v>7700</v>
      </c>
      <c r="K64" s="8" t="s">
        <v>7700</v>
      </c>
      <c r="L64" s="8" t="s">
        <v>7700</v>
      </c>
      <c r="M64" s="8" t="s">
        <v>8600</v>
      </c>
      <c r="N64" s="8" t="s">
        <v>815</v>
      </c>
      <c r="O64" s="9" t="s">
        <v>5924</v>
      </c>
      <c r="P64" s="8"/>
      <c r="Q64" s="8"/>
      <c r="R64" s="9"/>
      <c r="S64" s="9"/>
      <c r="T64" s="8"/>
      <c r="U64" s="8" t="s">
        <v>7700</v>
      </c>
      <c r="V64" s="8" t="s">
        <v>7700</v>
      </c>
      <c r="W64" s="8"/>
      <c r="X64" s="8"/>
      <c r="Y64" s="267">
        <v>45075.338148148148</v>
      </c>
      <c r="Z64" s="267">
        <v>45077.266111111108</v>
      </c>
      <c r="AA64" s="8"/>
      <c r="AB64" s="8" t="s">
        <v>5922</v>
      </c>
      <c r="AC64" s="8">
        <v>90494</v>
      </c>
      <c r="AD64" s="8">
        <v>8820</v>
      </c>
      <c r="AE64" s="8" t="s">
        <v>8599</v>
      </c>
      <c r="AF64" s="8" t="s">
        <v>8598</v>
      </c>
      <c r="AG64" s="8" t="s">
        <v>5593</v>
      </c>
      <c r="AH64" s="264"/>
      <c r="AI64" s="264"/>
    </row>
    <row r="65" spans="1:35" x14ac:dyDescent="0.3">
      <c r="A65" s="8"/>
      <c r="B65" s="8" t="s">
        <v>8599</v>
      </c>
      <c r="C65" s="8" t="s">
        <v>5610</v>
      </c>
      <c r="D65" s="8" t="s">
        <v>5665</v>
      </c>
      <c r="E65" s="8" t="s">
        <v>5925</v>
      </c>
      <c r="F65" s="9" t="s">
        <v>5926</v>
      </c>
      <c r="G65" s="8" t="s">
        <v>5927</v>
      </c>
      <c r="H65" s="8" t="s">
        <v>5628</v>
      </c>
      <c r="I65" s="8" t="s">
        <v>7700</v>
      </c>
      <c r="J65" s="8" t="s">
        <v>7700</v>
      </c>
      <c r="K65" s="8" t="s">
        <v>7700</v>
      </c>
      <c r="L65" s="8" t="s">
        <v>7700</v>
      </c>
      <c r="M65" s="8" t="s">
        <v>8600</v>
      </c>
      <c r="N65" s="8" t="s">
        <v>815</v>
      </c>
      <c r="O65" s="9" t="s">
        <v>7700</v>
      </c>
      <c r="P65" s="8"/>
      <c r="Q65" s="8" t="s">
        <v>5929</v>
      </c>
      <c r="R65" s="9"/>
      <c r="S65" s="9"/>
      <c r="T65" s="8"/>
      <c r="U65" s="8" t="s">
        <v>7700</v>
      </c>
      <c r="V65" s="8" t="s">
        <v>7700</v>
      </c>
      <c r="W65" s="8"/>
      <c r="X65" s="8"/>
      <c r="Y65" s="267">
        <v>45075.417719907404</v>
      </c>
      <c r="Z65" s="267">
        <v>45082.941053240742</v>
      </c>
      <c r="AA65" s="8"/>
      <c r="AB65" s="8" t="s">
        <v>5928</v>
      </c>
      <c r="AC65" s="8">
        <v>38848</v>
      </c>
      <c r="AD65" s="8">
        <v>8830</v>
      </c>
      <c r="AE65" s="8" t="s">
        <v>8599</v>
      </c>
      <c r="AF65" s="8" t="s">
        <v>8598</v>
      </c>
      <c r="AG65" s="8"/>
      <c r="AH65" s="264"/>
      <c r="AI65" s="264"/>
    </row>
    <row r="66" spans="1:35" x14ac:dyDescent="0.3">
      <c r="A66" s="8"/>
      <c r="B66" s="8" t="s">
        <v>8598</v>
      </c>
      <c r="C66" s="8" t="s">
        <v>5623</v>
      </c>
      <c r="D66" s="8">
        <v>15</v>
      </c>
      <c r="E66" s="8" t="s">
        <v>5930</v>
      </c>
      <c r="F66" s="9" t="s">
        <v>5931</v>
      </c>
      <c r="G66" s="8" t="s">
        <v>5932</v>
      </c>
      <c r="H66" s="8" t="s">
        <v>5628</v>
      </c>
      <c r="I66" s="8" t="s">
        <v>7700</v>
      </c>
      <c r="J66" s="8" t="s">
        <v>7700</v>
      </c>
      <c r="K66" s="8" t="s">
        <v>7700</v>
      </c>
      <c r="L66" s="8" t="s">
        <v>7700</v>
      </c>
      <c r="M66" s="8" t="s">
        <v>8600</v>
      </c>
      <c r="N66" s="8" t="s">
        <v>5851</v>
      </c>
      <c r="O66" s="9" t="s">
        <v>7700</v>
      </c>
      <c r="P66" s="8"/>
      <c r="Q66" s="8"/>
      <c r="R66" s="9"/>
      <c r="S66" s="9" t="s">
        <v>8634</v>
      </c>
      <c r="T66" s="8"/>
      <c r="U66" s="8" t="s">
        <v>7700</v>
      </c>
      <c r="V66" s="8" t="s">
        <v>7700</v>
      </c>
      <c r="W66" s="8"/>
      <c r="X66" s="8"/>
      <c r="Y66" s="267">
        <v>45075.508668981478</v>
      </c>
      <c r="Z66" s="8"/>
      <c r="AA66" s="8"/>
      <c r="AB66" s="8" t="s">
        <v>5933</v>
      </c>
      <c r="AC66" s="8">
        <v>39861</v>
      </c>
      <c r="AD66" s="8">
        <v>8840</v>
      </c>
      <c r="AE66" s="8" t="s">
        <v>8599</v>
      </c>
      <c r="AF66" s="8" t="s">
        <v>8599</v>
      </c>
      <c r="AG66" s="8" t="s">
        <v>5588</v>
      </c>
      <c r="AH66" s="264"/>
      <c r="AI66" s="264"/>
    </row>
    <row r="67" spans="1:35" x14ac:dyDescent="0.3">
      <c r="A67" s="8"/>
      <c r="B67" s="8" t="s">
        <v>8598</v>
      </c>
      <c r="C67" s="8" t="s">
        <v>5623</v>
      </c>
      <c r="D67" s="8">
        <v>15</v>
      </c>
      <c r="E67" s="8" t="s">
        <v>5934</v>
      </c>
      <c r="F67" s="9" t="s">
        <v>5935</v>
      </c>
      <c r="G67" s="8" t="s">
        <v>5932</v>
      </c>
      <c r="H67" s="8" t="s">
        <v>5628</v>
      </c>
      <c r="I67" s="8" t="s">
        <v>7700</v>
      </c>
      <c r="J67" s="8" t="s">
        <v>7700</v>
      </c>
      <c r="K67" s="8" t="s">
        <v>7700</v>
      </c>
      <c r="L67" s="8" t="s">
        <v>7700</v>
      </c>
      <c r="M67" s="8" t="s">
        <v>8600</v>
      </c>
      <c r="N67" s="8" t="s">
        <v>5851</v>
      </c>
      <c r="O67" s="9" t="s">
        <v>7700</v>
      </c>
      <c r="P67" s="8"/>
      <c r="Q67" s="8"/>
      <c r="R67" s="9"/>
      <c r="S67" s="9" t="s">
        <v>8625</v>
      </c>
      <c r="T67" s="8"/>
      <c r="U67" s="8" t="s">
        <v>7700</v>
      </c>
      <c r="V67" s="8" t="s">
        <v>7700</v>
      </c>
      <c r="W67" s="8"/>
      <c r="X67" s="8"/>
      <c r="Y67" s="267">
        <v>45075.508668981478</v>
      </c>
      <c r="Z67" s="8"/>
      <c r="AA67" s="8"/>
      <c r="AB67" s="8" t="s">
        <v>5933</v>
      </c>
      <c r="AC67" s="8">
        <v>39861</v>
      </c>
      <c r="AD67" s="8">
        <v>8850</v>
      </c>
      <c r="AE67" s="8" t="s">
        <v>8599</v>
      </c>
      <c r="AF67" s="8" t="s">
        <v>8599</v>
      </c>
      <c r="AG67" s="8" t="s">
        <v>5588</v>
      </c>
      <c r="AH67" s="264"/>
      <c r="AI67" s="264"/>
    </row>
    <row r="68" spans="1:35" x14ac:dyDescent="0.3">
      <c r="A68" s="8"/>
      <c r="B68" s="8" t="s">
        <v>8598</v>
      </c>
      <c r="C68" s="8" t="s">
        <v>5623</v>
      </c>
      <c r="D68" s="8">
        <v>15</v>
      </c>
      <c r="E68" s="8" t="s">
        <v>5936</v>
      </c>
      <c r="F68" s="9" t="s">
        <v>5937</v>
      </c>
      <c r="G68" s="8" t="s">
        <v>5932</v>
      </c>
      <c r="H68" s="8" t="s">
        <v>5628</v>
      </c>
      <c r="I68" s="8" t="s">
        <v>7700</v>
      </c>
      <c r="J68" s="8" t="s">
        <v>7700</v>
      </c>
      <c r="K68" s="8" t="s">
        <v>7700</v>
      </c>
      <c r="L68" s="8" t="s">
        <v>7700</v>
      </c>
      <c r="M68" s="8" t="s">
        <v>8600</v>
      </c>
      <c r="N68" s="8" t="s">
        <v>5851</v>
      </c>
      <c r="O68" s="9" t="s">
        <v>7700</v>
      </c>
      <c r="P68" s="8"/>
      <c r="Q68" s="8"/>
      <c r="R68" s="9"/>
      <c r="S68" s="9" t="s">
        <v>8625</v>
      </c>
      <c r="T68" s="8"/>
      <c r="U68" s="8" t="s">
        <v>7700</v>
      </c>
      <c r="V68" s="8" t="s">
        <v>7700</v>
      </c>
      <c r="W68" s="8"/>
      <c r="X68" s="8"/>
      <c r="Y68" s="267">
        <v>45075.508668981478</v>
      </c>
      <c r="Z68" s="8"/>
      <c r="AA68" s="8"/>
      <c r="AB68" s="8" t="s">
        <v>5933</v>
      </c>
      <c r="AC68" s="8">
        <v>39861</v>
      </c>
      <c r="AD68" s="8">
        <v>8860</v>
      </c>
      <c r="AE68" s="8" t="s">
        <v>8599</v>
      </c>
      <c r="AF68" s="8" t="s">
        <v>8599</v>
      </c>
      <c r="AG68" s="8" t="s">
        <v>5588</v>
      </c>
      <c r="AH68" s="264"/>
      <c r="AI68" s="264"/>
    </row>
    <row r="69" spans="1:35" x14ac:dyDescent="0.3">
      <c r="A69" s="8"/>
      <c r="B69" s="8" t="s">
        <v>8598</v>
      </c>
      <c r="C69" s="8" t="s">
        <v>5623</v>
      </c>
      <c r="D69" s="8">
        <v>15</v>
      </c>
      <c r="E69" s="8" t="s">
        <v>5938</v>
      </c>
      <c r="F69" s="9" t="s">
        <v>5939</v>
      </c>
      <c r="G69" s="8" t="s">
        <v>5932</v>
      </c>
      <c r="H69" s="8" t="s">
        <v>5628</v>
      </c>
      <c r="I69" s="8" t="s">
        <v>7700</v>
      </c>
      <c r="J69" s="8" t="s">
        <v>7700</v>
      </c>
      <c r="K69" s="8" t="s">
        <v>7700</v>
      </c>
      <c r="L69" s="8" t="s">
        <v>7700</v>
      </c>
      <c r="M69" s="8" t="s">
        <v>8600</v>
      </c>
      <c r="N69" s="8" t="s">
        <v>5851</v>
      </c>
      <c r="O69" s="9" t="s">
        <v>7700</v>
      </c>
      <c r="P69" s="8"/>
      <c r="Q69" s="8"/>
      <c r="R69" s="9"/>
      <c r="S69" s="9" t="s">
        <v>8625</v>
      </c>
      <c r="T69" s="8"/>
      <c r="U69" s="8" t="s">
        <v>7700</v>
      </c>
      <c r="V69" s="8" t="s">
        <v>7700</v>
      </c>
      <c r="W69" s="8"/>
      <c r="X69" s="8"/>
      <c r="Y69" s="267">
        <v>45075.508668981478</v>
      </c>
      <c r="Z69" s="8"/>
      <c r="AA69" s="8"/>
      <c r="AB69" s="8" t="s">
        <v>5933</v>
      </c>
      <c r="AC69" s="8">
        <v>39861</v>
      </c>
      <c r="AD69" s="8">
        <v>8870</v>
      </c>
      <c r="AE69" s="8" t="s">
        <v>8599</v>
      </c>
      <c r="AF69" s="8" t="s">
        <v>8599</v>
      </c>
      <c r="AG69" s="8" t="s">
        <v>5588</v>
      </c>
      <c r="AH69" s="264"/>
      <c r="AI69" s="264"/>
    </row>
    <row r="70" spans="1:35" x14ac:dyDescent="0.3">
      <c r="A70" s="8"/>
      <c r="B70" s="8" t="s">
        <v>8598</v>
      </c>
      <c r="C70" s="8" t="s">
        <v>5623</v>
      </c>
      <c r="D70" s="8">
        <v>15</v>
      </c>
      <c r="E70" s="8" t="s">
        <v>5940</v>
      </c>
      <c r="F70" s="9" t="s">
        <v>5941</v>
      </c>
      <c r="G70" s="8" t="s">
        <v>5932</v>
      </c>
      <c r="H70" s="8" t="s">
        <v>5628</v>
      </c>
      <c r="I70" s="8" t="s">
        <v>7700</v>
      </c>
      <c r="J70" s="8" t="s">
        <v>7700</v>
      </c>
      <c r="K70" s="8" t="s">
        <v>7700</v>
      </c>
      <c r="L70" s="8" t="s">
        <v>7700</v>
      </c>
      <c r="M70" s="8" t="s">
        <v>8600</v>
      </c>
      <c r="N70" s="8" t="s">
        <v>5851</v>
      </c>
      <c r="O70" s="9" t="s">
        <v>7700</v>
      </c>
      <c r="P70" s="8"/>
      <c r="Q70" s="8"/>
      <c r="R70" s="9"/>
      <c r="S70" s="9" t="s">
        <v>8625</v>
      </c>
      <c r="T70" s="8"/>
      <c r="U70" s="8" t="s">
        <v>7700</v>
      </c>
      <c r="V70" s="8" t="s">
        <v>7700</v>
      </c>
      <c r="W70" s="8"/>
      <c r="X70" s="8"/>
      <c r="Y70" s="267">
        <v>45075.508668981478</v>
      </c>
      <c r="Z70" s="8"/>
      <c r="AA70" s="8"/>
      <c r="AB70" s="8" t="s">
        <v>5933</v>
      </c>
      <c r="AC70" s="8">
        <v>39861</v>
      </c>
      <c r="AD70" s="8">
        <v>8880</v>
      </c>
      <c r="AE70" s="8" t="s">
        <v>8599</v>
      </c>
      <c r="AF70" s="8" t="s">
        <v>8599</v>
      </c>
      <c r="AG70" s="8" t="s">
        <v>5588</v>
      </c>
      <c r="AH70" s="264"/>
      <c r="AI70" s="264"/>
    </row>
    <row r="71" spans="1:35" x14ac:dyDescent="0.3">
      <c r="A71" s="8"/>
      <c r="B71" s="8" t="s">
        <v>8598</v>
      </c>
      <c r="C71" s="8" t="s">
        <v>5623</v>
      </c>
      <c r="D71" s="8">
        <v>15</v>
      </c>
      <c r="E71" s="8" t="s">
        <v>5942</v>
      </c>
      <c r="F71" s="9" t="s">
        <v>5943</v>
      </c>
      <c r="G71" s="8" t="s">
        <v>5932</v>
      </c>
      <c r="H71" s="8" t="s">
        <v>5628</v>
      </c>
      <c r="I71" s="8" t="s">
        <v>7700</v>
      </c>
      <c r="J71" s="8" t="s">
        <v>7700</v>
      </c>
      <c r="K71" s="8" t="s">
        <v>7700</v>
      </c>
      <c r="L71" s="8" t="s">
        <v>7700</v>
      </c>
      <c r="M71" s="8" t="s">
        <v>8600</v>
      </c>
      <c r="N71" s="8" t="s">
        <v>5851</v>
      </c>
      <c r="O71" s="9" t="s">
        <v>7700</v>
      </c>
      <c r="P71" s="8"/>
      <c r="Q71" s="8"/>
      <c r="R71" s="9"/>
      <c r="S71" s="9" t="s">
        <v>8625</v>
      </c>
      <c r="T71" s="8"/>
      <c r="U71" s="8" t="s">
        <v>7700</v>
      </c>
      <c r="V71" s="8" t="s">
        <v>7700</v>
      </c>
      <c r="W71" s="8"/>
      <c r="X71" s="8"/>
      <c r="Y71" s="267">
        <v>45075.508668981478</v>
      </c>
      <c r="Z71" s="8"/>
      <c r="AA71" s="8"/>
      <c r="AB71" s="8" t="s">
        <v>5933</v>
      </c>
      <c r="AC71" s="8">
        <v>39861</v>
      </c>
      <c r="AD71" s="8">
        <v>8890</v>
      </c>
      <c r="AE71" s="8" t="s">
        <v>8599</v>
      </c>
      <c r="AF71" s="8" t="s">
        <v>8599</v>
      </c>
      <c r="AG71" s="8" t="s">
        <v>5588</v>
      </c>
      <c r="AH71" s="264"/>
      <c r="AI71" s="264"/>
    </row>
    <row r="72" spans="1:35" x14ac:dyDescent="0.3">
      <c r="A72" s="8"/>
      <c r="B72" s="8" t="s">
        <v>8598</v>
      </c>
      <c r="C72" s="8" t="s">
        <v>5623</v>
      </c>
      <c r="D72" s="8">
        <v>15</v>
      </c>
      <c r="E72" s="8" t="s">
        <v>5944</v>
      </c>
      <c r="F72" s="9" t="s">
        <v>5945</v>
      </c>
      <c r="G72" s="8" t="s">
        <v>5932</v>
      </c>
      <c r="H72" s="8" t="s">
        <v>5628</v>
      </c>
      <c r="I72" s="8" t="s">
        <v>7700</v>
      </c>
      <c r="J72" s="8" t="s">
        <v>7700</v>
      </c>
      <c r="K72" s="8" t="s">
        <v>7700</v>
      </c>
      <c r="L72" s="8" t="s">
        <v>7700</v>
      </c>
      <c r="M72" s="8" t="s">
        <v>8600</v>
      </c>
      <c r="N72" s="8" t="s">
        <v>5851</v>
      </c>
      <c r="O72" s="9" t="s">
        <v>7700</v>
      </c>
      <c r="P72" s="8"/>
      <c r="Q72" s="8"/>
      <c r="R72" s="9"/>
      <c r="S72" s="9" t="s">
        <v>8625</v>
      </c>
      <c r="T72" s="8"/>
      <c r="U72" s="8" t="s">
        <v>7700</v>
      </c>
      <c r="V72" s="8" t="s">
        <v>7700</v>
      </c>
      <c r="W72" s="8"/>
      <c r="X72" s="8"/>
      <c r="Y72" s="267">
        <v>45075.508668981478</v>
      </c>
      <c r="Z72" s="8"/>
      <c r="AA72" s="8"/>
      <c r="AB72" s="8" t="s">
        <v>5933</v>
      </c>
      <c r="AC72" s="8">
        <v>39861</v>
      </c>
      <c r="AD72" s="8">
        <v>8900</v>
      </c>
      <c r="AE72" s="8" t="s">
        <v>8599</v>
      </c>
      <c r="AF72" s="8" t="s">
        <v>8599</v>
      </c>
      <c r="AG72" s="8" t="s">
        <v>5588</v>
      </c>
      <c r="AH72" s="264"/>
      <c r="AI72" s="264"/>
    </row>
    <row r="73" spans="1:35" x14ac:dyDescent="0.3">
      <c r="A73" s="8"/>
      <c r="B73" s="8" t="s">
        <v>8598</v>
      </c>
      <c r="C73" s="8" t="s">
        <v>5623</v>
      </c>
      <c r="D73" s="8">
        <v>15</v>
      </c>
      <c r="E73" s="8" t="s">
        <v>5946</v>
      </c>
      <c r="F73" s="9" t="s">
        <v>5947</v>
      </c>
      <c r="G73" s="8" t="s">
        <v>5932</v>
      </c>
      <c r="H73" s="8" t="s">
        <v>5628</v>
      </c>
      <c r="I73" s="8" t="s">
        <v>7700</v>
      </c>
      <c r="J73" s="8" t="s">
        <v>7700</v>
      </c>
      <c r="K73" s="8" t="s">
        <v>7700</v>
      </c>
      <c r="L73" s="8" t="s">
        <v>7700</v>
      </c>
      <c r="M73" s="8" t="s">
        <v>8600</v>
      </c>
      <c r="N73" s="8" t="s">
        <v>5851</v>
      </c>
      <c r="O73" s="9" t="s">
        <v>7700</v>
      </c>
      <c r="P73" s="8"/>
      <c r="Q73" s="8"/>
      <c r="R73" s="9"/>
      <c r="S73" s="9" t="s">
        <v>8625</v>
      </c>
      <c r="T73" s="8"/>
      <c r="U73" s="8" t="s">
        <v>7700</v>
      </c>
      <c r="V73" s="8" t="s">
        <v>7700</v>
      </c>
      <c r="W73" s="8"/>
      <c r="X73" s="8"/>
      <c r="Y73" s="267">
        <v>45075.508668981478</v>
      </c>
      <c r="Z73" s="8"/>
      <c r="AA73" s="8"/>
      <c r="AB73" s="8" t="s">
        <v>5933</v>
      </c>
      <c r="AC73" s="8">
        <v>39861</v>
      </c>
      <c r="AD73" s="8">
        <v>8910</v>
      </c>
      <c r="AE73" s="8" t="s">
        <v>8599</v>
      </c>
      <c r="AF73" s="8" t="s">
        <v>8599</v>
      </c>
      <c r="AG73" s="8" t="s">
        <v>5588</v>
      </c>
      <c r="AH73" s="264"/>
      <c r="AI73" s="264"/>
    </row>
    <row r="74" spans="1:35" x14ac:dyDescent="0.3">
      <c r="A74" s="8"/>
      <c r="B74" s="8" t="s">
        <v>8598</v>
      </c>
      <c r="C74" s="8" t="s">
        <v>5623</v>
      </c>
      <c r="D74" s="8">
        <v>15</v>
      </c>
      <c r="E74" s="8" t="s">
        <v>5948</v>
      </c>
      <c r="F74" s="9" t="s">
        <v>5949</v>
      </c>
      <c r="G74" s="8" t="s">
        <v>5932</v>
      </c>
      <c r="H74" s="8" t="s">
        <v>5628</v>
      </c>
      <c r="I74" s="8" t="s">
        <v>7700</v>
      </c>
      <c r="J74" s="8" t="s">
        <v>7700</v>
      </c>
      <c r="K74" s="8" t="s">
        <v>7700</v>
      </c>
      <c r="L74" s="8" t="s">
        <v>7700</v>
      </c>
      <c r="M74" s="8" t="s">
        <v>8600</v>
      </c>
      <c r="N74" s="8" t="s">
        <v>5851</v>
      </c>
      <c r="O74" s="9" t="s">
        <v>7700</v>
      </c>
      <c r="P74" s="8"/>
      <c r="Q74" s="8"/>
      <c r="R74" s="9"/>
      <c r="S74" s="9" t="s">
        <v>8625</v>
      </c>
      <c r="T74" s="8"/>
      <c r="U74" s="8" t="s">
        <v>7700</v>
      </c>
      <c r="V74" s="8" t="s">
        <v>7700</v>
      </c>
      <c r="W74" s="8"/>
      <c r="X74" s="8"/>
      <c r="Y74" s="267">
        <v>45075.508668981478</v>
      </c>
      <c r="Z74" s="8"/>
      <c r="AA74" s="8"/>
      <c r="AB74" s="8" t="s">
        <v>5933</v>
      </c>
      <c r="AC74" s="8">
        <v>39861</v>
      </c>
      <c r="AD74" s="8">
        <v>8920</v>
      </c>
      <c r="AE74" s="8" t="s">
        <v>8599</v>
      </c>
      <c r="AF74" s="8" t="s">
        <v>8599</v>
      </c>
      <c r="AG74" s="8" t="s">
        <v>5588</v>
      </c>
      <c r="AH74" s="264"/>
      <c r="AI74" s="264"/>
    </row>
    <row r="75" spans="1:35" x14ac:dyDescent="0.3">
      <c r="A75" s="8"/>
      <c r="B75" s="8" t="s">
        <v>8598</v>
      </c>
      <c r="C75" s="8" t="s">
        <v>5623</v>
      </c>
      <c r="D75" s="8">
        <v>15</v>
      </c>
      <c r="E75" s="8" t="s">
        <v>5950</v>
      </c>
      <c r="F75" s="9" t="s">
        <v>5951</v>
      </c>
      <c r="G75" s="8" t="s">
        <v>5932</v>
      </c>
      <c r="H75" s="8" t="s">
        <v>5628</v>
      </c>
      <c r="I75" s="8" t="s">
        <v>7700</v>
      </c>
      <c r="J75" s="8" t="s">
        <v>7700</v>
      </c>
      <c r="K75" s="8" t="s">
        <v>7700</v>
      </c>
      <c r="L75" s="8" t="s">
        <v>7700</v>
      </c>
      <c r="M75" s="8" t="s">
        <v>8600</v>
      </c>
      <c r="N75" s="8" t="s">
        <v>5851</v>
      </c>
      <c r="O75" s="9" t="s">
        <v>7700</v>
      </c>
      <c r="P75" s="8"/>
      <c r="Q75" s="8"/>
      <c r="R75" s="9"/>
      <c r="S75" s="9" t="s">
        <v>8625</v>
      </c>
      <c r="T75" s="8"/>
      <c r="U75" s="8" t="s">
        <v>7700</v>
      </c>
      <c r="V75" s="8" t="s">
        <v>7700</v>
      </c>
      <c r="W75" s="8"/>
      <c r="X75" s="8"/>
      <c r="Y75" s="267">
        <v>45075.508668981478</v>
      </c>
      <c r="Z75" s="8"/>
      <c r="AA75" s="8"/>
      <c r="AB75" s="8" t="s">
        <v>5933</v>
      </c>
      <c r="AC75" s="8">
        <v>39861</v>
      </c>
      <c r="AD75" s="8">
        <v>8930</v>
      </c>
      <c r="AE75" s="8" t="s">
        <v>8599</v>
      </c>
      <c r="AF75" s="8" t="s">
        <v>8599</v>
      </c>
      <c r="AG75" s="8" t="s">
        <v>5588</v>
      </c>
      <c r="AH75" s="264"/>
      <c r="AI75" s="264"/>
    </row>
    <row r="76" spans="1:35" x14ac:dyDescent="0.3">
      <c r="A76" s="8"/>
      <c r="B76" s="8" t="s">
        <v>8598</v>
      </c>
      <c r="C76" s="8" t="s">
        <v>5623</v>
      </c>
      <c r="D76" s="8">
        <v>15</v>
      </c>
      <c r="E76" s="8" t="s">
        <v>5952</v>
      </c>
      <c r="F76" s="9" t="s">
        <v>5953</v>
      </c>
      <c r="G76" s="8" t="s">
        <v>5932</v>
      </c>
      <c r="H76" s="8" t="s">
        <v>5628</v>
      </c>
      <c r="I76" s="8" t="s">
        <v>7700</v>
      </c>
      <c r="J76" s="8" t="s">
        <v>7700</v>
      </c>
      <c r="K76" s="8" t="s">
        <v>7700</v>
      </c>
      <c r="L76" s="8" t="s">
        <v>7700</v>
      </c>
      <c r="M76" s="8" t="s">
        <v>8600</v>
      </c>
      <c r="N76" s="8" t="s">
        <v>5851</v>
      </c>
      <c r="O76" s="9" t="s">
        <v>7700</v>
      </c>
      <c r="P76" s="8"/>
      <c r="Q76" s="8"/>
      <c r="R76" s="9"/>
      <c r="S76" s="9" t="s">
        <v>8625</v>
      </c>
      <c r="T76" s="8"/>
      <c r="U76" s="8" t="s">
        <v>7700</v>
      </c>
      <c r="V76" s="8" t="s">
        <v>7700</v>
      </c>
      <c r="W76" s="8"/>
      <c r="X76" s="8"/>
      <c r="Y76" s="267">
        <v>45075.508668981478</v>
      </c>
      <c r="Z76" s="8"/>
      <c r="AA76" s="8"/>
      <c r="AB76" s="8" t="s">
        <v>5933</v>
      </c>
      <c r="AC76" s="8">
        <v>39861</v>
      </c>
      <c r="AD76" s="8">
        <v>8940</v>
      </c>
      <c r="AE76" s="8" t="s">
        <v>8599</v>
      </c>
      <c r="AF76" s="8" t="s">
        <v>8599</v>
      </c>
      <c r="AG76" s="8" t="s">
        <v>5588</v>
      </c>
      <c r="AH76" s="264"/>
      <c r="AI76" s="264"/>
    </row>
    <row r="77" spans="1:35" ht="26.4" x14ac:dyDescent="0.3">
      <c r="A77" s="8"/>
      <c r="B77" s="8" t="s">
        <v>8598</v>
      </c>
      <c r="C77" s="8" t="s">
        <v>5623</v>
      </c>
      <c r="D77" s="8">
        <v>15</v>
      </c>
      <c r="E77" s="8" t="s">
        <v>5954</v>
      </c>
      <c r="F77" s="9" t="s">
        <v>5955</v>
      </c>
      <c r="G77" s="8" t="s">
        <v>5932</v>
      </c>
      <c r="H77" s="8" t="s">
        <v>5628</v>
      </c>
      <c r="I77" s="8" t="s">
        <v>7700</v>
      </c>
      <c r="J77" s="8" t="s">
        <v>7700</v>
      </c>
      <c r="K77" s="8" t="s">
        <v>7700</v>
      </c>
      <c r="L77" s="8" t="s">
        <v>7700</v>
      </c>
      <c r="M77" s="8" t="s">
        <v>8600</v>
      </c>
      <c r="N77" s="8" t="s">
        <v>5851</v>
      </c>
      <c r="O77" s="9" t="s">
        <v>7700</v>
      </c>
      <c r="P77" s="8"/>
      <c r="Q77" s="8"/>
      <c r="R77" s="9"/>
      <c r="S77" s="9" t="s">
        <v>8625</v>
      </c>
      <c r="T77" s="8"/>
      <c r="U77" s="8" t="s">
        <v>7700</v>
      </c>
      <c r="V77" s="8" t="s">
        <v>7700</v>
      </c>
      <c r="W77" s="8"/>
      <c r="X77" s="8"/>
      <c r="Y77" s="267">
        <v>45075.508668981478</v>
      </c>
      <c r="Z77" s="8"/>
      <c r="AA77" s="8"/>
      <c r="AB77" s="8" t="s">
        <v>5933</v>
      </c>
      <c r="AC77" s="8">
        <v>39861</v>
      </c>
      <c r="AD77" s="8">
        <v>8950</v>
      </c>
      <c r="AE77" s="8" t="s">
        <v>8599</v>
      </c>
      <c r="AF77" s="8" t="s">
        <v>8599</v>
      </c>
      <c r="AG77" s="8" t="s">
        <v>5588</v>
      </c>
      <c r="AH77" s="264"/>
      <c r="AI77" s="264"/>
    </row>
    <row r="78" spans="1:35" x14ac:dyDescent="0.3">
      <c r="A78" s="8"/>
      <c r="B78" s="8" t="s">
        <v>8598</v>
      </c>
      <c r="C78" s="8" t="s">
        <v>5623</v>
      </c>
      <c r="D78" s="8">
        <v>15</v>
      </c>
      <c r="E78" s="8" t="s">
        <v>5956</v>
      </c>
      <c r="F78" s="9" t="s">
        <v>5957</v>
      </c>
      <c r="G78" s="8" t="s">
        <v>5932</v>
      </c>
      <c r="H78" s="8" t="s">
        <v>5628</v>
      </c>
      <c r="I78" s="8" t="s">
        <v>7700</v>
      </c>
      <c r="J78" s="8" t="s">
        <v>7700</v>
      </c>
      <c r="K78" s="8" t="s">
        <v>7700</v>
      </c>
      <c r="L78" s="8" t="s">
        <v>7700</v>
      </c>
      <c r="M78" s="8" t="s">
        <v>8600</v>
      </c>
      <c r="N78" s="8" t="s">
        <v>5851</v>
      </c>
      <c r="O78" s="9" t="s">
        <v>7700</v>
      </c>
      <c r="P78" s="8"/>
      <c r="Q78" s="8"/>
      <c r="R78" s="9"/>
      <c r="S78" s="9" t="s">
        <v>8626</v>
      </c>
      <c r="T78" s="8"/>
      <c r="U78" s="8" t="s">
        <v>7700</v>
      </c>
      <c r="V78" s="8" t="s">
        <v>7700</v>
      </c>
      <c r="W78" s="8"/>
      <c r="X78" s="8"/>
      <c r="Y78" s="267">
        <v>45075.508668981478</v>
      </c>
      <c r="Z78" s="8"/>
      <c r="AA78" s="8"/>
      <c r="AB78" s="8" t="s">
        <v>5933</v>
      </c>
      <c r="AC78" s="8">
        <v>39861</v>
      </c>
      <c r="AD78" s="8">
        <v>8960</v>
      </c>
      <c r="AE78" s="8" t="s">
        <v>8599</v>
      </c>
      <c r="AF78" s="8" t="s">
        <v>8599</v>
      </c>
      <c r="AG78" s="8" t="s">
        <v>5588</v>
      </c>
      <c r="AH78" s="264"/>
      <c r="AI78" s="264"/>
    </row>
    <row r="79" spans="1:35" x14ac:dyDescent="0.3">
      <c r="A79" s="8"/>
      <c r="B79" s="8" t="s">
        <v>8598</v>
      </c>
      <c r="C79" s="8" t="s">
        <v>5623</v>
      </c>
      <c r="D79" s="8">
        <v>15</v>
      </c>
      <c r="E79" s="8" t="s">
        <v>5958</v>
      </c>
      <c r="F79" s="9" t="s">
        <v>5959</v>
      </c>
      <c r="G79" s="8" t="s">
        <v>5932</v>
      </c>
      <c r="H79" s="8" t="s">
        <v>5628</v>
      </c>
      <c r="I79" s="8" t="s">
        <v>7700</v>
      </c>
      <c r="J79" s="8" t="s">
        <v>7700</v>
      </c>
      <c r="K79" s="8" t="s">
        <v>7700</v>
      </c>
      <c r="L79" s="8" t="s">
        <v>7700</v>
      </c>
      <c r="M79" s="8" t="s">
        <v>8600</v>
      </c>
      <c r="N79" s="8" t="s">
        <v>5851</v>
      </c>
      <c r="O79" s="9" t="s">
        <v>7700</v>
      </c>
      <c r="P79" s="8"/>
      <c r="Q79" s="8"/>
      <c r="R79" s="9"/>
      <c r="S79" s="9" t="s">
        <v>8625</v>
      </c>
      <c r="T79" s="8"/>
      <c r="U79" s="8" t="s">
        <v>7700</v>
      </c>
      <c r="V79" s="8" t="s">
        <v>7700</v>
      </c>
      <c r="W79" s="8"/>
      <c r="X79" s="8"/>
      <c r="Y79" s="267">
        <v>45075.508668981478</v>
      </c>
      <c r="Z79" s="8"/>
      <c r="AA79" s="8"/>
      <c r="AB79" s="8" t="s">
        <v>5933</v>
      </c>
      <c r="AC79" s="8">
        <v>39861</v>
      </c>
      <c r="AD79" s="8">
        <v>8970</v>
      </c>
      <c r="AE79" s="8" t="s">
        <v>8599</v>
      </c>
      <c r="AF79" s="8" t="s">
        <v>8599</v>
      </c>
      <c r="AG79" s="8" t="s">
        <v>5588</v>
      </c>
      <c r="AH79" s="264"/>
      <c r="AI79" s="264"/>
    </row>
    <row r="80" spans="1:35" x14ac:dyDescent="0.3">
      <c r="A80" s="8"/>
      <c r="B80" s="8" t="s">
        <v>8598</v>
      </c>
      <c r="C80" s="8" t="s">
        <v>5623</v>
      </c>
      <c r="D80" s="8">
        <v>15</v>
      </c>
      <c r="E80" s="8" t="s">
        <v>5960</v>
      </c>
      <c r="F80" s="9" t="s">
        <v>5961</v>
      </c>
      <c r="G80" s="8" t="s">
        <v>5932</v>
      </c>
      <c r="H80" s="8" t="s">
        <v>5628</v>
      </c>
      <c r="I80" s="8" t="s">
        <v>7700</v>
      </c>
      <c r="J80" s="8" t="s">
        <v>7700</v>
      </c>
      <c r="K80" s="8" t="s">
        <v>7700</v>
      </c>
      <c r="L80" s="8" t="s">
        <v>7700</v>
      </c>
      <c r="M80" s="8" t="s">
        <v>8600</v>
      </c>
      <c r="N80" s="8" t="s">
        <v>5851</v>
      </c>
      <c r="O80" s="9" t="s">
        <v>7700</v>
      </c>
      <c r="P80" s="8"/>
      <c r="Q80" s="8"/>
      <c r="R80" s="9"/>
      <c r="S80" s="9" t="s">
        <v>8625</v>
      </c>
      <c r="T80" s="8"/>
      <c r="U80" s="8" t="s">
        <v>7700</v>
      </c>
      <c r="V80" s="8" t="s">
        <v>7700</v>
      </c>
      <c r="W80" s="8"/>
      <c r="X80" s="8"/>
      <c r="Y80" s="267">
        <v>45075.508668981478</v>
      </c>
      <c r="Z80" s="8"/>
      <c r="AA80" s="8"/>
      <c r="AB80" s="8" t="s">
        <v>5933</v>
      </c>
      <c r="AC80" s="8">
        <v>39861</v>
      </c>
      <c r="AD80" s="8">
        <v>8980</v>
      </c>
      <c r="AE80" s="8" t="s">
        <v>8599</v>
      </c>
      <c r="AF80" s="8" t="s">
        <v>8599</v>
      </c>
      <c r="AG80" s="8" t="s">
        <v>5588</v>
      </c>
      <c r="AH80" s="264"/>
      <c r="AI80" s="264"/>
    </row>
    <row r="81" spans="1:35" x14ac:dyDescent="0.3">
      <c r="A81" s="8"/>
      <c r="B81" s="8" t="s">
        <v>8598</v>
      </c>
      <c r="C81" s="8" t="s">
        <v>5623</v>
      </c>
      <c r="D81" s="8">
        <v>15</v>
      </c>
      <c r="E81" s="8" t="s">
        <v>5962</v>
      </c>
      <c r="F81" s="9" t="s">
        <v>5963</v>
      </c>
      <c r="G81" s="8" t="s">
        <v>5932</v>
      </c>
      <c r="H81" s="8" t="s">
        <v>5628</v>
      </c>
      <c r="I81" s="8" t="s">
        <v>7700</v>
      </c>
      <c r="J81" s="8" t="s">
        <v>7700</v>
      </c>
      <c r="K81" s="8" t="s">
        <v>7700</v>
      </c>
      <c r="L81" s="8" t="s">
        <v>7700</v>
      </c>
      <c r="M81" s="8" t="s">
        <v>8600</v>
      </c>
      <c r="N81" s="8" t="s">
        <v>5851</v>
      </c>
      <c r="O81" s="9" t="s">
        <v>7700</v>
      </c>
      <c r="P81" s="8"/>
      <c r="Q81" s="8"/>
      <c r="R81" s="9"/>
      <c r="S81" s="9" t="s">
        <v>8625</v>
      </c>
      <c r="T81" s="8"/>
      <c r="U81" s="8" t="s">
        <v>7700</v>
      </c>
      <c r="V81" s="8" t="s">
        <v>7700</v>
      </c>
      <c r="W81" s="8"/>
      <c r="X81" s="8"/>
      <c r="Y81" s="267">
        <v>45075.508668981478</v>
      </c>
      <c r="Z81" s="8"/>
      <c r="AA81" s="8"/>
      <c r="AB81" s="8" t="s">
        <v>5933</v>
      </c>
      <c r="AC81" s="8">
        <v>39861</v>
      </c>
      <c r="AD81" s="8">
        <v>8990</v>
      </c>
      <c r="AE81" s="8" t="s">
        <v>8599</v>
      </c>
      <c r="AF81" s="8" t="s">
        <v>8599</v>
      </c>
      <c r="AG81" s="8" t="s">
        <v>5588</v>
      </c>
      <c r="AH81" s="264"/>
      <c r="AI81" s="264"/>
    </row>
    <row r="82" spans="1:35" x14ac:dyDescent="0.3">
      <c r="A82" s="8"/>
      <c r="B82" s="8" t="s">
        <v>8598</v>
      </c>
      <c r="C82" s="8" t="s">
        <v>5623</v>
      </c>
      <c r="D82" s="8">
        <v>15</v>
      </c>
      <c r="E82" s="8" t="s">
        <v>5964</v>
      </c>
      <c r="F82" s="9" t="s">
        <v>5965</v>
      </c>
      <c r="G82" s="8" t="s">
        <v>5932</v>
      </c>
      <c r="H82" s="8" t="s">
        <v>5628</v>
      </c>
      <c r="I82" s="8" t="s">
        <v>7700</v>
      </c>
      <c r="J82" s="8" t="s">
        <v>7700</v>
      </c>
      <c r="K82" s="8" t="s">
        <v>7700</v>
      </c>
      <c r="L82" s="8" t="s">
        <v>7700</v>
      </c>
      <c r="M82" s="8" t="s">
        <v>8600</v>
      </c>
      <c r="N82" s="8" t="s">
        <v>5851</v>
      </c>
      <c r="O82" s="9" t="s">
        <v>7700</v>
      </c>
      <c r="P82" s="8"/>
      <c r="Q82" s="8"/>
      <c r="R82" s="9"/>
      <c r="S82" s="9" t="s">
        <v>8625</v>
      </c>
      <c r="T82" s="8"/>
      <c r="U82" s="8" t="s">
        <v>7700</v>
      </c>
      <c r="V82" s="8" t="s">
        <v>7700</v>
      </c>
      <c r="W82" s="8"/>
      <c r="X82" s="8"/>
      <c r="Y82" s="267">
        <v>45075.508668981478</v>
      </c>
      <c r="Z82" s="8"/>
      <c r="AA82" s="8"/>
      <c r="AB82" s="8" t="s">
        <v>5933</v>
      </c>
      <c r="AC82" s="8">
        <v>39861</v>
      </c>
      <c r="AD82" s="8">
        <v>9000</v>
      </c>
      <c r="AE82" s="8" t="s">
        <v>8599</v>
      </c>
      <c r="AF82" s="8" t="s">
        <v>8599</v>
      </c>
      <c r="AG82" s="8" t="s">
        <v>5588</v>
      </c>
      <c r="AH82" s="264"/>
      <c r="AI82" s="264"/>
    </row>
    <row r="83" spans="1:35" ht="26.4" x14ac:dyDescent="0.3">
      <c r="A83" s="8"/>
      <c r="B83" s="8" t="s">
        <v>8599</v>
      </c>
      <c r="C83" s="8" t="s">
        <v>5619</v>
      </c>
      <c r="D83" s="8" t="s">
        <v>5839</v>
      </c>
      <c r="E83" s="8" t="s">
        <v>5966</v>
      </c>
      <c r="F83" s="9" t="s">
        <v>5967</v>
      </c>
      <c r="G83" s="8" t="s">
        <v>5932</v>
      </c>
      <c r="H83" s="8" t="s">
        <v>5628</v>
      </c>
      <c r="I83" s="8" t="s">
        <v>7700</v>
      </c>
      <c r="J83" s="8" t="s">
        <v>7700</v>
      </c>
      <c r="K83" s="8" t="s">
        <v>7700</v>
      </c>
      <c r="L83" s="8" t="s">
        <v>7700</v>
      </c>
      <c r="M83" s="8" t="s">
        <v>8600</v>
      </c>
      <c r="N83" s="8" t="s">
        <v>815</v>
      </c>
      <c r="O83" s="9" t="s">
        <v>5840</v>
      </c>
      <c r="P83" s="8"/>
      <c r="Q83" s="8"/>
      <c r="R83" s="9"/>
      <c r="S83" s="9"/>
      <c r="T83" s="8"/>
      <c r="U83" s="8" t="s">
        <v>7700</v>
      </c>
      <c r="V83" s="8" t="s">
        <v>7700</v>
      </c>
      <c r="W83" s="8"/>
      <c r="X83" s="8"/>
      <c r="Y83" s="267">
        <v>45075.546284722222</v>
      </c>
      <c r="Z83" s="267">
        <v>45082.975682870368</v>
      </c>
      <c r="AA83" s="8"/>
      <c r="AB83" s="8" t="s">
        <v>5968</v>
      </c>
      <c r="AC83" s="8">
        <v>51222</v>
      </c>
      <c r="AD83" s="8">
        <v>1100</v>
      </c>
      <c r="AE83" s="8" t="s">
        <v>8599</v>
      </c>
      <c r="AF83" s="8" t="s">
        <v>8598</v>
      </c>
      <c r="AG83" s="8" t="s">
        <v>5588</v>
      </c>
      <c r="AH83" s="264"/>
      <c r="AI83" s="264"/>
    </row>
    <row r="84" spans="1:35" ht="26.4" x14ac:dyDescent="0.3">
      <c r="A84" s="8"/>
      <c r="B84" s="8" t="s">
        <v>8599</v>
      </c>
      <c r="C84" s="8" t="s">
        <v>5619</v>
      </c>
      <c r="D84" s="8" t="s">
        <v>5971</v>
      </c>
      <c r="E84" s="8" t="s">
        <v>5969</v>
      </c>
      <c r="F84" s="9" t="s">
        <v>5970</v>
      </c>
      <c r="G84" s="8" t="s">
        <v>5758</v>
      </c>
      <c r="H84" s="8" t="s">
        <v>5617</v>
      </c>
      <c r="I84" s="8" t="s">
        <v>7700</v>
      </c>
      <c r="J84" s="8" t="s">
        <v>7700</v>
      </c>
      <c r="K84" s="8" t="s">
        <v>7700</v>
      </c>
      <c r="L84" s="8" t="s">
        <v>7700</v>
      </c>
      <c r="M84" s="8" t="s">
        <v>8600</v>
      </c>
      <c r="N84" s="8" t="s">
        <v>815</v>
      </c>
      <c r="O84" s="9" t="s">
        <v>5972</v>
      </c>
      <c r="P84" s="8"/>
      <c r="Q84" s="8"/>
      <c r="R84" s="9"/>
      <c r="S84" s="9"/>
      <c r="T84" s="8"/>
      <c r="U84" s="8" t="s">
        <v>7700</v>
      </c>
      <c r="V84" s="8" t="s">
        <v>7700</v>
      </c>
      <c r="W84" s="8"/>
      <c r="X84" s="8"/>
      <c r="Y84" s="267">
        <v>45075.546284722222</v>
      </c>
      <c r="Z84" s="267">
        <v>45082.975682870368</v>
      </c>
      <c r="AA84" s="8"/>
      <c r="AB84" s="8" t="s">
        <v>5968</v>
      </c>
      <c r="AC84" s="8">
        <v>51222</v>
      </c>
      <c r="AD84" s="8">
        <v>1000</v>
      </c>
      <c r="AE84" s="8" t="s">
        <v>8599</v>
      </c>
      <c r="AF84" s="8" t="s">
        <v>8598</v>
      </c>
      <c r="AG84" s="8"/>
      <c r="AH84" s="264"/>
      <c r="AI84" s="264"/>
    </row>
    <row r="85" spans="1:35" ht="26.4" x14ac:dyDescent="0.3">
      <c r="A85" s="8"/>
      <c r="B85" s="8" t="s">
        <v>8599</v>
      </c>
      <c r="C85" s="8" t="s">
        <v>2454</v>
      </c>
      <c r="D85" s="8" t="s">
        <v>5971</v>
      </c>
      <c r="E85" s="8" t="s">
        <v>5973</v>
      </c>
      <c r="F85" s="9" t="s">
        <v>5974</v>
      </c>
      <c r="G85" s="8" t="s">
        <v>5932</v>
      </c>
      <c r="H85" s="8" t="s">
        <v>5611</v>
      </c>
      <c r="I85" s="8" t="s">
        <v>7700</v>
      </c>
      <c r="J85" s="8" t="s">
        <v>7700</v>
      </c>
      <c r="K85" s="8" t="s">
        <v>7700</v>
      </c>
      <c r="L85" s="8" t="s">
        <v>7700</v>
      </c>
      <c r="M85" s="8" t="s">
        <v>8600</v>
      </c>
      <c r="N85" s="8" t="s">
        <v>815</v>
      </c>
      <c r="O85" s="9" t="s">
        <v>5972</v>
      </c>
      <c r="P85" s="8" t="s">
        <v>5976</v>
      </c>
      <c r="Q85" s="8"/>
      <c r="R85" s="9" t="s">
        <v>5975</v>
      </c>
      <c r="S85" s="9"/>
      <c r="T85" s="8"/>
      <c r="U85" s="8" t="s">
        <v>7700</v>
      </c>
      <c r="V85" s="8" t="s">
        <v>7700</v>
      </c>
      <c r="W85" s="8"/>
      <c r="X85" s="8"/>
      <c r="Y85" s="267">
        <v>45075.546284722222</v>
      </c>
      <c r="Z85" s="267">
        <v>45082.975682870368</v>
      </c>
      <c r="AA85" s="8"/>
      <c r="AB85" s="8" t="s">
        <v>5968</v>
      </c>
      <c r="AC85" s="8">
        <v>51222</v>
      </c>
      <c r="AD85" s="8">
        <v>9000</v>
      </c>
      <c r="AE85" s="8" t="s">
        <v>8599</v>
      </c>
      <c r="AF85" s="8" t="s">
        <v>8598</v>
      </c>
      <c r="AG85" s="8" t="s">
        <v>5593</v>
      </c>
      <c r="AH85" s="264"/>
      <c r="AI85" s="264"/>
    </row>
    <row r="86" spans="1:35" ht="120.6" customHeight="1" x14ac:dyDescent="0.3">
      <c r="A86" s="8"/>
      <c r="B86" s="8" t="s">
        <v>8599</v>
      </c>
      <c r="C86" s="8" t="s">
        <v>5619</v>
      </c>
      <c r="D86" s="8" t="s">
        <v>5971</v>
      </c>
      <c r="E86" s="8" t="s">
        <v>5977</v>
      </c>
      <c r="F86" s="9" t="s">
        <v>5978</v>
      </c>
      <c r="G86" s="8" t="s">
        <v>5932</v>
      </c>
      <c r="H86" s="8" t="s">
        <v>5628</v>
      </c>
      <c r="I86" s="8" t="s">
        <v>7700</v>
      </c>
      <c r="J86" s="8" t="s">
        <v>7700</v>
      </c>
      <c r="K86" s="8" t="s">
        <v>7700</v>
      </c>
      <c r="L86" s="8" t="s">
        <v>7700</v>
      </c>
      <c r="M86" s="8" t="s">
        <v>8600</v>
      </c>
      <c r="N86" s="8" t="s">
        <v>815</v>
      </c>
      <c r="O86" s="9" t="s">
        <v>5972</v>
      </c>
      <c r="P86" s="8"/>
      <c r="Q86" s="8"/>
      <c r="R86" s="9"/>
      <c r="S86" s="9" t="s">
        <v>8635</v>
      </c>
      <c r="T86" s="8"/>
      <c r="U86" s="8" t="s">
        <v>7700</v>
      </c>
      <c r="V86" s="8" t="s">
        <v>7700</v>
      </c>
      <c r="W86" s="8"/>
      <c r="X86" s="8"/>
      <c r="Y86" s="267">
        <v>45075.546284722222</v>
      </c>
      <c r="Z86" s="267">
        <v>45082.975682870368</v>
      </c>
      <c r="AA86" s="8"/>
      <c r="AB86" s="8" t="s">
        <v>5968</v>
      </c>
      <c r="AC86" s="8">
        <v>51222</v>
      </c>
      <c r="AD86" s="8">
        <v>2015</v>
      </c>
      <c r="AE86" s="8" t="s">
        <v>8599</v>
      </c>
      <c r="AF86" s="8" t="s">
        <v>8598</v>
      </c>
      <c r="AG86" s="8" t="s">
        <v>5588</v>
      </c>
      <c r="AH86" s="264"/>
      <c r="AI86" s="264"/>
    </row>
    <row r="87" spans="1:35" x14ac:dyDescent="0.3">
      <c r="A87" s="8"/>
      <c r="B87" s="8" t="s">
        <v>8599</v>
      </c>
      <c r="C87" s="8" t="s">
        <v>5619</v>
      </c>
      <c r="D87" s="8" t="s">
        <v>5971</v>
      </c>
      <c r="E87" s="8" t="s">
        <v>5979</v>
      </c>
      <c r="F87" s="9" t="s">
        <v>5980</v>
      </c>
      <c r="G87" s="8" t="s">
        <v>5981</v>
      </c>
      <c r="H87" s="8" t="s">
        <v>5628</v>
      </c>
      <c r="I87" s="8" t="s">
        <v>7700</v>
      </c>
      <c r="J87" s="8" t="s">
        <v>7700</v>
      </c>
      <c r="K87" s="8" t="s">
        <v>7700</v>
      </c>
      <c r="L87" s="8" t="s">
        <v>7700</v>
      </c>
      <c r="M87" s="8" t="s">
        <v>8600</v>
      </c>
      <c r="N87" s="8" t="s">
        <v>815</v>
      </c>
      <c r="O87" s="9" t="s">
        <v>5972</v>
      </c>
      <c r="P87" s="8"/>
      <c r="Q87" s="8"/>
      <c r="R87" s="9"/>
      <c r="S87" s="9"/>
      <c r="T87" s="8"/>
      <c r="U87" s="8" t="s">
        <v>7700</v>
      </c>
      <c r="V87" s="8" t="s">
        <v>7700</v>
      </c>
      <c r="W87" s="8"/>
      <c r="X87" s="8"/>
      <c r="Y87" s="267">
        <v>45075.649143518516</v>
      </c>
      <c r="Z87" s="267">
        <v>45082.941053240742</v>
      </c>
      <c r="AA87" s="8"/>
      <c r="AB87" s="8" t="s">
        <v>5982</v>
      </c>
      <c r="AC87" s="8">
        <v>82709</v>
      </c>
      <c r="AD87" s="8">
        <v>2000</v>
      </c>
      <c r="AE87" s="8" t="s">
        <v>8599</v>
      </c>
      <c r="AF87" s="8" t="s">
        <v>8598</v>
      </c>
      <c r="AG87" s="8" t="s">
        <v>5588</v>
      </c>
      <c r="AH87" s="264"/>
      <c r="AI87" s="264"/>
    </row>
    <row r="88" spans="1:35" ht="39.6" x14ac:dyDescent="0.3">
      <c r="A88" s="8"/>
      <c r="B88" s="8" t="s">
        <v>8599</v>
      </c>
      <c r="C88" s="8" t="s">
        <v>5619</v>
      </c>
      <c r="D88" s="8" t="s">
        <v>5986</v>
      </c>
      <c r="E88" s="8" t="s">
        <v>5983</v>
      </c>
      <c r="F88" s="9" t="s">
        <v>5984</v>
      </c>
      <c r="G88" s="8" t="s">
        <v>5868</v>
      </c>
      <c r="H88" s="8" t="s">
        <v>5617</v>
      </c>
      <c r="I88" s="8" t="s">
        <v>7700</v>
      </c>
      <c r="J88" s="8" t="s">
        <v>7700</v>
      </c>
      <c r="K88" s="8" t="s">
        <v>7700</v>
      </c>
      <c r="L88" s="8" t="s">
        <v>7700</v>
      </c>
      <c r="M88" s="8" t="s">
        <v>8600</v>
      </c>
      <c r="N88" s="8" t="s">
        <v>815</v>
      </c>
      <c r="O88" s="9" t="s">
        <v>5987</v>
      </c>
      <c r="P88" s="8"/>
      <c r="Q88" s="8"/>
      <c r="R88" s="9"/>
      <c r="S88" s="9"/>
      <c r="T88" s="8"/>
      <c r="U88" s="8" t="s">
        <v>7700</v>
      </c>
      <c r="V88" s="8" t="s">
        <v>7700</v>
      </c>
      <c r="W88" s="8"/>
      <c r="X88" s="8"/>
      <c r="Y88" s="267">
        <v>45075.802939814814</v>
      </c>
      <c r="Z88" s="267">
        <v>45078.641898148147</v>
      </c>
      <c r="AA88" s="8"/>
      <c r="AB88" s="8" t="s">
        <v>5985</v>
      </c>
      <c r="AC88" s="8">
        <v>83737</v>
      </c>
      <c r="AD88" s="8">
        <v>9060</v>
      </c>
      <c r="AE88" s="8" t="s">
        <v>8599</v>
      </c>
      <c r="AF88" s="8" t="s">
        <v>8598</v>
      </c>
      <c r="AG88" s="8"/>
      <c r="AH88" s="264"/>
      <c r="AI88" s="264"/>
    </row>
    <row r="89" spans="1:35" ht="26.4" x14ac:dyDescent="0.3">
      <c r="A89" s="8" t="s">
        <v>5861</v>
      </c>
      <c r="B89" s="8" t="s">
        <v>8599</v>
      </c>
      <c r="C89" s="8" t="s">
        <v>6</v>
      </c>
      <c r="D89" s="8" t="s">
        <v>5986</v>
      </c>
      <c r="E89" s="8" t="s">
        <v>5988</v>
      </c>
      <c r="F89" s="9" t="s">
        <v>5989</v>
      </c>
      <c r="G89" s="8" t="s">
        <v>5990</v>
      </c>
      <c r="H89" s="8" t="s">
        <v>5611</v>
      </c>
      <c r="I89" s="8" t="s">
        <v>7700</v>
      </c>
      <c r="J89" s="8" t="s">
        <v>7700</v>
      </c>
      <c r="K89" s="8" t="s">
        <v>7700</v>
      </c>
      <c r="L89" s="8" t="s">
        <v>7700</v>
      </c>
      <c r="M89" s="8" t="s">
        <v>8600</v>
      </c>
      <c r="N89" s="8" t="s">
        <v>815</v>
      </c>
      <c r="O89" s="9" t="s">
        <v>5987</v>
      </c>
      <c r="P89" s="8"/>
      <c r="Q89" s="8"/>
      <c r="R89" s="9"/>
      <c r="S89" s="9"/>
      <c r="T89" s="8"/>
      <c r="U89" s="8" t="s">
        <v>7700</v>
      </c>
      <c r="V89" s="8" t="s">
        <v>7700</v>
      </c>
      <c r="W89" s="8"/>
      <c r="X89" s="8"/>
      <c r="Y89" s="267">
        <v>45075.804236111115</v>
      </c>
      <c r="Z89" s="267">
        <v>45078.641898148147</v>
      </c>
      <c r="AA89" s="8"/>
      <c r="AB89" s="8" t="s">
        <v>5985</v>
      </c>
      <c r="AC89" s="8">
        <v>83737</v>
      </c>
      <c r="AD89" s="8">
        <v>9070</v>
      </c>
      <c r="AE89" s="8" t="s">
        <v>8599</v>
      </c>
      <c r="AF89" s="8" t="s">
        <v>8598</v>
      </c>
      <c r="AG89" s="8" t="s">
        <v>5593</v>
      </c>
      <c r="AH89" s="264"/>
      <c r="AI89" s="264"/>
    </row>
    <row r="90" spans="1:35" ht="39.6" x14ac:dyDescent="0.3">
      <c r="A90" s="8"/>
      <c r="B90" s="8" t="s">
        <v>8599</v>
      </c>
      <c r="C90" s="8" t="s">
        <v>5619</v>
      </c>
      <c r="D90" s="8" t="s">
        <v>5994</v>
      </c>
      <c r="E90" s="8" t="s">
        <v>5991</v>
      </c>
      <c r="F90" s="9" t="s">
        <v>5992</v>
      </c>
      <c r="G90" s="8" t="s">
        <v>5758</v>
      </c>
      <c r="H90" s="8" t="s">
        <v>5617</v>
      </c>
      <c r="I90" s="8" t="s">
        <v>7700</v>
      </c>
      <c r="J90" s="8" t="s">
        <v>7700</v>
      </c>
      <c r="K90" s="8" t="s">
        <v>7700</v>
      </c>
      <c r="L90" s="8" t="s">
        <v>7700</v>
      </c>
      <c r="M90" s="8" t="s">
        <v>8600</v>
      </c>
      <c r="N90" s="8" t="s">
        <v>815</v>
      </c>
      <c r="O90" s="9" t="s">
        <v>5995</v>
      </c>
      <c r="P90" s="8"/>
      <c r="Q90" s="8"/>
      <c r="R90" s="9"/>
      <c r="S90" s="9"/>
      <c r="T90" s="8"/>
      <c r="U90" s="8" t="s">
        <v>7700</v>
      </c>
      <c r="V90" s="8" t="s">
        <v>7700</v>
      </c>
      <c r="W90" s="8"/>
      <c r="X90" s="8"/>
      <c r="Y90" s="267">
        <v>45076.173472222225</v>
      </c>
      <c r="Z90" s="267">
        <v>45085.443923611114</v>
      </c>
      <c r="AA90" s="8"/>
      <c r="AB90" s="8" t="s">
        <v>5993</v>
      </c>
      <c r="AC90" s="8">
        <v>74926</v>
      </c>
      <c r="AD90" s="8">
        <v>9080</v>
      </c>
      <c r="AE90" s="8" t="s">
        <v>8599</v>
      </c>
      <c r="AF90" s="8" t="s">
        <v>8598</v>
      </c>
      <c r="AG90" s="8"/>
      <c r="AH90" s="264"/>
      <c r="AI90" s="264"/>
    </row>
    <row r="91" spans="1:35" ht="26.4" x14ac:dyDescent="0.3">
      <c r="A91" s="8"/>
      <c r="B91" s="8" t="s">
        <v>8599</v>
      </c>
      <c r="C91" s="8" t="s">
        <v>5619</v>
      </c>
      <c r="D91" s="8" t="s">
        <v>5971</v>
      </c>
      <c r="E91" s="8" t="s">
        <v>5996</v>
      </c>
      <c r="F91" s="9" t="s">
        <v>5997</v>
      </c>
      <c r="G91" s="8" t="s">
        <v>5998</v>
      </c>
      <c r="H91" s="8" t="s">
        <v>5628</v>
      </c>
      <c r="I91" s="8" t="s">
        <v>7700</v>
      </c>
      <c r="J91" s="8" t="s">
        <v>7700</v>
      </c>
      <c r="K91" s="8" t="s">
        <v>7700</v>
      </c>
      <c r="L91" s="8" t="s">
        <v>7700</v>
      </c>
      <c r="M91" s="8" t="s">
        <v>8600</v>
      </c>
      <c r="N91" s="8" t="s">
        <v>815</v>
      </c>
      <c r="O91" s="9" t="s">
        <v>5972</v>
      </c>
      <c r="P91" s="8"/>
      <c r="Q91" s="8"/>
      <c r="R91" s="9"/>
      <c r="S91" s="9"/>
      <c r="T91" s="8"/>
      <c r="U91" s="8" t="s">
        <v>7700</v>
      </c>
      <c r="V91" s="8" t="s">
        <v>7700</v>
      </c>
      <c r="W91" s="8"/>
      <c r="X91" s="8"/>
      <c r="Y91" s="267">
        <v>45076.210185185184</v>
      </c>
      <c r="Z91" s="267">
        <v>45082.941053240742</v>
      </c>
      <c r="AA91" s="8"/>
      <c r="AB91" s="8" t="s">
        <v>5999</v>
      </c>
      <c r="AC91" s="8">
        <v>88598</v>
      </c>
      <c r="AD91" s="8">
        <v>2010</v>
      </c>
      <c r="AE91" s="8" t="s">
        <v>8599</v>
      </c>
      <c r="AF91" s="8" t="s">
        <v>8598</v>
      </c>
      <c r="AG91" s="8" t="s">
        <v>5588</v>
      </c>
      <c r="AH91" s="264"/>
      <c r="AI91" s="264"/>
    </row>
    <row r="92" spans="1:35" ht="26.4" x14ac:dyDescent="0.3">
      <c r="A92" s="8"/>
      <c r="B92" s="8" t="s">
        <v>8599</v>
      </c>
      <c r="C92" s="8" t="s">
        <v>5619</v>
      </c>
      <c r="D92" s="8" t="s">
        <v>6003</v>
      </c>
      <c r="E92" s="8" t="s">
        <v>6000</v>
      </c>
      <c r="F92" s="9" t="s">
        <v>6001</v>
      </c>
      <c r="G92" s="8" t="s">
        <v>5868</v>
      </c>
      <c r="H92" s="8" t="s">
        <v>5617</v>
      </c>
      <c r="I92" s="8" t="s">
        <v>7700</v>
      </c>
      <c r="J92" s="8" t="s">
        <v>7700</v>
      </c>
      <c r="K92" s="8" t="s">
        <v>7700</v>
      </c>
      <c r="L92" s="8" t="s">
        <v>7700</v>
      </c>
      <c r="M92" s="8" t="s">
        <v>8600</v>
      </c>
      <c r="N92" s="8" t="s">
        <v>454</v>
      </c>
      <c r="O92" s="9" t="s">
        <v>6004</v>
      </c>
      <c r="P92" s="8"/>
      <c r="Q92" s="8"/>
      <c r="R92" s="9"/>
      <c r="S92" s="9"/>
      <c r="T92" s="8"/>
      <c r="U92" s="8" t="s">
        <v>7700</v>
      </c>
      <c r="V92" s="8" t="s">
        <v>7700</v>
      </c>
      <c r="W92" s="8"/>
      <c r="X92" s="8"/>
      <c r="Y92" s="267">
        <v>45076.27548611111</v>
      </c>
      <c r="Z92" s="267">
        <v>45076.287175925929</v>
      </c>
      <c r="AA92" s="8"/>
      <c r="AB92" s="8" t="s">
        <v>6002</v>
      </c>
      <c r="AC92" s="8">
        <v>69937</v>
      </c>
      <c r="AD92" s="8">
        <v>9100</v>
      </c>
      <c r="AE92" s="8" t="s">
        <v>8599</v>
      </c>
      <c r="AF92" s="8" t="s">
        <v>8598</v>
      </c>
      <c r="AG92" s="8" t="s">
        <v>5595</v>
      </c>
      <c r="AH92" s="264"/>
      <c r="AI92" s="264"/>
    </row>
    <row r="93" spans="1:35" ht="26.4" x14ac:dyDescent="0.3">
      <c r="A93" s="8"/>
      <c r="B93" s="8" t="s">
        <v>8599</v>
      </c>
      <c r="C93" s="8" t="s">
        <v>5619</v>
      </c>
      <c r="D93" s="8" t="s">
        <v>6007</v>
      </c>
      <c r="E93" s="8" t="s">
        <v>6005</v>
      </c>
      <c r="F93" s="9" t="s">
        <v>6006</v>
      </c>
      <c r="G93" s="8" t="s">
        <v>5868</v>
      </c>
      <c r="H93" s="8" t="s">
        <v>5617</v>
      </c>
      <c r="I93" s="8" t="s">
        <v>7700</v>
      </c>
      <c r="J93" s="8" t="s">
        <v>7700</v>
      </c>
      <c r="K93" s="8" t="s">
        <v>7700</v>
      </c>
      <c r="L93" s="8" t="s">
        <v>7700</v>
      </c>
      <c r="M93" s="8" t="s">
        <v>8600</v>
      </c>
      <c r="N93" s="8" t="s">
        <v>11</v>
      </c>
      <c r="O93" s="9" t="s">
        <v>6008</v>
      </c>
      <c r="P93" s="8"/>
      <c r="Q93" s="8"/>
      <c r="R93" s="9"/>
      <c r="S93" s="9"/>
      <c r="T93" s="8"/>
      <c r="U93" s="8" t="s">
        <v>7700</v>
      </c>
      <c r="V93" s="8" t="s">
        <v>7700</v>
      </c>
      <c r="W93" s="8"/>
      <c r="X93" s="8"/>
      <c r="Y93" s="267">
        <v>45076.27548611111</v>
      </c>
      <c r="Z93" s="267">
        <v>45076.287326388891</v>
      </c>
      <c r="AA93" s="8"/>
      <c r="AB93" s="8" t="s">
        <v>6002</v>
      </c>
      <c r="AC93" s="8">
        <v>69937</v>
      </c>
      <c r="AD93" s="8">
        <v>9110</v>
      </c>
      <c r="AE93" s="8" t="s">
        <v>8599</v>
      </c>
      <c r="AF93" s="8" t="s">
        <v>8598</v>
      </c>
      <c r="AG93" s="8" t="s">
        <v>5595</v>
      </c>
      <c r="AH93" s="264"/>
      <c r="AI93" s="264"/>
    </row>
    <row r="94" spans="1:35" ht="92.4" x14ac:dyDescent="0.3">
      <c r="A94" s="8" t="s">
        <v>5861</v>
      </c>
      <c r="B94" s="8" t="s">
        <v>8599</v>
      </c>
      <c r="C94" s="8" t="s">
        <v>2454</v>
      </c>
      <c r="D94" s="8" t="s">
        <v>5862</v>
      </c>
      <c r="E94" s="8" t="s">
        <v>6009</v>
      </c>
      <c r="F94" s="9" t="s">
        <v>6010</v>
      </c>
      <c r="G94" s="8" t="s">
        <v>5837</v>
      </c>
      <c r="H94" s="8" t="s">
        <v>5609</v>
      </c>
      <c r="I94" s="8" t="s">
        <v>7700</v>
      </c>
      <c r="J94" s="8" t="s">
        <v>7700</v>
      </c>
      <c r="K94" s="8" t="s">
        <v>7700</v>
      </c>
      <c r="L94" s="8" t="s">
        <v>7700</v>
      </c>
      <c r="M94" s="8" t="s">
        <v>8600</v>
      </c>
      <c r="N94" s="8" t="s">
        <v>815</v>
      </c>
      <c r="O94" s="9" t="s">
        <v>7700</v>
      </c>
      <c r="P94" s="8" t="s">
        <v>6011</v>
      </c>
      <c r="Q94" s="8"/>
      <c r="R94" s="9" t="s">
        <v>8636</v>
      </c>
      <c r="S94" s="9" t="s">
        <v>8637</v>
      </c>
      <c r="T94" s="8"/>
      <c r="U94" s="8" t="s">
        <v>7700</v>
      </c>
      <c r="V94" s="8" t="s">
        <v>7700</v>
      </c>
      <c r="W94" s="8"/>
      <c r="X94" s="8"/>
      <c r="Y94" s="267">
        <v>45076.27548611111</v>
      </c>
      <c r="Z94" s="267">
        <v>45076.287488425929</v>
      </c>
      <c r="AA94" s="8"/>
      <c r="AB94" s="8" t="s">
        <v>6002</v>
      </c>
      <c r="AC94" s="8">
        <v>69937</v>
      </c>
      <c r="AD94" s="8">
        <v>9120</v>
      </c>
      <c r="AE94" s="8" t="s">
        <v>8599</v>
      </c>
      <c r="AF94" s="8" t="s">
        <v>8598</v>
      </c>
      <c r="AG94" s="8" t="s">
        <v>5593</v>
      </c>
      <c r="AH94" s="264"/>
      <c r="AI94" s="264"/>
    </row>
    <row r="95" spans="1:35" ht="26.4" x14ac:dyDescent="0.3">
      <c r="A95" s="8"/>
      <c r="B95" s="8" t="s">
        <v>8599</v>
      </c>
      <c r="C95" s="8" t="s">
        <v>5619</v>
      </c>
      <c r="D95" s="8" t="s">
        <v>5903</v>
      </c>
      <c r="E95" s="8" t="s">
        <v>6012</v>
      </c>
      <c r="F95" s="9" t="s">
        <v>6013</v>
      </c>
      <c r="G95" s="8" t="s">
        <v>5740</v>
      </c>
      <c r="H95" s="8" t="s">
        <v>5617</v>
      </c>
      <c r="I95" s="8" t="s">
        <v>7700</v>
      </c>
      <c r="J95" s="8" t="s">
        <v>7700</v>
      </c>
      <c r="K95" s="8" t="s">
        <v>7700</v>
      </c>
      <c r="L95" s="8" t="s">
        <v>7700</v>
      </c>
      <c r="M95" s="8" t="s">
        <v>8600</v>
      </c>
      <c r="N95" s="8" t="s">
        <v>815</v>
      </c>
      <c r="O95" s="9" t="s">
        <v>5906</v>
      </c>
      <c r="P95" s="8"/>
      <c r="Q95" s="8" t="s">
        <v>6014</v>
      </c>
      <c r="R95" s="9"/>
      <c r="S95" s="9"/>
      <c r="T95" s="8"/>
      <c r="U95" s="8" t="s">
        <v>7700</v>
      </c>
      <c r="V95" s="8" t="s">
        <v>7700</v>
      </c>
      <c r="W95" s="8"/>
      <c r="X95" s="8"/>
      <c r="Y95" s="267">
        <v>45076.31449074074</v>
      </c>
      <c r="Z95" s="267">
        <v>45082.941053240742</v>
      </c>
      <c r="AA95" s="8"/>
      <c r="AB95" s="8" t="s">
        <v>5901</v>
      </c>
      <c r="AC95" s="8">
        <v>21633</v>
      </c>
      <c r="AD95" s="8">
        <v>1000</v>
      </c>
      <c r="AE95" s="8" t="s">
        <v>8599</v>
      </c>
      <c r="AF95" s="8" t="s">
        <v>8598</v>
      </c>
      <c r="AG95" s="8" t="s">
        <v>5593</v>
      </c>
      <c r="AH95" s="264"/>
      <c r="AI95" s="264"/>
    </row>
    <row r="96" spans="1:35" ht="26.4" x14ac:dyDescent="0.3">
      <c r="A96" s="8"/>
      <c r="B96" s="8" t="s">
        <v>8599</v>
      </c>
      <c r="C96" s="8" t="s">
        <v>5619</v>
      </c>
      <c r="D96" s="8" t="s">
        <v>6018</v>
      </c>
      <c r="E96" s="8" t="s">
        <v>6015</v>
      </c>
      <c r="F96" s="9" t="s">
        <v>6016</v>
      </c>
      <c r="G96" s="8" t="s">
        <v>5758</v>
      </c>
      <c r="H96" s="8" t="s">
        <v>5617</v>
      </c>
      <c r="I96" s="8" t="s">
        <v>7700</v>
      </c>
      <c r="J96" s="8" t="s">
        <v>7700</v>
      </c>
      <c r="K96" s="8" t="s">
        <v>7700</v>
      </c>
      <c r="L96" s="8" t="s">
        <v>7700</v>
      </c>
      <c r="M96" s="8" t="s">
        <v>8600</v>
      </c>
      <c r="N96" s="8" t="s">
        <v>815</v>
      </c>
      <c r="O96" s="9" t="s">
        <v>6019</v>
      </c>
      <c r="P96" s="8"/>
      <c r="Q96" s="8"/>
      <c r="R96" s="9"/>
      <c r="S96" s="9" t="s">
        <v>8638</v>
      </c>
      <c r="T96" s="8"/>
      <c r="U96" s="8" t="s">
        <v>7700</v>
      </c>
      <c r="V96" s="8" t="s">
        <v>7700</v>
      </c>
      <c r="W96" s="8"/>
      <c r="X96" s="8"/>
      <c r="Y96" s="267">
        <v>45076.329340277778</v>
      </c>
      <c r="Z96" s="267">
        <v>45082.941053240742</v>
      </c>
      <c r="AA96" s="8"/>
      <c r="AB96" s="8" t="s">
        <v>6017</v>
      </c>
      <c r="AC96" s="8">
        <v>44044</v>
      </c>
      <c r="AD96" s="8">
        <v>9140</v>
      </c>
      <c r="AE96" s="8" t="s">
        <v>8599</v>
      </c>
      <c r="AF96" s="8" t="s">
        <v>8598</v>
      </c>
      <c r="AG96" s="8"/>
      <c r="AH96" s="264"/>
      <c r="AI96" s="264"/>
    </row>
    <row r="97" spans="1:35" ht="39.6" x14ac:dyDescent="0.3">
      <c r="A97" s="8"/>
      <c r="B97" s="8" t="s">
        <v>8599</v>
      </c>
      <c r="C97" s="8" t="s">
        <v>5619</v>
      </c>
      <c r="D97" s="8" t="s">
        <v>6023</v>
      </c>
      <c r="E97" s="8" t="s">
        <v>6020</v>
      </c>
      <c r="F97" s="9" t="s">
        <v>6021</v>
      </c>
      <c r="G97" s="8" t="s">
        <v>5868</v>
      </c>
      <c r="H97" s="8" t="s">
        <v>5617</v>
      </c>
      <c r="I97" s="8" t="s">
        <v>7700</v>
      </c>
      <c r="J97" s="8" t="s">
        <v>7700</v>
      </c>
      <c r="K97" s="8" t="s">
        <v>7700</v>
      </c>
      <c r="L97" s="8" t="s">
        <v>7700</v>
      </c>
      <c r="M97" s="8" t="s">
        <v>8600</v>
      </c>
      <c r="N97" s="8" t="s">
        <v>454</v>
      </c>
      <c r="O97" s="9" t="s">
        <v>6024</v>
      </c>
      <c r="P97" s="8"/>
      <c r="Q97" s="8"/>
      <c r="R97" s="9"/>
      <c r="S97" s="9" t="s">
        <v>8627</v>
      </c>
      <c r="T97" s="8"/>
      <c r="U97" s="8" t="s">
        <v>7700</v>
      </c>
      <c r="V97" s="8" t="s">
        <v>7700</v>
      </c>
      <c r="W97" s="8"/>
      <c r="X97" s="8"/>
      <c r="Y97" s="267">
        <v>45076.392384259256</v>
      </c>
      <c r="Z97" s="267">
        <v>45081.986041666663</v>
      </c>
      <c r="AA97" s="8"/>
      <c r="AB97" s="8" t="s">
        <v>6022</v>
      </c>
      <c r="AC97" s="8">
        <v>78339</v>
      </c>
      <c r="AD97" s="8">
        <v>9150</v>
      </c>
      <c r="AE97" s="8" t="s">
        <v>8599</v>
      </c>
      <c r="AF97" s="8" t="s">
        <v>8598</v>
      </c>
      <c r="AG97" s="8"/>
      <c r="AH97" s="264"/>
      <c r="AI97" s="264"/>
    </row>
    <row r="98" spans="1:35" ht="39.6" x14ac:dyDescent="0.3">
      <c r="A98" s="8"/>
      <c r="B98" s="8" t="s">
        <v>8599</v>
      </c>
      <c r="C98" s="8" t="s">
        <v>5619</v>
      </c>
      <c r="D98" s="8" t="s">
        <v>6027</v>
      </c>
      <c r="E98" s="8" t="s">
        <v>6025</v>
      </c>
      <c r="F98" s="9" t="s">
        <v>6026</v>
      </c>
      <c r="G98" s="8" t="s">
        <v>5868</v>
      </c>
      <c r="H98" s="8" t="s">
        <v>5617</v>
      </c>
      <c r="I98" s="8" t="s">
        <v>7700</v>
      </c>
      <c r="J98" s="8" t="s">
        <v>7700</v>
      </c>
      <c r="K98" s="8" t="s">
        <v>7700</v>
      </c>
      <c r="L98" s="8" t="s">
        <v>7700</v>
      </c>
      <c r="M98" s="8" t="s">
        <v>8600</v>
      </c>
      <c r="N98" s="8" t="s">
        <v>11</v>
      </c>
      <c r="O98" s="9" t="s">
        <v>6028</v>
      </c>
      <c r="P98" s="8"/>
      <c r="Q98" s="8"/>
      <c r="R98" s="9"/>
      <c r="S98" s="9"/>
      <c r="T98" s="8"/>
      <c r="U98" s="8" t="s">
        <v>7700</v>
      </c>
      <c r="V98" s="8" t="s">
        <v>7700</v>
      </c>
      <c r="W98" s="8"/>
      <c r="X98" s="8"/>
      <c r="Y98" s="267">
        <v>45076.395798611113</v>
      </c>
      <c r="Z98" s="267">
        <v>45081.986041666663</v>
      </c>
      <c r="AA98" s="8"/>
      <c r="AB98" s="8" t="s">
        <v>6022</v>
      </c>
      <c r="AC98" s="8">
        <v>78339</v>
      </c>
      <c r="AD98" s="8">
        <v>9160</v>
      </c>
      <c r="AE98" s="8" t="s">
        <v>8599</v>
      </c>
      <c r="AF98" s="8" t="s">
        <v>8598</v>
      </c>
      <c r="AG98" s="8"/>
      <c r="AH98" s="264"/>
      <c r="AI98" s="264"/>
    </row>
    <row r="99" spans="1:35" ht="39.6" x14ac:dyDescent="0.3">
      <c r="A99" s="8"/>
      <c r="B99" s="8" t="s">
        <v>8599</v>
      </c>
      <c r="C99" s="8" t="s">
        <v>6</v>
      </c>
      <c r="D99" s="8" t="s">
        <v>6031</v>
      </c>
      <c r="E99" s="8" t="s">
        <v>3</v>
      </c>
      <c r="F99" s="9" t="s">
        <v>6029</v>
      </c>
      <c r="G99" s="8" t="s">
        <v>5868</v>
      </c>
      <c r="H99" s="8" t="s">
        <v>5604</v>
      </c>
      <c r="I99" s="8" t="s">
        <v>7700</v>
      </c>
      <c r="J99" s="8" t="s">
        <v>7700</v>
      </c>
      <c r="K99" s="8" t="s">
        <v>7700</v>
      </c>
      <c r="L99" s="8" t="s">
        <v>7700</v>
      </c>
      <c r="M99" s="8" t="s">
        <v>8600</v>
      </c>
      <c r="N99" s="8" t="s">
        <v>454</v>
      </c>
      <c r="O99" s="9" t="s">
        <v>6032</v>
      </c>
      <c r="P99" s="8"/>
      <c r="Q99" s="8"/>
      <c r="R99" s="9"/>
      <c r="S99" s="9"/>
      <c r="T99" s="8"/>
      <c r="U99" s="8" t="s">
        <v>7700</v>
      </c>
      <c r="V99" s="8" t="s">
        <v>7700</v>
      </c>
      <c r="W99" s="8"/>
      <c r="X99" s="8"/>
      <c r="Y99" s="267">
        <v>45076.412083333336</v>
      </c>
      <c r="Z99" s="267">
        <v>45085.515439814815</v>
      </c>
      <c r="AA99" s="8"/>
      <c r="AB99" s="8" t="s">
        <v>6030</v>
      </c>
      <c r="AC99" s="8">
        <v>28887</v>
      </c>
      <c r="AD99" s="8">
        <v>9170</v>
      </c>
      <c r="AE99" s="8" t="s">
        <v>8599</v>
      </c>
      <c r="AF99" s="8" t="s">
        <v>8598</v>
      </c>
      <c r="AG99" s="8" t="s">
        <v>5593</v>
      </c>
      <c r="AH99" s="264"/>
      <c r="AI99" s="264"/>
    </row>
    <row r="100" spans="1:35" ht="39.6" x14ac:dyDescent="0.3">
      <c r="A100" s="8"/>
      <c r="B100" s="8" t="s">
        <v>8599</v>
      </c>
      <c r="C100" s="8" t="s">
        <v>6</v>
      </c>
      <c r="D100" s="8" t="s">
        <v>6031</v>
      </c>
      <c r="E100" s="8" t="s">
        <v>76</v>
      </c>
      <c r="F100" s="9" t="s">
        <v>6033</v>
      </c>
      <c r="G100" s="8" t="s">
        <v>5868</v>
      </c>
      <c r="H100" s="8" t="s">
        <v>5604</v>
      </c>
      <c r="I100" s="8" t="s">
        <v>7700</v>
      </c>
      <c r="J100" s="8" t="s">
        <v>7700</v>
      </c>
      <c r="K100" s="8" t="s">
        <v>7700</v>
      </c>
      <c r="L100" s="8" t="s">
        <v>7700</v>
      </c>
      <c r="M100" s="8" t="s">
        <v>8600</v>
      </c>
      <c r="N100" s="8" t="s">
        <v>454</v>
      </c>
      <c r="O100" s="9" t="s">
        <v>6032</v>
      </c>
      <c r="P100" s="8"/>
      <c r="Q100" s="8"/>
      <c r="R100" s="9"/>
      <c r="S100" s="9"/>
      <c r="T100" s="8"/>
      <c r="U100" s="8" t="s">
        <v>7700</v>
      </c>
      <c r="V100" s="8" t="s">
        <v>7700</v>
      </c>
      <c r="W100" s="8"/>
      <c r="X100" s="8"/>
      <c r="Y100" s="267">
        <v>45076.412083333336</v>
      </c>
      <c r="Z100" s="267">
        <v>45085.515439814815</v>
      </c>
      <c r="AA100" s="8"/>
      <c r="AB100" s="8" t="s">
        <v>6030</v>
      </c>
      <c r="AC100" s="8">
        <v>28887</v>
      </c>
      <c r="AD100" s="8">
        <v>9180</v>
      </c>
      <c r="AE100" s="8" t="s">
        <v>8599</v>
      </c>
      <c r="AF100" s="8" t="s">
        <v>8598</v>
      </c>
      <c r="AG100" s="8" t="s">
        <v>5593</v>
      </c>
      <c r="AH100" s="264"/>
      <c r="AI100" s="264"/>
    </row>
    <row r="101" spans="1:35" ht="39.6" x14ac:dyDescent="0.3">
      <c r="A101" s="8"/>
      <c r="B101" s="8" t="s">
        <v>8599</v>
      </c>
      <c r="C101" s="8" t="s">
        <v>6</v>
      </c>
      <c r="D101" s="8" t="s">
        <v>6035</v>
      </c>
      <c r="E101" s="8" t="s">
        <v>173</v>
      </c>
      <c r="F101" s="9" t="s">
        <v>6034</v>
      </c>
      <c r="G101" s="8" t="s">
        <v>5868</v>
      </c>
      <c r="H101" s="8" t="s">
        <v>5604</v>
      </c>
      <c r="I101" s="8" t="s">
        <v>7700</v>
      </c>
      <c r="J101" s="8" t="s">
        <v>7700</v>
      </c>
      <c r="K101" s="8" t="s">
        <v>7700</v>
      </c>
      <c r="L101" s="8" t="s">
        <v>7700</v>
      </c>
      <c r="M101" s="8" t="s">
        <v>8600</v>
      </c>
      <c r="N101" s="8" t="s">
        <v>454</v>
      </c>
      <c r="O101" s="9" t="s">
        <v>6036</v>
      </c>
      <c r="P101" s="8"/>
      <c r="Q101" s="8"/>
      <c r="R101" s="9"/>
      <c r="S101" s="9"/>
      <c r="T101" s="8"/>
      <c r="U101" s="8" t="s">
        <v>7700</v>
      </c>
      <c r="V101" s="8" t="s">
        <v>7700</v>
      </c>
      <c r="W101" s="8"/>
      <c r="X101" s="8"/>
      <c r="Y101" s="267">
        <v>45076.412083333336</v>
      </c>
      <c r="Z101" s="267">
        <v>45085.515439814815</v>
      </c>
      <c r="AA101" s="8"/>
      <c r="AB101" s="8" t="s">
        <v>6030</v>
      </c>
      <c r="AC101" s="8">
        <v>28887</v>
      </c>
      <c r="AD101" s="8">
        <v>12330</v>
      </c>
      <c r="AE101" s="8" t="s">
        <v>8599</v>
      </c>
      <c r="AF101" s="8" t="s">
        <v>8598</v>
      </c>
      <c r="AG101" s="8" t="s">
        <v>5593</v>
      </c>
      <c r="AH101" s="264"/>
      <c r="AI101" s="264"/>
    </row>
    <row r="102" spans="1:35" ht="39.6" x14ac:dyDescent="0.3">
      <c r="A102" s="8"/>
      <c r="B102" s="8" t="s">
        <v>8599</v>
      </c>
      <c r="C102" s="8" t="s">
        <v>6</v>
      </c>
      <c r="D102" s="8" t="s">
        <v>6038</v>
      </c>
      <c r="E102" s="8" t="s">
        <v>189</v>
      </c>
      <c r="F102" s="9" t="s">
        <v>6037</v>
      </c>
      <c r="G102" s="8" t="s">
        <v>5868</v>
      </c>
      <c r="H102" s="8" t="s">
        <v>5604</v>
      </c>
      <c r="I102" s="8" t="s">
        <v>7700</v>
      </c>
      <c r="J102" s="8" t="s">
        <v>7700</v>
      </c>
      <c r="K102" s="8" t="s">
        <v>7700</v>
      </c>
      <c r="L102" s="8" t="s">
        <v>7700</v>
      </c>
      <c r="M102" s="8" t="s">
        <v>8600</v>
      </c>
      <c r="N102" s="8" t="s">
        <v>454</v>
      </c>
      <c r="O102" s="9" t="s">
        <v>6039</v>
      </c>
      <c r="P102" s="8"/>
      <c r="Q102" s="8"/>
      <c r="R102" s="9"/>
      <c r="S102" s="9"/>
      <c r="T102" s="8"/>
      <c r="U102" s="8" t="s">
        <v>7700</v>
      </c>
      <c r="V102" s="8" t="s">
        <v>7700</v>
      </c>
      <c r="W102" s="8"/>
      <c r="X102" s="8"/>
      <c r="Y102" s="267">
        <v>45076.412083333336</v>
      </c>
      <c r="Z102" s="267">
        <v>45085.515439814815</v>
      </c>
      <c r="AA102" s="8"/>
      <c r="AB102" s="8" t="s">
        <v>6030</v>
      </c>
      <c r="AC102" s="8">
        <v>28887</v>
      </c>
      <c r="AD102" s="8">
        <v>12340</v>
      </c>
      <c r="AE102" s="8" t="s">
        <v>8599</v>
      </c>
      <c r="AF102" s="8" t="s">
        <v>8598</v>
      </c>
      <c r="AG102" s="8" t="s">
        <v>5593</v>
      </c>
      <c r="AH102" s="264"/>
      <c r="AI102" s="264"/>
    </row>
    <row r="103" spans="1:35" ht="39.6" x14ac:dyDescent="0.3">
      <c r="A103" s="8"/>
      <c r="B103" s="8" t="s">
        <v>8599</v>
      </c>
      <c r="C103" s="8" t="s">
        <v>6</v>
      </c>
      <c r="D103" s="8" t="s">
        <v>6041</v>
      </c>
      <c r="E103" s="8" t="s">
        <v>218</v>
      </c>
      <c r="F103" s="9" t="s">
        <v>6040</v>
      </c>
      <c r="G103" s="8" t="s">
        <v>5868</v>
      </c>
      <c r="H103" s="8" t="s">
        <v>5604</v>
      </c>
      <c r="I103" s="8" t="s">
        <v>7700</v>
      </c>
      <c r="J103" s="8" t="s">
        <v>7700</v>
      </c>
      <c r="K103" s="8" t="s">
        <v>7700</v>
      </c>
      <c r="L103" s="8" t="s">
        <v>7700</v>
      </c>
      <c r="M103" s="8" t="s">
        <v>8600</v>
      </c>
      <c r="N103" s="8" t="s">
        <v>454</v>
      </c>
      <c r="O103" s="9" t="s">
        <v>6042</v>
      </c>
      <c r="P103" s="8"/>
      <c r="Q103" s="8"/>
      <c r="R103" s="9"/>
      <c r="S103" s="9" t="s">
        <v>8639</v>
      </c>
      <c r="T103" s="8"/>
      <c r="U103" s="8" t="s">
        <v>7700</v>
      </c>
      <c r="V103" s="8" t="s">
        <v>7700</v>
      </c>
      <c r="W103" s="8"/>
      <c r="X103" s="8"/>
      <c r="Y103" s="267">
        <v>45076.412083333336</v>
      </c>
      <c r="Z103" s="267">
        <v>45085.515439814815</v>
      </c>
      <c r="AA103" s="8"/>
      <c r="AB103" s="8" t="s">
        <v>6030</v>
      </c>
      <c r="AC103" s="8">
        <v>28887</v>
      </c>
      <c r="AD103" s="8">
        <v>13230</v>
      </c>
      <c r="AE103" s="8" t="s">
        <v>8599</v>
      </c>
      <c r="AF103" s="8" t="s">
        <v>8598</v>
      </c>
      <c r="AG103" s="8" t="s">
        <v>5593</v>
      </c>
      <c r="AH103" s="264"/>
      <c r="AI103" s="264"/>
    </row>
    <row r="104" spans="1:35" ht="52.8" x14ac:dyDescent="0.3">
      <c r="A104" s="8"/>
      <c r="B104" s="8" t="s">
        <v>8599</v>
      </c>
      <c r="C104" s="8" t="s">
        <v>6</v>
      </c>
      <c r="D104" s="8" t="s">
        <v>6044</v>
      </c>
      <c r="E104" s="8" t="s">
        <v>244</v>
      </c>
      <c r="F104" s="9" t="s">
        <v>6043</v>
      </c>
      <c r="G104" s="8" t="s">
        <v>5868</v>
      </c>
      <c r="H104" s="8" t="s">
        <v>5604</v>
      </c>
      <c r="I104" s="8" t="s">
        <v>7700</v>
      </c>
      <c r="J104" s="8" t="s">
        <v>7700</v>
      </c>
      <c r="K104" s="8" t="s">
        <v>7700</v>
      </c>
      <c r="L104" s="8" t="s">
        <v>7700</v>
      </c>
      <c r="M104" s="8" t="s">
        <v>8600</v>
      </c>
      <c r="N104" s="8" t="s">
        <v>454</v>
      </c>
      <c r="O104" s="9" t="s">
        <v>6045</v>
      </c>
      <c r="P104" s="8"/>
      <c r="Q104" s="8"/>
      <c r="R104" s="9"/>
      <c r="S104" s="9"/>
      <c r="T104" s="8"/>
      <c r="U104" s="8" t="s">
        <v>7700</v>
      </c>
      <c r="V104" s="8" t="s">
        <v>7700</v>
      </c>
      <c r="W104" s="8"/>
      <c r="X104" s="8"/>
      <c r="Y104" s="267">
        <v>45076.412083333336</v>
      </c>
      <c r="Z104" s="267">
        <v>45085.515439814815</v>
      </c>
      <c r="AA104" s="8"/>
      <c r="AB104" s="8" t="s">
        <v>6030</v>
      </c>
      <c r="AC104" s="8">
        <v>28887</v>
      </c>
      <c r="AD104" s="8">
        <v>12350</v>
      </c>
      <c r="AE104" s="8" t="s">
        <v>8599</v>
      </c>
      <c r="AF104" s="8" t="s">
        <v>8598</v>
      </c>
      <c r="AG104" s="8" t="s">
        <v>5593</v>
      </c>
      <c r="AH104" s="264"/>
      <c r="AI104" s="264"/>
    </row>
    <row r="105" spans="1:35" ht="26.4" x14ac:dyDescent="0.3">
      <c r="A105" s="8"/>
      <c r="B105" s="8" t="s">
        <v>8599</v>
      </c>
      <c r="C105" s="8" t="s">
        <v>6</v>
      </c>
      <c r="D105" s="8" t="s">
        <v>6047</v>
      </c>
      <c r="E105" s="8" t="s">
        <v>253</v>
      </c>
      <c r="F105" s="9" t="s">
        <v>6046</v>
      </c>
      <c r="G105" s="8" t="s">
        <v>5868</v>
      </c>
      <c r="H105" s="8" t="s">
        <v>5604</v>
      </c>
      <c r="I105" s="8" t="s">
        <v>7700</v>
      </c>
      <c r="J105" s="8" t="s">
        <v>7700</v>
      </c>
      <c r="K105" s="8" t="s">
        <v>7700</v>
      </c>
      <c r="L105" s="8" t="s">
        <v>7700</v>
      </c>
      <c r="M105" s="8" t="s">
        <v>8600</v>
      </c>
      <c r="N105" s="8" t="s">
        <v>454</v>
      </c>
      <c r="O105" s="9" t="s">
        <v>6048</v>
      </c>
      <c r="P105" s="8"/>
      <c r="Q105" s="8"/>
      <c r="R105" s="9"/>
      <c r="S105" s="9"/>
      <c r="T105" s="8"/>
      <c r="U105" s="8" t="s">
        <v>7700</v>
      </c>
      <c r="V105" s="8" t="s">
        <v>7700</v>
      </c>
      <c r="W105" s="8"/>
      <c r="X105" s="8"/>
      <c r="Y105" s="267">
        <v>45076.412083333336</v>
      </c>
      <c r="Z105" s="267">
        <v>45085.515439814815</v>
      </c>
      <c r="AA105" s="8"/>
      <c r="AB105" s="8" t="s">
        <v>6030</v>
      </c>
      <c r="AC105" s="8">
        <v>28887</v>
      </c>
      <c r="AD105" s="8">
        <v>12620</v>
      </c>
      <c r="AE105" s="8" t="s">
        <v>8599</v>
      </c>
      <c r="AF105" s="8" t="s">
        <v>8598</v>
      </c>
      <c r="AG105" s="8" t="s">
        <v>5593</v>
      </c>
      <c r="AH105" s="264"/>
      <c r="AI105" s="264"/>
    </row>
    <row r="106" spans="1:35" ht="39.6" x14ac:dyDescent="0.3">
      <c r="A106" s="8"/>
      <c r="B106" s="8" t="s">
        <v>8599</v>
      </c>
      <c r="C106" s="8" t="s">
        <v>6</v>
      </c>
      <c r="D106" s="8" t="s">
        <v>6003</v>
      </c>
      <c r="E106" s="8" t="s">
        <v>290</v>
      </c>
      <c r="F106" s="9" t="s">
        <v>6049</v>
      </c>
      <c r="G106" s="8" t="s">
        <v>5868</v>
      </c>
      <c r="H106" s="8" t="s">
        <v>5604</v>
      </c>
      <c r="I106" s="8" t="s">
        <v>7700</v>
      </c>
      <c r="J106" s="8" t="s">
        <v>7700</v>
      </c>
      <c r="K106" s="8" t="s">
        <v>7700</v>
      </c>
      <c r="L106" s="8" t="s">
        <v>7700</v>
      </c>
      <c r="M106" s="8" t="s">
        <v>8600</v>
      </c>
      <c r="N106" s="8" t="s">
        <v>454</v>
      </c>
      <c r="O106" s="9" t="s">
        <v>6004</v>
      </c>
      <c r="P106" s="8"/>
      <c r="Q106" s="8"/>
      <c r="R106" s="9"/>
      <c r="S106" s="9"/>
      <c r="T106" s="8"/>
      <c r="U106" s="8" t="s">
        <v>7700</v>
      </c>
      <c r="V106" s="8" t="s">
        <v>7700</v>
      </c>
      <c r="W106" s="8"/>
      <c r="X106" s="8"/>
      <c r="Y106" s="267">
        <v>45076.412083333336</v>
      </c>
      <c r="Z106" s="267">
        <v>45085.515439814815</v>
      </c>
      <c r="AA106" s="8"/>
      <c r="AB106" s="8" t="s">
        <v>6030</v>
      </c>
      <c r="AC106" s="8">
        <v>28887</v>
      </c>
      <c r="AD106" s="8">
        <v>9240</v>
      </c>
      <c r="AE106" s="8" t="s">
        <v>8599</v>
      </c>
      <c r="AF106" s="8" t="s">
        <v>8598</v>
      </c>
      <c r="AG106" s="8" t="s">
        <v>5593</v>
      </c>
      <c r="AH106" s="264"/>
      <c r="AI106" s="264"/>
    </row>
    <row r="107" spans="1:35" ht="39.6" x14ac:dyDescent="0.3">
      <c r="A107" s="8"/>
      <c r="B107" s="8" t="s">
        <v>8599</v>
      </c>
      <c r="C107" s="8" t="s">
        <v>6</v>
      </c>
      <c r="D107" s="8" t="s">
        <v>6051</v>
      </c>
      <c r="E107" s="8" t="s">
        <v>313</v>
      </c>
      <c r="F107" s="9" t="s">
        <v>6050</v>
      </c>
      <c r="G107" s="8" t="s">
        <v>5868</v>
      </c>
      <c r="H107" s="8" t="s">
        <v>5604</v>
      </c>
      <c r="I107" s="8" t="s">
        <v>7700</v>
      </c>
      <c r="J107" s="8" t="s">
        <v>7700</v>
      </c>
      <c r="K107" s="8" t="s">
        <v>7700</v>
      </c>
      <c r="L107" s="8" t="s">
        <v>7700</v>
      </c>
      <c r="M107" s="8" t="s">
        <v>8600</v>
      </c>
      <c r="N107" s="8" t="s">
        <v>454</v>
      </c>
      <c r="O107" s="9" t="s">
        <v>6052</v>
      </c>
      <c r="P107" s="8"/>
      <c r="Q107" s="8"/>
      <c r="R107" s="9"/>
      <c r="S107" s="9"/>
      <c r="T107" s="8"/>
      <c r="U107" s="8" t="s">
        <v>7700</v>
      </c>
      <c r="V107" s="8" t="s">
        <v>7700</v>
      </c>
      <c r="W107" s="8"/>
      <c r="X107" s="8"/>
      <c r="Y107" s="267">
        <v>45076.412083333336</v>
      </c>
      <c r="Z107" s="267">
        <v>45085.515439814815</v>
      </c>
      <c r="AA107" s="8"/>
      <c r="AB107" s="8" t="s">
        <v>6030</v>
      </c>
      <c r="AC107" s="8">
        <v>28887</v>
      </c>
      <c r="AD107" s="8">
        <v>13250</v>
      </c>
      <c r="AE107" s="8" t="s">
        <v>8599</v>
      </c>
      <c r="AF107" s="8" t="s">
        <v>8598</v>
      </c>
      <c r="AG107" s="8" t="s">
        <v>5593</v>
      </c>
      <c r="AH107" s="264"/>
      <c r="AI107" s="264"/>
    </row>
    <row r="108" spans="1:35" ht="39.6" x14ac:dyDescent="0.3">
      <c r="A108" s="8"/>
      <c r="B108" s="8" t="s">
        <v>8599</v>
      </c>
      <c r="C108" s="8" t="s">
        <v>6</v>
      </c>
      <c r="D108" s="8" t="s">
        <v>6023</v>
      </c>
      <c r="E108" s="8" t="s">
        <v>360</v>
      </c>
      <c r="F108" s="9" t="s">
        <v>6053</v>
      </c>
      <c r="G108" s="8" t="s">
        <v>5868</v>
      </c>
      <c r="H108" s="8" t="s">
        <v>5604</v>
      </c>
      <c r="I108" s="8" t="s">
        <v>7700</v>
      </c>
      <c r="J108" s="8" t="s">
        <v>7700</v>
      </c>
      <c r="K108" s="8" t="s">
        <v>7700</v>
      </c>
      <c r="L108" s="8" t="s">
        <v>7700</v>
      </c>
      <c r="M108" s="8" t="s">
        <v>8600</v>
      </c>
      <c r="N108" s="8" t="s">
        <v>454</v>
      </c>
      <c r="O108" s="9" t="s">
        <v>6024</v>
      </c>
      <c r="P108" s="8"/>
      <c r="Q108" s="8"/>
      <c r="R108" s="9"/>
      <c r="S108" s="9"/>
      <c r="T108" s="8"/>
      <c r="U108" s="8" t="s">
        <v>7700</v>
      </c>
      <c r="V108" s="8" t="s">
        <v>7700</v>
      </c>
      <c r="W108" s="8"/>
      <c r="X108" s="8"/>
      <c r="Y108" s="267">
        <v>45076.412083333336</v>
      </c>
      <c r="Z108" s="267">
        <v>45085.515439814815</v>
      </c>
      <c r="AA108" s="8"/>
      <c r="AB108" s="8" t="s">
        <v>6030</v>
      </c>
      <c r="AC108" s="8">
        <v>28887</v>
      </c>
      <c r="AD108" s="8">
        <v>9260</v>
      </c>
      <c r="AE108" s="8" t="s">
        <v>8599</v>
      </c>
      <c r="AF108" s="8" t="s">
        <v>8598</v>
      </c>
      <c r="AG108" s="8" t="s">
        <v>5593</v>
      </c>
      <c r="AH108" s="264"/>
      <c r="AI108" s="264"/>
    </row>
    <row r="109" spans="1:35" ht="39.6" x14ac:dyDescent="0.3">
      <c r="A109" s="8"/>
      <c r="B109" s="8" t="s">
        <v>8599</v>
      </c>
      <c r="C109" s="8" t="s">
        <v>6</v>
      </c>
      <c r="D109" s="8" t="s">
        <v>6055</v>
      </c>
      <c r="E109" s="8" t="s">
        <v>415</v>
      </c>
      <c r="F109" s="9" t="s">
        <v>6054</v>
      </c>
      <c r="G109" s="8" t="s">
        <v>5868</v>
      </c>
      <c r="H109" s="8" t="s">
        <v>5604</v>
      </c>
      <c r="I109" s="8" t="s">
        <v>7700</v>
      </c>
      <c r="J109" s="8" t="s">
        <v>7700</v>
      </c>
      <c r="K109" s="8" t="s">
        <v>7700</v>
      </c>
      <c r="L109" s="8" t="s">
        <v>7700</v>
      </c>
      <c r="M109" s="8" t="s">
        <v>8600</v>
      </c>
      <c r="N109" s="8" t="s">
        <v>454</v>
      </c>
      <c r="O109" s="9" t="s">
        <v>6056</v>
      </c>
      <c r="P109" s="8"/>
      <c r="Q109" s="8"/>
      <c r="R109" s="9"/>
      <c r="S109" s="9"/>
      <c r="T109" s="8"/>
      <c r="U109" s="8" t="s">
        <v>7700</v>
      </c>
      <c r="V109" s="8" t="s">
        <v>7700</v>
      </c>
      <c r="W109" s="8"/>
      <c r="X109" s="8"/>
      <c r="Y109" s="267">
        <v>45076.412083333336</v>
      </c>
      <c r="Z109" s="267">
        <v>45085.515439814815</v>
      </c>
      <c r="AA109" s="8"/>
      <c r="AB109" s="8" t="s">
        <v>6030</v>
      </c>
      <c r="AC109" s="8">
        <v>28887</v>
      </c>
      <c r="AD109" s="8">
        <v>14080</v>
      </c>
      <c r="AE109" s="8" t="s">
        <v>8599</v>
      </c>
      <c r="AF109" s="8" t="s">
        <v>8598</v>
      </c>
      <c r="AG109" s="8" t="s">
        <v>5593</v>
      </c>
      <c r="AH109" s="264"/>
      <c r="AI109" s="264"/>
    </row>
    <row r="110" spans="1:35" ht="39.6" x14ac:dyDescent="0.3">
      <c r="A110" s="8"/>
      <c r="B110" s="8" t="s">
        <v>8599</v>
      </c>
      <c r="C110" s="8" t="s">
        <v>6</v>
      </c>
      <c r="D110" s="8" t="s">
        <v>5890</v>
      </c>
      <c r="E110" s="8" t="s">
        <v>422</v>
      </c>
      <c r="F110" s="9" t="s">
        <v>6057</v>
      </c>
      <c r="G110" s="8" t="s">
        <v>5868</v>
      </c>
      <c r="H110" s="8" t="s">
        <v>5604</v>
      </c>
      <c r="I110" s="8" t="s">
        <v>7700</v>
      </c>
      <c r="J110" s="8" t="s">
        <v>7700</v>
      </c>
      <c r="K110" s="8" t="s">
        <v>7700</v>
      </c>
      <c r="L110" s="8" t="s">
        <v>7700</v>
      </c>
      <c r="M110" s="8" t="s">
        <v>8600</v>
      </c>
      <c r="N110" s="8" t="s">
        <v>454</v>
      </c>
      <c r="O110" s="9" t="s">
        <v>5892</v>
      </c>
      <c r="P110" s="8"/>
      <c r="Q110" s="8"/>
      <c r="R110" s="9"/>
      <c r="S110" s="9"/>
      <c r="T110" s="8"/>
      <c r="U110" s="8" t="s">
        <v>7700</v>
      </c>
      <c r="V110" s="8" t="s">
        <v>7700</v>
      </c>
      <c r="W110" s="8"/>
      <c r="X110" s="8"/>
      <c r="Y110" s="267">
        <v>45076.412083333336</v>
      </c>
      <c r="Z110" s="267">
        <v>45085.515439814815</v>
      </c>
      <c r="AA110" s="8"/>
      <c r="AB110" s="8" t="s">
        <v>6030</v>
      </c>
      <c r="AC110" s="8">
        <v>28887</v>
      </c>
      <c r="AD110" s="8">
        <v>8790</v>
      </c>
      <c r="AE110" s="8" t="s">
        <v>8599</v>
      </c>
      <c r="AF110" s="8" t="s">
        <v>8598</v>
      </c>
      <c r="AG110" s="8" t="s">
        <v>5593</v>
      </c>
      <c r="AH110" s="264"/>
      <c r="AI110" s="264"/>
    </row>
    <row r="111" spans="1:35" ht="52.8" x14ac:dyDescent="0.3">
      <c r="A111" s="8"/>
      <c r="B111" s="8" t="s">
        <v>8599</v>
      </c>
      <c r="C111" s="8" t="s">
        <v>6</v>
      </c>
      <c r="D111" s="8" t="s">
        <v>6059</v>
      </c>
      <c r="E111" s="8" t="s">
        <v>450</v>
      </c>
      <c r="F111" s="9" t="s">
        <v>6058</v>
      </c>
      <c r="G111" s="8" t="s">
        <v>5868</v>
      </c>
      <c r="H111" s="8" t="s">
        <v>5604</v>
      </c>
      <c r="I111" s="8" t="s">
        <v>7700</v>
      </c>
      <c r="J111" s="8" t="s">
        <v>7700</v>
      </c>
      <c r="K111" s="8" t="s">
        <v>7700</v>
      </c>
      <c r="L111" s="8" t="s">
        <v>7700</v>
      </c>
      <c r="M111" s="8" t="s">
        <v>8600</v>
      </c>
      <c r="N111" s="8" t="s">
        <v>454</v>
      </c>
      <c r="O111" s="9" t="s">
        <v>6060</v>
      </c>
      <c r="P111" s="8"/>
      <c r="Q111" s="8"/>
      <c r="R111" s="9"/>
      <c r="S111" s="9"/>
      <c r="T111" s="8"/>
      <c r="U111" s="8" t="s">
        <v>7700</v>
      </c>
      <c r="V111" s="8" t="s">
        <v>7700</v>
      </c>
      <c r="W111" s="8"/>
      <c r="X111" s="8"/>
      <c r="Y111" s="267">
        <v>45076.412083333336</v>
      </c>
      <c r="Z111" s="267">
        <v>45085.515439814815</v>
      </c>
      <c r="AA111" s="8"/>
      <c r="AB111" s="8" t="s">
        <v>6030</v>
      </c>
      <c r="AC111" s="8">
        <v>28887</v>
      </c>
      <c r="AD111" s="8">
        <v>10110</v>
      </c>
      <c r="AE111" s="8" t="s">
        <v>8599</v>
      </c>
      <c r="AF111" s="8" t="s">
        <v>8598</v>
      </c>
      <c r="AG111" s="8" t="s">
        <v>5593</v>
      </c>
      <c r="AH111" s="264"/>
      <c r="AI111" s="264"/>
    </row>
    <row r="112" spans="1:35" ht="39.6" x14ac:dyDescent="0.3">
      <c r="A112" s="8"/>
      <c r="B112" s="8" t="s">
        <v>8599</v>
      </c>
      <c r="C112" s="8" t="s">
        <v>6</v>
      </c>
      <c r="D112" s="8" t="s">
        <v>6062</v>
      </c>
      <c r="E112" s="8" t="s">
        <v>502</v>
      </c>
      <c r="F112" s="9" t="s">
        <v>6061</v>
      </c>
      <c r="G112" s="8" t="s">
        <v>5868</v>
      </c>
      <c r="H112" s="8" t="s">
        <v>5604</v>
      </c>
      <c r="I112" s="8" t="s">
        <v>7700</v>
      </c>
      <c r="J112" s="8" t="s">
        <v>7700</v>
      </c>
      <c r="K112" s="8" t="s">
        <v>7700</v>
      </c>
      <c r="L112" s="8" t="s">
        <v>7700</v>
      </c>
      <c r="M112" s="8" t="s">
        <v>8600</v>
      </c>
      <c r="N112" s="8" t="s">
        <v>11</v>
      </c>
      <c r="O112" s="9" t="s">
        <v>6063</v>
      </c>
      <c r="P112" s="8"/>
      <c r="Q112" s="8"/>
      <c r="R112" s="9"/>
      <c r="S112" s="9"/>
      <c r="T112" s="8"/>
      <c r="U112" s="8" t="s">
        <v>7700</v>
      </c>
      <c r="V112" s="8" t="s">
        <v>7700</v>
      </c>
      <c r="W112" s="8"/>
      <c r="X112" s="8"/>
      <c r="Y112" s="267">
        <v>45076.412083333336</v>
      </c>
      <c r="Z112" s="267">
        <v>45085.515439814815</v>
      </c>
      <c r="AA112" s="8"/>
      <c r="AB112" s="8" t="s">
        <v>6030</v>
      </c>
      <c r="AC112" s="8">
        <v>28887</v>
      </c>
      <c r="AD112" s="8">
        <v>12380</v>
      </c>
      <c r="AE112" s="8" t="s">
        <v>8599</v>
      </c>
      <c r="AF112" s="8" t="s">
        <v>8598</v>
      </c>
      <c r="AG112" s="8" t="s">
        <v>5593</v>
      </c>
      <c r="AH112" s="264"/>
      <c r="AI112" s="264"/>
    </row>
    <row r="113" spans="1:35" ht="66" x14ac:dyDescent="0.3">
      <c r="A113" s="8"/>
      <c r="B113" s="8" t="s">
        <v>8599</v>
      </c>
      <c r="C113" s="8" t="s">
        <v>6</v>
      </c>
      <c r="D113" s="8" t="s">
        <v>6065</v>
      </c>
      <c r="E113" s="8" t="s">
        <v>545</v>
      </c>
      <c r="F113" s="9" t="s">
        <v>6064</v>
      </c>
      <c r="G113" s="8" t="s">
        <v>5868</v>
      </c>
      <c r="H113" s="8" t="s">
        <v>5604</v>
      </c>
      <c r="I113" s="8" t="s">
        <v>7700</v>
      </c>
      <c r="J113" s="8" t="s">
        <v>7700</v>
      </c>
      <c r="K113" s="8" t="s">
        <v>7700</v>
      </c>
      <c r="L113" s="8" t="s">
        <v>7700</v>
      </c>
      <c r="M113" s="8" t="s">
        <v>8600</v>
      </c>
      <c r="N113" s="8" t="s">
        <v>11</v>
      </c>
      <c r="O113" s="9" t="s">
        <v>6066</v>
      </c>
      <c r="P113" s="8"/>
      <c r="Q113" s="8"/>
      <c r="R113" s="9"/>
      <c r="S113" s="9"/>
      <c r="T113" s="8"/>
      <c r="U113" s="8" t="s">
        <v>7700</v>
      </c>
      <c r="V113" s="8" t="s">
        <v>7700</v>
      </c>
      <c r="W113" s="8"/>
      <c r="X113" s="8"/>
      <c r="Y113" s="267">
        <v>45076.412083333336</v>
      </c>
      <c r="Z113" s="267">
        <v>45085.515439814815</v>
      </c>
      <c r="AA113" s="8"/>
      <c r="AB113" s="8" t="s">
        <v>6030</v>
      </c>
      <c r="AC113" s="8">
        <v>28887</v>
      </c>
      <c r="AD113" s="8">
        <v>12420</v>
      </c>
      <c r="AE113" s="8" t="s">
        <v>8599</v>
      </c>
      <c r="AF113" s="8" t="s">
        <v>8598</v>
      </c>
      <c r="AG113" s="8" t="s">
        <v>5593</v>
      </c>
      <c r="AH113" s="264"/>
      <c r="AI113" s="264"/>
    </row>
    <row r="114" spans="1:35" ht="39.6" x14ac:dyDescent="0.3">
      <c r="A114" s="8"/>
      <c r="B114" s="8" t="s">
        <v>8599</v>
      </c>
      <c r="C114" s="8" t="s">
        <v>6</v>
      </c>
      <c r="D114" s="8" t="s">
        <v>6068</v>
      </c>
      <c r="E114" s="8" t="s">
        <v>552</v>
      </c>
      <c r="F114" s="9" t="s">
        <v>6067</v>
      </c>
      <c r="G114" s="8" t="s">
        <v>5868</v>
      </c>
      <c r="H114" s="8" t="s">
        <v>5604</v>
      </c>
      <c r="I114" s="8" t="s">
        <v>7700</v>
      </c>
      <c r="J114" s="8" t="s">
        <v>7700</v>
      </c>
      <c r="K114" s="8" t="s">
        <v>7700</v>
      </c>
      <c r="L114" s="8" t="s">
        <v>7700</v>
      </c>
      <c r="M114" s="8" t="s">
        <v>8600</v>
      </c>
      <c r="N114" s="8" t="s">
        <v>11</v>
      </c>
      <c r="O114" s="9" t="s">
        <v>6069</v>
      </c>
      <c r="P114" s="8"/>
      <c r="Q114" s="8"/>
      <c r="R114" s="9"/>
      <c r="S114" s="9"/>
      <c r="T114" s="8"/>
      <c r="U114" s="8" t="s">
        <v>7700</v>
      </c>
      <c r="V114" s="8" t="s">
        <v>7700</v>
      </c>
      <c r="W114" s="8"/>
      <c r="X114" s="8"/>
      <c r="Y114" s="267">
        <v>45076.412083333336</v>
      </c>
      <c r="Z114" s="267">
        <v>45085.515439814815</v>
      </c>
      <c r="AA114" s="8"/>
      <c r="AB114" s="8" t="s">
        <v>6030</v>
      </c>
      <c r="AC114" s="8">
        <v>28887</v>
      </c>
      <c r="AD114" s="8">
        <v>12360</v>
      </c>
      <c r="AE114" s="8" t="s">
        <v>8599</v>
      </c>
      <c r="AF114" s="8" t="s">
        <v>8598</v>
      </c>
      <c r="AG114" s="8" t="s">
        <v>5593</v>
      </c>
      <c r="AH114" s="264"/>
      <c r="AI114" s="264"/>
    </row>
    <row r="115" spans="1:35" ht="39.6" x14ac:dyDescent="0.3">
      <c r="A115" s="8"/>
      <c r="B115" s="8" t="s">
        <v>8599</v>
      </c>
      <c r="C115" s="8" t="s">
        <v>6</v>
      </c>
      <c r="D115" s="8" t="s">
        <v>5869</v>
      </c>
      <c r="E115" s="8" t="s">
        <v>610</v>
      </c>
      <c r="F115" s="9" t="s">
        <v>6070</v>
      </c>
      <c r="G115" s="8" t="s">
        <v>5868</v>
      </c>
      <c r="H115" s="8" t="s">
        <v>5604</v>
      </c>
      <c r="I115" s="8" t="s">
        <v>7700</v>
      </c>
      <c r="J115" s="8" t="s">
        <v>7700</v>
      </c>
      <c r="K115" s="8" t="s">
        <v>7700</v>
      </c>
      <c r="L115" s="8" t="s">
        <v>7700</v>
      </c>
      <c r="M115" s="8" t="s">
        <v>8600</v>
      </c>
      <c r="N115" s="8" t="s">
        <v>11</v>
      </c>
      <c r="O115" s="9" t="s">
        <v>5870</v>
      </c>
      <c r="P115" s="8"/>
      <c r="Q115" s="8"/>
      <c r="R115" s="9"/>
      <c r="S115" s="9"/>
      <c r="T115" s="8"/>
      <c r="U115" s="8" t="s">
        <v>7700</v>
      </c>
      <c r="V115" s="8" t="s">
        <v>7700</v>
      </c>
      <c r="W115" s="8"/>
      <c r="X115" s="8"/>
      <c r="Y115" s="267">
        <v>45076.412083333336</v>
      </c>
      <c r="Z115" s="267">
        <v>45085.515439814815</v>
      </c>
      <c r="AA115" s="8"/>
      <c r="AB115" s="8" t="s">
        <v>6030</v>
      </c>
      <c r="AC115" s="8">
        <v>28887</v>
      </c>
      <c r="AD115" s="8">
        <v>8740</v>
      </c>
      <c r="AE115" s="8" t="s">
        <v>8599</v>
      </c>
      <c r="AF115" s="8" t="s">
        <v>8598</v>
      </c>
      <c r="AG115" s="8" t="s">
        <v>5593</v>
      </c>
      <c r="AH115" s="264"/>
      <c r="AI115" s="264"/>
    </row>
    <row r="116" spans="1:35" ht="52.8" x14ac:dyDescent="0.3">
      <c r="A116" s="8"/>
      <c r="B116" s="8" t="s">
        <v>8599</v>
      </c>
      <c r="C116" s="8" t="s">
        <v>6</v>
      </c>
      <c r="D116" s="8" t="s">
        <v>6072</v>
      </c>
      <c r="E116" s="8" t="s">
        <v>617</v>
      </c>
      <c r="F116" s="9" t="s">
        <v>6071</v>
      </c>
      <c r="G116" s="8" t="s">
        <v>5868</v>
      </c>
      <c r="H116" s="8" t="s">
        <v>5604</v>
      </c>
      <c r="I116" s="8" t="s">
        <v>7700</v>
      </c>
      <c r="J116" s="8" t="s">
        <v>7700</v>
      </c>
      <c r="K116" s="8" t="s">
        <v>7700</v>
      </c>
      <c r="L116" s="8" t="s">
        <v>7700</v>
      </c>
      <c r="M116" s="8" t="s">
        <v>8600</v>
      </c>
      <c r="N116" s="8" t="s">
        <v>11</v>
      </c>
      <c r="O116" s="9" t="s">
        <v>6073</v>
      </c>
      <c r="P116" s="8"/>
      <c r="Q116" s="8"/>
      <c r="R116" s="9"/>
      <c r="S116" s="9"/>
      <c r="T116" s="8"/>
      <c r="U116" s="8" t="s">
        <v>7700</v>
      </c>
      <c r="V116" s="8" t="s">
        <v>7700</v>
      </c>
      <c r="W116" s="8"/>
      <c r="X116" s="8"/>
      <c r="Y116" s="267">
        <v>45076.412083333336</v>
      </c>
      <c r="Z116" s="267">
        <v>45085.515439814815</v>
      </c>
      <c r="AA116" s="8"/>
      <c r="AB116" s="8" t="s">
        <v>6030</v>
      </c>
      <c r="AC116" s="8">
        <v>28887</v>
      </c>
      <c r="AD116" s="8">
        <v>11890</v>
      </c>
      <c r="AE116" s="8" t="s">
        <v>8599</v>
      </c>
      <c r="AF116" s="8" t="s">
        <v>8598</v>
      </c>
      <c r="AG116" s="8" t="s">
        <v>5593</v>
      </c>
      <c r="AH116" s="264"/>
      <c r="AI116" s="264"/>
    </row>
    <row r="117" spans="1:35" ht="52.8" x14ac:dyDescent="0.3">
      <c r="A117" s="8"/>
      <c r="B117" s="8" t="s">
        <v>8599</v>
      </c>
      <c r="C117" s="8" t="s">
        <v>6</v>
      </c>
      <c r="D117" s="8" t="s">
        <v>6075</v>
      </c>
      <c r="E117" s="8" t="s">
        <v>645</v>
      </c>
      <c r="F117" s="9" t="s">
        <v>6074</v>
      </c>
      <c r="G117" s="8" t="s">
        <v>5868</v>
      </c>
      <c r="H117" s="8" t="s">
        <v>5604</v>
      </c>
      <c r="I117" s="8" t="s">
        <v>7700</v>
      </c>
      <c r="J117" s="8" t="s">
        <v>7700</v>
      </c>
      <c r="K117" s="8" t="s">
        <v>7700</v>
      </c>
      <c r="L117" s="8" t="s">
        <v>7700</v>
      </c>
      <c r="M117" s="8" t="s">
        <v>8600</v>
      </c>
      <c r="N117" s="8" t="s">
        <v>11</v>
      </c>
      <c r="O117" s="9" t="s">
        <v>6076</v>
      </c>
      <c r="P117" s="8"/>
      <c r="Q117" s="8"/>
      <c r="R117" s="9"/>
      <c r="S117" s="9"/>
      <c r="T117" s="8"/>
      <c r="U117" s="8" t="s">
        <v>7700</v>
      </c>
      <c r="V117" s="8" t="s">
        <v>7700</v>
      </c>
      <c r="W117" s="8"/>
      <c r="X117" s="8"/>
      <c r="Y117" s="267">
        <v>45076.412083333336</v>
      </c>
      <c r="Z117" s="267">
        <v>45085.515439814815</v>
      </c>
      <c r="AA117" s="8"/>
      <c r="AB117" s="8" t="s">
        <v>6030</v>
      </c>
      <c r="AC117" s="8">
        <v>28887</v>
      </c>
      <c r="AD117" s="8">
        <v>12430</v>
      </c>
      <c r="AE117" s="8" t="s">
        <v>8599</v>
      </c>
      <c r="AF117" s="8" t="s">
        <v>8598</v>
      </c>
      <c r="AG117" s="8" t="s">
        <v>5593</v>
      </c>
      <c r="AH117" s="264"/>
      <c r="AI117" s="264"/>
    </row>
    <row r="118" spans="1:35" ht="39.6" x14ac:dyDescent="0.3">
      <c r="A118" s="8"/>
      <c r="B118" s="8" t="s">
        <v>8599</v>
      </c>
      <c r="C118" s="8" t="s">
        <v>6</v>
      </c>
      <c r="D118" s="8" t="s">
        <v>6078</v>
      </c>
      <c r="E118" s="8" t="s">
        <v>655</v>
      </c>
      <c r="F118" s="9" t="s">
        <v>6077</v>
      </c>
      <c r="G118" s="8" t="s">
        <v>5868</v>
      </c>
      <c r="H118" s="8" t="s">
        <v>5604</v>
      </c>
      <c r="I118" s="8" t="s">
        <v>7700</v>
      </c>
      <c r="J118" s="8" t="s">
        <v>7700</v>
      </c>
      <c r="K118" s="8" t="s">
        <v>7700</v>
      </c>
      <c r="L118" s="8" t="s">
        <v>7700</v>
      </c>
      <c r="M118" s="8" t="s">
        <v>8600</v>
      </c>
      <c r="N118" s="8" t="s">
        <v>11</v>
      </c>
      <c r="O118" s="9" t="s">
        <v>6079</v>
      </c>
      <c r="P118" s="8"/>
      <c r="Q118" s="8"/>
      <c r="R118" s="9"/>
      <c r="S118" s="9"/>
      <c r="T118" s="8"/>
      <c r="U118" s="8" t="s">
        <v>7700</v>
      </c>
      <c r="V118" s="8" t="s">
        <v>7700</v>
      </c>
      <c r="W118" s="8"/>
      <c r="X118" s="8"/>
      <c r="Y118" s="267">
        <v>45076.412083333336</v>
      </c>
      <c r="Z118" s="267">
        <v>45085.515439814815</v>
      </c>
      <c r="AA118" s="8"/>
      <c r="AB118" s="8" t="s">
        <v>6030</v>
      </c>
      <c r="AC118" s="8">
        <v>28887</v>
      </c>
      <c r="AD118" s="8">
        <v>12390</v>
      </c>
      <c r="AE118" s="8" t="s">
        <v>8599</v>
      </c>
      <c r="AF118" s="8" t="s">
        <v>8598</v>
      </c>
      <c r="AG118" s="8" t="s">
        <v>5593</v>
      </c>
      <c r="AH118" s="264"/>
      <c r="AI118" s="264"/>
    </row>
    <row r="119" spans="1:35" ht="39.6" x14ac:dyDescent="0.3">
      <c r="A119" s="8"/>
      <c r="B119" s="8" t="s">
        <v>8599</v>
      </c>
      <c r="C119" s="8" t="s">
        <v>6</v>
      </c>
      <c r="D119" s="8" t="s">
        <v>6081</v>
      </c>
      <c r="E119" s="8" t="s">
        <v>668</v>
      </c>
      <c r="F119" s="9" t="s">
        <v>6080</v>
      </c>
      <c r="G119" s="8" t="s">
        <v>5868</v>
      </c>
      <c r="H119" s="8" t="s">
        <v>5604</v>
      </c>
      <c r="I119" s="8" t="s">
        <v>7700</v>
      </c>
      <c r="J119" s="8" t="s">
        <v>7700</v>
      </c>
      <c r="K119" s="8" t="s">
        <v>7700</v>
      </c>
      <c r="L119" s="8" t="s">
        <v>7700</v>
      </c>
      <c r="M119" s="8" t="s">
        <v>8600</v>
      </c>
      <c r="N119" s="8" t="s">
        <v>11</v>
      </c>
      <c r="O119" s="9" t="s">
        <v>6082</v>
      </c>
      <c r="P119" s="8"/>
      <c r="Q119" s="8"/>
      <c r="R119" s="9"/>
      <c r="S119" s="9"/>
      <c r="T119" s="8"/>
      <c r="U119" s="8" t="s">
        <v>7700</v>
      </c>
      <c r="V119" s="8" t="s">
        <v>7700</v>
      </c>
      <c r="W119" s="8"/>
      <c r="X119" s="8"/>
      <c r="Y119" s="267">
        <v>45076.412083333336</v>
      </c>
      <c r="Z119" s="267">
        <v>45085.515439814815</v>
      </c>
      <c r="AA119" s="8"/>
      <c r="AB119" s="8" t="s">
        <v>6030</v>
      </c>
      <c r="AC119" s="8">
        <v>28887</v>
      </c>
      <c r="AD119" s="8">
        <v>11910</v>
      </c>
      <c r="AE119" s="8" t="s">
        <v>8599</v>
      </c>
      <c r="AF119" s="8" t="s">
        <v>8598</v>
      </c>
      <c r="AG119" s="8" t="s">
        <v>5593</v>
      </c>
      <c r="AH119" s="264"/>
      <c r="AI119" s="264"/>
    </row>
    <row r="120" spans="1:35" ht="39.6" x14ac:dyDescent="0.3">
      <c r="A120" s="8"/>
      <c r="B120" s="8" t="s">
        <v>8599</v>
      </c>
      <c r="C120" s="8" t="s">
        <v>6</v>
      </c>
      <c r="D120" s="8" t="s">
        <v>6084</v>
      </c>
      <c r="E120" s="8" t="s">
        <v>699</v>
      </c>
      <c r="F120" s="9" t="s">
        <v>6083</v>
      </c>
      <c r="G120" s="8" t="s">
        <v>5868</v>
      </c>
      <c r="H120" s="8" t="s">
        <v>5604</v>
      </c>
      <c r="I120" s="8" t="s">
        <v>7700</v>
      </c>
      <c r="J120" s="8" t="s">
        <v>7700</v>
      </c>
      <c r="K120" s="8" t="s">
        <v>7700</v>
      </c>
      <c r="L120" s="8" t="s">
        <v>7700</v>
      </c>
      <c r="M120" s="8" t="s">
        <v>8600</v>
      </c>
      <c r="N120" s="8" t="s">
        <v>11</v>
      </c>
      <c r="O120" s="9" t="s">
        <v>6085</v>
      </c>
      <c r="P120" s="8"/>
      <c r="Q120" s="8"/>
      <c r="R120" s="9"/>
      <c r="S120" s="9"/>
      <c r="T120" s="8"/>
      <c r="U120" s="8" t="s">
        <v>7700</v>
      </c>
      <c r="V120" s="8" t="s">
        <v>7700</v>
      </c>
      <c r="W120" s="8"/>
      <c r="X120" s="8"/>
      <c r="Y120" s="267">
        <v>45076.412083333336</v>
      </c>
      <c r="Z120" s="267">
        <v>45085.515439814815</v>
      </c>
      <c r="AA120" s="8"/>
      <c r="AB120" s="8" t="s">
        <v>6030</v>
      </c>
      <c r="AC120" s="8">
        <v>28887</v>
      </c>
      <c r="AD120" s="8">
        <v>13320</v>
      </c>
      <c r="AE120" s="8" t="s">
        <v>8599</v>
      </c>
      <c r="AF120" s="8" t="s">
        <v>8598</v>
      </c>
      <c r="AG120" s="8" t="s">
        <v>5593</v>
      </c>
      <c r="AH120" s="264"/>
      <c r="AI120" s="264"/>
    </row>
    <row r="121" spans="1:35" ht="26.4" x14ac:dyDescent="0.3">
      <c r="A121" s="8"/>
      <c r="B121" s="8" t="s">
        <v>8599</v>
      </c>
      <c r="C121" s="8" t="s">
        <v>6</v>
      </c>
      <c r="D121" s="8" t="s">
        <v>6087</v>
      </c>
      <c r="E121" s="8" t="s">
        <v>704</v>
      </c>
      <c r="F121" s="9" t="s">
        <v>6086</v>
      </c>
      <c r="G121" s="8" t="s">
        <v>5868</v>
      </c>
      <c r="H121" s="8" t="s">
        <v>5604</v>
      </c>
      <c r="I121" s="8" t="s">
        <v>7700</v>
      </c>
      <c r="J121" s="8" t="s">
        <v>7700</v>
      </c>
      <c r="K121" s="8" t="s">
        <v>7700</v>
      </c>
      <c r="L121" s="8" t="s">
        <v>7700</v>
      </c>
      <c r="M121" s="8" t="s">
        <v>8600</v>
      </c>
      <c r="N121" s="8" t="s">
        <v>11</v>
      </c>
      <c r="O121" s="9" t="s">
        <v>6088</v>
      </c>
      <c r="P121" s="8"/>
      <c r="Q121" s="8"/>
      <c r="R121" s="9"/>
      <c r="S121" s="9"/>
      <c r="T121" s="8"/>
      <c r="U121" s="8" t="s">
        <v>7700</v>
      </c>
      <c r="V121" s="8" t="s">
        <v>7700</v>
      </c>
      <c r="W121" s="8"/>
      <c r="X121" s="8"/>
      <c r="Y121" s="267">
        <v>45076.412083333336</v>
      </c>
      <c r="Z121" s="267">
        <v>45085.515439814815</v>
      </c>
      <c r="AA121" s="8"/>
      <c r="AB121" s="8" t="s">
        <v>6030</v>
      </c>
      <c r="AC121" s="8">
        <v>28887</v>
      </c>
      <c r="AD121" s="8">
        <v>11900</v>
      </c>
      <c r="AE121" s="8" t="s">
        <v>8599</v>
      </c>
      <c r="AF121" s="8" t="s">
        <v>8598</v>
      </c>
      <c r="AG121" s="8" t="s">
        <v>5593</v>
      </c>
      <c r="AH121" s="264"/>
      <c r="AI121" s="264"/>
    </row>
    <row r="122" spans="1:35" ht="39.6" x14ac:dyDescent="0.3">
      <c r="A122" s="8"/>
      <c r="B122" s="8" t="s">
        <v>8599</v>
      </c>
      <c r="C122" s="8" t="s">
        <v>6</v>
      </c>
      <c r="D122" s="8" t="s">
        <v>6090</v>
      </c>
      <c r="E122" s="8" t="s">
        <v>750</v>
      </c>
      <c r="F122" s="9" t="s">
        <v>6089</v>
      </c>
      <c r="G122" s="8" t="s">
        <v>5868</v>
      </c>
      <c r="H122" s="8" t="s">
        <v>5604</v>
      </c>
      <c r="I122" s="8" t="s">
        <v>7700</v>
      </c>
      <c r="J122" s="8" t="s">
        <v>7700</v>
      </c>
      <c r="K122" s="8" t="s">
        <v>7700</v>
      </c>
      <c r="L122" s="8" t="s">
        <v>7700</v>
      </c>
      <c r="M122" s="8" t="s">
        <v>8600</v>
      </c>
      <c r="N122" s="8" t="s">
        <v>11</v>
      </c>
      <c r="O122" s="9" t="s">
        <v>6091</v>
      </c>
      <c r="P122" s="8"/>
      <c r="Q122" s="8"/>
      <c r="R122" s="9"/>
      <c r="S122" s="9"/>
      <c r="T122" s="8"/>
      <c r="U122" s="8" t="s">
        <v>7700</v>
      </c>
      <c r="V122" s="8" t="s">
        <v>7700</v>
      </c>
      <c r="W122" s="8"/>
      <c r="X122" s="8"/>
      <c r="Y122" s="267">
        <v>45076.412083333336</v>
      </c>
      <c r="Z122" s="267">
        <v>45085.515439814815</v>
      </c>
      <c r="AA122" s="8"/>
      <c r="AB122" s="8" t="s">
        <v>6030</v>
      </c>
      <c r="AC122" s="8">
        <v>28887</v>
      </c>
      <c r="AD122" s="8">
        <v>10940</v>
      </c>
      <c r="AE122" s="8" t="s">
        <v>8599</v>
      </c>
      <c r="AF122" s="8" t="s">
        <v>8598</v>
      </c>
      <c r="AG122" s="8" t="s">
        <v>5593</v>
      </c>
      <c r="AH122" s="264"/>
      <c r="AI122" s="264"/>
    </row>
    <row r="123" spans="1:35" ht="39.6" x14ac:dyDescent="0.3">
      <c r="A123" s="8"/>
      <c r="B123" s="8" t="s">
        <v>8599</v>
      </c>
      <c r="C123" s="8" t="s">
        <v>6</v>
      </c>
      <c r="D123" s="8" t="s">
        <v>5914</v>
      </c>
      <c r="E123" s="8" t="s">
        <v>808</v>
      </c>
      <c r="F123" s="9" t="s">
        <v>6092</v>
      </c>
      <c r="G123" s="8" t="s">
        <v>5868</v>
      </c>
      <c r="H123" s="8" t="s">
        <v>5604</v>
      </c>
      <c r="I123" s="8" t="s">
        <v>7700</v>
      </c>
      <c r="J123" s="8" t="s">
        <v>7700</v>
      </c>
      <c r="K123" s="8" t="s">
        <v>7700</v>
      </c>
      <c r="L123" s="8" t="s">
        <v>7700</v>
      </c>
      <c r="M123" s="8" t="s">
        <v>8600</v>
      </c>
      <c r="N123" s="8" t="s">
        <v>11</v>
      </c>
      <c r="O123" s="9" t="s">
        <v>5915</v>
      </c>
      <c r="P123" s="8"/>
      <c r="Q123" s="8"/>
      <c r="R123" s="9"/>
      <c r="S123" s="9"/>
      <c r="T123" s="8"/>
      <c r="U123" s="8" t="s">
        <v>7700</v>
      </c>
      <c r="V123" s="8" t="s">
        <v>7700</v>
      </c>
      <c r="W123" s="8"/>
      <c r="X123" s="8"/>
      <c r="Y123" s="267">
        <v>45076.412083333336</v>
      </c>
      <c r="Z123" s="267">
        <v>45085.515439814815</v>
      </c>
      <c r="AA123" s="8"/>
      <c r="AB123" s="8" t="s">
        <v>6030</v>
      </c>
      <c r="AC123" s="8">
        <v>28887</v>
      </c>
      <c r="AD123" s="8">
        <v>9410</v>
      </c>
      <c r="AE123" s="8" t="s">
        <v>8599</v>
      </c>
      <c r="AF123" s="8" t="s">
        <v>8598</v>
      </c>
      <c r="AG123" s="8" t="s">
        <v>5593</v>
      </c>
      <c r="AH123" s="264"/>
      <c r="AI123" s="264"/>
    </row>
    <row r="124" spans="1:35" ht="39.6" x14ac:dyDescent="0.3">
      <c r="A124" s="8"/>
      <c r="B124" s="8" t="s">
        <v>8599</v>
      </c>
      <c r="C124" s="8" t="s">
        <v>6</v>
      </c>
      <c r="D124" s="8" t="s">
        <v>6094</v>
      </c>
      <c r="E124" s="8" t="s">
        <v>849</v>
      </c>
      <c r="F124" s="9" t="s">
        <v>6093</v>
      </c>
      <c r="G124" s="8" t="s">
        <v>5868</v>
      </c>
      <c r="H124" s="8" t="s">
        <v>5604</v>
      </c>
      <c r="I124" s="8" t="s">
        <v>7700</v>
      </c>
      <c r="J124" s="8" t="s">
        <v>7700</v>
      </c>
      <c r="K124" s="8" t="s">
        <v>7700</v>
      </c>
      <c r="L124" s="8" t="s">
        <v>7700</v>
      </c>
      <c r="M124" s="8" t="s">
        <v>8600</v>
      </c>
      <c r="N124" s="8" t="s">
        <v>11</v>
      </c>
      <c r="O124" s="9" t="s">
        <v>6095</v>
      </c>
      <c r="P124" s="8"/>
      <c r="Q124" s="8"/>
      <c r="R124" s="9"/>
      <c r="S124" s="9"/>
      <c r="T124" s="8"/>
      <c r="U124" s="8" t="s">
        <v>7700</v>
      </c>
      <c r="V124" s="8" t="s">
        <v>7700</v>
      </c>
      <c r="W124" s="8"/>
      <c r="X124" s="8"/>
      <c r="Y124" s="267">
        <v>45076.412083333336</v>
      </c>
      <c r="Z124" s="267">
        <v>45085.515439814815</v>
      </c>
      <c r="AA124" s="8"/>
      <c r="AB124" s="8" t="s">
        <v>6030</v>
      </c>
      <c r="AC124" s="8">
        <v>28887</v>
      </c>
      <c r="AD124" s="8">
        <v>12410</v>
      </c>
      <c r="AE124" s="8" t="s">
        <v>8599</v>
      </c>
      <c r="AF124" s="8" t="s">
        <v>8598</v>
      </c>
      <c r="AG124" s="8" t="s">
        <v>5593</v>
      </c>
      <c r="AH124" s="264"/>
      <c r="AI124" s="264"/>
    </row>
    <row r="125" spans="1:35" ht="66" x14ac:dyDescent="0.3">
      <c r="A125" s="8"/>
      <c r="B125" s="8" t="s">
        <v>8599</v>
      </c>
      <c r="C125" s="8" t="s">
        <v>6</v>
      </c>
      <c r="D125" s="8" t="s">
        <v>6097</v>
      </c>
      <c r="E125" s="8" t="s">
        <v>913</v>
      </c>
      <c r="F125" s="9" t="s">
        <v>6096</v>
      </c>
      <c r="G125" s="8" t="s">
        <v>5868</v>
      </c>
      <c r="H125" s="8" t="s">
        <v>5604</v>
      </c>
      <c r="I125" s="8" t="s">
        <v>7700</v>
      </c>
      <c r="J125" s="8" t="s">
        <v>7700</v>
      </c>
      <c r="K125" s="8" t="s">
        <v>7700</v>
      </c>
      <c r="L125" s="8" t="s">
        <v>7700</v>
      </c>
      <c r="M125" s="8" t="s">
        <v>8600</v>
      </c>
      <c r="N125" s="8" t="s">
        <v>11</v>
      </c>
      <c r="O125" s="9" t="s">
        <v>6098</v>
      </c>
      <c r="P125" s="8"/>
      <c r="Q125" s="8"/>
      <c r="R125" s="9"/>
      <c r="S125" s="9"/>
      <c r="T125" s="8"/>
      <c r="U125" s="8" t="s">
        <v>7700</v>
      </c>
      <c r="V125" s="8" t="s">
        <v>7700</v>
      </c>
      <c r="W125" s="8"/>
      <c r="X125" s="8"/>
      <c r="Y125" s="267">
        <v>45076.412083333336</v>
      </c>
      <c r="Z125" s="267">
        <v>45085.515439814815</v>
      </c>
      <c r="AA125" s="8"/>
      <c r="AB125" s="8" t="s">
        <v>6030</v>
      </c>
      <c r="AC125" s="8">
        <v>28887</v>
      </c>
      <c r="AD125" s="8">
        <v>11460</v>
      </c>
      <c r="AE125" s="8" t="s">
        <v>8599</v>
      </c>
      <c r="AF125" s="8" t="s">
        <v>8598</v>
      </c>
      <c r="AG125" s="8" t="s">
        <v>5593</v>
      </c>
      <c r="AH125" s="264"/>
      <c r="AI125" s="264"/>
    </row>
    <row r="126" spans="1:35" ht="26.4" x14ac:dyDescent="0.3">
      <c r="A126" s="8"/>
      <c r="B126" s="8" t="s">
        <v>8599</v>
      </c>
      <c r="C126" s="8" t="s">
        <v>6</v>
      </c>
      <c r="D126" s="8" t="s">
        <v>6100</v>
      </c>
      <c r="E126" s="8" t="s">
        <v>935</v>
      </c>
      <c r="F126" s="9" t="s">
        <v>6099</v>
      </c>
      <c r="G126" s="8" t="s">
        <v>5868</v>
      </c>
      <c r="H126" s="8" t="s">
        <v>5604</v>
      </c>
      <c r="I126" s="8" t="s">
        <v>7700</v>
      </c>
      <c r="J126" s="8" t="s">
        <v>7700</v>
      </c>
      <c r="K126" s="8" t="s">
        <v>7700</v>
      </c>
      <c r="L126" s="8" t="s">
        <v>7700</v>
      </c>
      <c r="M126" s="8" t="s">
        <v>8600</v>
      </c>
      <c r="N126" s="8" t="s">
        <v>11</v>
      </c>
      <c r="O126" s="9" t="s">
        <v>6101</v>
      </c>
      <c r="P126" s="8"/>
      <c r="Q126" s="8"/>
      <c r="R126" s="9"/>
      <c r="S126" s="9"/>
      <c r="T126" s="8"/>
      <c r="U126" s="8" t="s">
        <v>7700</v>
      </c>
      <c r="V126" s="8" t="s">
        <v>7700</v>
      </c>
      <c r="W126" s="8"/>
      <c r="X126" s="8"/>
      <c r="Y126" s="267">
        <v>45076.412083333336</v>
      </c>
      <c r="Z126" s="267">
        <v>45085.515439814815</v>
      </c>
      <c r="AA126" s="8"/>
      <c r="AB126" s="8" t="s">
        <v>6030</v>
      </c>
      <c r="AC126" s="8">
        <v>28887</v>
      </c>
      <c r="AD126" s="8">
        <v>11470</v>
      </c>
      <c r="AE126" s="8" t="s">
        <v>8599</v>
      </c>
      <c r="AF126" s="8" t="s">
        <v>8598</v>
      </c>
      <c r="AG126" s="8" t="s">
        <v>5593</v>
      </c>
      <c r="AH126" s="264"/>
      <c r="AI126" s="264"/>
    </row>
    <row r="127" spans="1:35" ht="39.6" x14ac:dyDescent="0.3">
      <c r="A127" s="8"/>
      <c r="B127" s="8" t="s">
        <v>8599</v>
      </c>
      <c r="C127" s="8" t="s">
        <v>6</v>
      </c>
      <c r="D127" s="8" t="s">
        <v>6103</v>
      </c>
      <c r="E127" s="8" t="s">
        <v>963</v>
      </c>
      <c r="F127" s="9" t="s">
        <v>6102</v>
      </c>
      <c r="G127" s="8" t="s">
        <v>5868</v>
      </c>
      <c r="H127" s="8" t="s">
        <v>5604</v>
      </c>
      <c r="I127" s="8" t="s">
        <v>7700</v>
      </c>
      <c r="J127" s="8" t="s">
        <v>7700</v>
      </c>
      <c r="K127" s="8" t="s">
        <v>7700</v>
      </c>
      <c r="L127" s="8" t="s">
        <v>7700</v>
      </c>
      <c r="M127" s="8" t="s">
        <v>8600</v>
      </c>
      <c r="N127" s="8" t="s">
        <v>11</v>
      </c>
      <c r="O127" s="9" t="s">
        <v>6104</v>
      </c>
      <c r="P127" s="8"/>
      <c r="Q127" s="8"/>
      <c r="R127" s="9"/>
      <c r="S127" s="9"/>
      <c r="T127" s="8"/>
      <c r="U127" s="8" t="s">
        <v>7700</v>
      </c>
      <c r="V127" s="8" t="s">
        <v>7700</v>
      </c>
      <c r="W127" s="8"/>
      <c r="X127" s="8"/>
      <c r="Y127" s="267">
        <v>45076.412083333336</v>
      </c>
      <c r="Z127" s="267">
        <v>45085.515439814815</v>
      </c>
      <c r="AA127" s="8"/>
      <c r="AB127" s="8" t="s">
        <v>6030</v>
      </c>
      <c r="AC127" s="8">
        <v>28887</v>
      </c>
      <c r="AD127" s="8">
        <v>11450</v>
      </c>
      <c r="AE127" s="8" t="s">
        <v>8599</v>
      </c>
      <c r="AF127" s="8" t="s">
        <v>8598</v>
      </c>
      <c r="AG127" s="8" t="s">
        <v>5593</v>
      </c>
      <c r="AH127" s="264"/>
      <c r="AI127" s="264"/>
    </row>
    <row r="128" spans="1:35" ht="39.6" x14ac:dyDescent="0.3">
      <c r="A128" s="8"/>
      <c r="B128" s="8" t="s">
        <v>8599</v>
      </c>
      <c r="C128" s="8" t="s">
        <v>6</v>
      </c>
      <c r="D128" s="8" t="s">
        <v>5873</v>
      </c>
      <c r="E128" s="8" t="s">
        <v>991</v>
      </c>
      <c r="F128" s="9" t="s">
        <v>6105</v>
      </c>
      <c r="G128" s="8" t="s">
        <v>5868</v>
      </c>
      <c r="H128" s="8" t="s">
        <v>5604</v>
      </c>
      <c r="I128" s="8" t="s">
        <v>7700</v>
      </c>
      <c r="J128" s="8" t="s">
        <v>7700</v>
      </c>
      <c r="K128" s="8" t="s">
        <v>7700</v>
      </c>
      <c r="L128" s="8" t="s">
        <v>7700</v>
      </c>
      <c r="M128" s="8" t="s">
        <v>8600</v>
      </c>
      <c r="N128" s="8" t="s">
        <v>11</v>
      </c>
      <c r="O128" s="9" t="s">
        <v>5874</v>
      </c>
      <c r="P128" s="8"/>
      <c r="Q128" s="8"/>
      <c r="R128" s="9"/>
      <c r="S128" s="9"/>
      <c r="T128" s="8"/>
      <c r="U128" s="8" t="s">
        <v>7700</v>
      </c>
      <c r="V128" s="8" t="s">
        <v>7700</v>
      </c>
      <c r="W128" s="8"/>
      <c r="X128" s="8"/>
      <c r="Y128" s="267">
        <v>45076.412083333336</v>
      </c>
      <c r="Z128" s="267">
        <v>45085.515439814815</v>
      </c>
      <c r="AA128" s="8"/>
      <c r="AB128" s="8" t="s">
        <v>6030</v>
      </c>
      <c r="AC128" s="8">
        <v>28887</v>
      </c>
      <c r="AD128" s="8">
        <v>9460</v>
      </c>
      <c r="AE128" s="8" t="s">
        <v>8599</v>
      </c>
      <c r="AF128" s="8" t="s">
        <v>8598</v>
      </c>
      <c r="AG128" s="8" t="s">
        <v>5593</v>
      </c>
      <c r="AH128" s="264"/>
      <c r="AI128" s="264"/>
    </row>
    <row r="129" spans="1:35" ht="39.6" x14ac:dyDescent="0.3">
      <c r="A129" s="8"/>
      <c r="B129" s="8" t="s">
        <v>8599</v>
      </c>
      <c r="C129" s="8" t="s">
        <v>6</v>
      </c>
      <c r="D129" s="8" t="s">
        <v>5873</v>
      </c>
      <c r="E129" s="8" t="s">
        <v>1058</v>
      </c>
      <c r="F129" s="9" t="s">
        <v>6106</v>
      </c>
      <c r="G129" s="8" t="s">
        <v>5868</v>
      </c>
      <c r="H129" s="8" t="s">
        <v>5604</v>
      </c>
      <c r="I129" s="8" t="s">
        <v>7700</v>
      </c>
      <c r="J129" s="8" t="s">
        <v>7700</v>
      </c>
      <c r="K129" s="8" t="s">
        <v>7700</v>
      </c>
      <c r="L129" s="8" t="s">
        <v>7700</v>
      </c>
      <c r="M129" s="8" t="s">
        <v>8600</v>
      </c>
      <c r="N129" s="8" t="s">
        <v>11</v>
      </c>
      <c r="O129" s="9" t="s">
        <v>5874</v>
      </c>
      <c r="P129" s="8"/>
      <c r="Q129" s="8"/>
      <c r="R129" s="9"/>
      <c r="S129" s="9"/>
      <c r="T129" s="8"/>
      <c r="U129" s="8" t="s">
        <v>7700</v>
      </c>
      <c r="V129" s="8" t="s">
        <v>7700</v>
      </c>
      <c r="W129" s="8"/>
      <c r="X129" s="8"/>
      <c r="Y129" s="267">
        <v>45076.412083333336</v>
      </c>
      <c r="Z129" s="267">
        <v>45085.515439814815</v>
      </c>
      <c r="AA129" s="8"/>
      <c r="AB129" s="8" t="s">
        <v>6030</v>
      </c>
      <c r="AC129" s="8">
        <v>28887</v>
      </c>
      <c r="AD129" s="8">
        <v>9470</v>
      </c>
      <c r="AE129" s="8" t="s">
        <v>8599</v>
      </c>
      <c r="AF129" s="8" t="s">
        <v>8598</v>
      </c>
      <c r="AG129" s="8" t="s">
        <v>5593</v>
      </c>
      <c r="AH129" s="264"/>
      <c r="AI129" s="264"/>
    </row>
    <row r="130" spans="1:35" ht="39.6" x14ac:dyDescent="0.3">
      <c r="A130" s="8"/>
      <c r="B130" s="8" t="s">
        <v>8599</v>
      </c>
      <c r="C130" s="8" t="s">
        <v>6</v>
      </c>
      <c r="D130" s="8" t="s">
        <v>5873</v>
      </c>
      <c r="E130" s="8" t="s">
        <v>1131</v>
      </c>
      <c r="F130" s="9" t="s">
        <v>6107</v>
      </c>
      <c r="G130" s="8" t="s">
        <v>5868</v>
      </c>
      <c r="H130" s="8" t="s">
        <v>5604</v>
      </c>
      <c r="I130" s="8" t="s">
        <v>7700</v>
      </c>
      <c r="J130" s="8" t="s">
        <v>7700</v>
      </c>
      <c r="K130" s="8" t="s">
        <v>7700</v>
      </c>
      <c r="L130" s="8" t="s">
        <v>7700</v>
      </c>
      <c r="M130" s="8" t="s">
        <v>8600</v>
      </c>
      <c r="N130" s="8" t="s">
        <v>11</v>
      </c>
      <c r="O130" s="9" t="s">
        <v>5874</v>
      </c>
      <c r="P130" s="8"/>
      <c r="Q130" s="8"/>
      <c r="R130" s="9"/>
      <c r="S130" s="9"/>
      <c r="T130" s="8"/>
      <c r="U130" s="8" t="s">
        <v>7700</v>
      </c>
      <c r="V130" s="8" t="s">
        <v>7700</v>
      </c>
      <c r="W130" s="8"/>
      <c r="X130" s="8"/>
      <c r="Y130" s="267">
        <v>45076.412083333336</v>
      </c>
      <c r="Z130" s="267">
        <v>45085.515439814815</v>
      </c>
      <c r="AA130" s="8"/>
      <c r="AB130" s="8" t="s">
        <v>6030</v>
      </c>
      <c r="AC130" s="8">
        <v>28887</v>
      </c>
      <c r="AD130" s="8">
        <v>9480</v>
      </c>
      <c r="AE130" s="8" t="s">
        <v>8599</v>
      </c>
      <c r="AF130" s="8" t="s">
        <v>8598</v>
      </c>
      <c r="AG130" s="8" t="s">
        <v>5593</v>
      </c>
      <c r="AH130" s="264"/>
      <c r="AI130" s="264"/>
    </row>
    <row r="131" spans="1:35" ht="39.6" x14ac:dyDescent="0.3">
      <c r="A131" s="8"/>
      <c r="B131" s="8" t="s">
        <v>8599</v>
      </c>
      <c r="C131" s="8" t="s">
        <v>6</v>
      </c>
      <c r="D131" s="8" t="s">
        <v>5873</v>
      </c>
      <c r="E131" s="8" t="s">
        <v>1189</v>
      </c>
      <c r="F131" s="9" t="s">
        <v>6108</v>
      </c>
      <c r="G131" s="8" t="s">
        <v>5868</v>
      </c>
      <c r="H131" s="8" t="s">
        <v>5604</v>
      </c>
      <c r="I131" s="8" t="s">
        <v>7700</v>
      </c>
      <c r="J131" s="8" t="s">
        <v>7700</v>
      </c>
      <c r="K131" s="8" t="s">
        <v>7700</v>
      </c>
      <c r="L131" s="8" t="s">
        <v>7700</v>
      </c>
      <c r="M131" s="8" t="s">
        <v>8600</v>
      </c>
      <c r="N131" s="8" t="s">
        <v>11</v>
      </c>
      <c r="O131" s="9" t="s">
        <v>5874</v>
      </c>
      <c r="P131" s="8"/>
      <c r="Q131" s="8"/>
      <c r="R131" s="9"/>
      <c r="S131" s="9"/>
      <c r="T131" s="8"/>
      <c r="U131" s="8" t="s">
        <v>7700</v>
      </c>
      <c r="V131" s="8" t="s">
        <v>7700</v>
      </c>
      <c r="W131" s="8"/>
      <c r="X131" s="8"/>
      <c r="Y131" s="267">
        <v>45076.412083333336</v>
      </c>
      <c r="Z131" s="267">
        <v>45085.515439814815</v>
      </c>
      <c r="AA131" s="8"/>
      <c r="AB131" s="8" t="s">
        <v>6030</v>
      </c>
      <c r="AC131" s="8">
        <v>28887</v>
      </c>
      <c r="AD131" s="8">
        <v>9490</v>
      </c>
      <c r="AE131" s="8" t="s">
        <v>8599</v>
      </c>
      <c r="AF131" s="8" t="s">
        <v>8598</v>
      </c>
      <c r="AG131" s="8" t="s">
        <v>5593</v>
      </c>
      <c r="AH131" s="264"/>
      <c r="AI131" s="264"/>
    </row>
    <row r="132" spans="1:35" ht="39.6" x14ac:dyDescent="0.3">
      <c r="A132" s="8"/>
      <c r="B132" s="8" t="s">
        <v>8599</v>
      </c>
      <c r="C132" s="8" t="s">
        <v>6</v>
      </c>
      <c r="D132" s="8" t="s">
        <v>6110</v>
      </c>
      <c r="E132" s="8" t="s">
        <v>1247</v>
      </c>
      <c r="F132" s="9" t="s">
        <v>6109</v>
      </c>
      <c r="G132" s="8" t="s">
        <v>5868</v>
      </c>
      <c r="H132" s="8" t="s">
        <v>5604</v>
      </c>
      <c r="I132" s="8" t="s">
        <v>7700</v>
      </c>
      <c r="J132" s="8" t="s">
        <v>7700</v>
      </c>
      <c r="K132" s="8" t="s">
        <v>7700</v>
      </c>
      <c r="L132" s="8" t="s">
        <v>7700</v>
      </c>
      <c r="M132" s="8" t="s">
        <v>8600</v>
      </c>
      <c r="N132" s="8" t="s">
        <v>11</v>
      </c>
      <c r="O132" s="9" t="s">
        <v>6111</v>
      </c>
      <c r="P132" s="8"/>
      <c r="Q132" s="8"/>
      <c r="R132" s="9"/>
      <c r="S132" s="9"/>
      <c r="T132" s="8"/>
      <c r="U132" s="8" t="s">
        <v>7700</v>
      </c>
      <c r="V132" s="8" t="s">
        <v>7700</v>
      </c>
      <c r="W132" s="8"/>
      <c r="X132" s="8"/>
      <c r="Y132" s="267">
        <v>45076.412083333336</v>
      </c>
      <c r="Z132" s="267">
        <v>45085.515439814815</v>
      </c>
      <c r="AA132" s="8"/>
      <c r="AB132" s="8" t="s">
        <v>6030</v>
      </c>
      <c r="AC132" s="8">
        <v>28887</v>
      </c>
      <c r="AD132" s="8">
        <v>13330</v>
      </c>
      <c r="AE132" s="8" t="s">
        <v>8599</v>
      </c>
      <c r="AF132" s="8" t="s">
        <v>8598</v>
      </c>
      <c r="AG132" s="8" t="s">
        <v>5593</v>
      </c>
      <c r="AH132" s="264"/>
      <c r="AI132" s="264"/>
    </row>
    <row r="133" spans="1:35" ht="52.8" x14ac:dyDescent="0.3">
      <c r="A133" s="8"/>
      <c r="B133" s="8" t="s">
        <v>8599</v>
      </c>
      <c r="C133" s="8" t="s">
        <v>6</v>
      </c>
      <c r="D133" s="8" t="s">
        <v>6113</v>
      </c>
      <c r="E133" s="8" t="s">
        <v>1278</v>
      </c>
      <c r="F133" s="9" t="s">
        <v>6112</v>
      </c>
      <c r="G133" s="8" t="s">
        <v>5868</v>
      </c>
      <c r="H133" s="8" t="s">
        <v>5604</v>
      </c>
      <c r="I133" s="8" t="s">
        <v>7700</v>
      </c>
      <c r="J133" s="8" t="s">
        <v>7700</v>
      </c>
      <c r="K133" s="8" t="s">
        <v>7700</v>
      </c>
      <c r="L133" s="8" t="s">
        <v>7700</v>
      </c>
      <c r="M133" s="8" t="s">
        <v>8600</v>
      </c>
      <c r="N133" s="8" t="s">
        <v>11</v>
      </c>
      <c r="O133" s="9" t="s">
        <v>6114</v>
      </c>
      <c r="P133" s="8"/>
      <c r="Q133" s="8"/>
      <c r="R133" s="9"/>
      <c r="S133" s="9"/>
      <c r="T133" s="8"/>
      <c r="U133" s="8" t="s">
        <v>7700</v>
      </c>
      <c r="V133" s="8" t="s">
        <v>7700</v>
      </c>
      <c r="W133" s="8"/>
      <c r="X133" s="8"/>
      <c r="Y133" s="267">
        <v>45076.412083333336</v>
      </c>
      <c r="Z133" s="267">
        <v>45085.515439814815</v>
      </c>
      <c r="AA133" s="8"/>
      <c r="AB133" s="8" t="s">
        <v>6030</v>
      </c>
      <c r="AC133" s="8">
        <v>28887</v>
      </c>
      <c r="AD133" s="8">
        <v>11980</v>
      </c>
      <c r="AE133" s="8" t="s">
        <v>8599</v>
      </c>
      <c r="AF133" s="8" t="s">
        <v>8598</v>
      </c>
      <c r="AG133" s="8" t="s">
        <v>5593</v>
      </c>
      <c r="AH133" s="264"/>
      <c r="AI133" s="264"/>
    </row>
    <row r="134" spans="1:35" ht="26.4" x14ac:dyDescent="0.3">
      <c r="A134" s="8"/>
      <c r="B134" s="8" t="s">
        <v>8599</v>
      </c>
      <c r="C134" s="8" t="s">
        <v>6</v>
      </c>
      <c r="D134" s="8" t="s">
        <v>6116</v>
      </c>
      <c r="E134" s="8" t="s">
        <v>1282</v>
      </c>
      <c r="F134" s="9" t="s">
        <v>6115</v>
      </c>
      <c r="G134" s="8" t="s">
        <v>5868</v>
      </c>
      <c r="H134" s="8" t="s">
        <v>5604</v>
      </c>
      <c r="I134" s="8" t="s">
        <v>7700</v>
      </c>
      <c r="J134" s="8" t="s">
        <v>7700</v>
      </c>
      <c r="K134" s="8" t="s">
        <v>7700</v>
      </c>
      <c r="L134" s="8" t="s">
        <v>7700</v>
      </c>
      <c r="M134" s="8" t="s">
        <v>8600</v>
      </c>
      <c r="N134" s="8" t="s">
        <v>11</v>
      </c>
      <c r="O134" s="9" t="s">
        <v>6117</v>
      </c>
      <c r="P134" s="8"/>
      <c r="Q134" s="8"/>
      <c r="R134" s="9"/>
      <c r="S134" s="9"/>
      <c r="T134" s="8"/>
      <c r="U134" s="8" t="s">
        <v>7700</v>
      </c>
      <c r="V134" s="8" t="s">
        <v>7700</v>
      </c>
      <c r="W134" s="8"/>
      <c r="X134" s="8"/>
      <c r="Y134" s="267">
        <v>45076.412083333336</v>
      </c>
      <c r="Z134" s="267">
        <v>45085.515439814815</v>
      </c>
      <c r="AA134" s="8"/>
      <c r="AB134" s="8" t="s">
        <v>6030</v>
      </c>
      <c r="AC134" s="8">
        <v>28887</v>
      </c>
      <c r="AD134" s="8">
        <v>12640</v>
      </c>
      <c r="AE134" s="8" t="s">
        <v>8599</v>
      </c>
      <c r="AF134" s="8" t="s">
        <v>8598</v>
      </c>
      <c r="AG134" s="8" t="s">
        <v>5593</v>
      </c>
      <c r="AH134" s="264"/>
      <c r="AI134" s="264"/>
    </row>
    <row r="135" spans="1:35" ht="39.6" x14ac:dyDescent="0.3">
      <c r="A135" s="8"/>
      <c r="B135" s="8" t="s">
        <v>8599</v>
      </c>
      <c r="C135" s="8" t="s">
        <v>6</v>
      </c>
      <c r="D135" s="8" t="s">
        <v>6119</v>
      </c>
      <c r="E135" s="8" t="s">
        <v>1295</v>
      </c>
      <c r="F135" s="9" t="s">
        <v>6118</v>
      </c>
      <c r="G135" s="8" t="s">
        <v>5868</v>
      </c>
      <c r="H135" s="8" t="s">
        <v>5604</v>
      </c>
      <c r="I135" s="8" t="s">
        <v>7700</v>
      </c>
      <c r="J135" s="8" t="s">
        <v>7700</v>
      </c>
      <c r="K135" s="8" t="s">
        <v>7700</v>
      </c>
      <c r="L135" s="8" t="s">
        <v>7700</v>
      </c>
      <c r="M135" s="8" t="s">
        <v>8600</v>
      </c>
      <c r="N135" s="8" t="s">
        <v>11</v>
      </c>
      <c r="O135" s="9" t="s">
        <v>6120</v>
      </c>
      <c r="P135" s="8"/>
      <c r="Q135" s="8"/>
      <c r="R135" s="9"/>
      <c r="S135" s="9"/>
      <c r="T135" s="8"/>
      <c r="U135" s="8" t="s">
        <v>7700</v>
      </c>
      <c r="V135" s="8" t="s">
        <v>7700</v>
      </c>
      <c r="W135" s="8"/>
      <c r="X135" s="8"/>
      <c r="Y135" s="267">
        <v>45076.412083333336</v>
      </c>
      <c r="Z135" s="267">
        <v>45085.515439814815</v>
      </c>
      <c r="AA135" s="8"/>
      <c r="AB135" s="8" t="s">
        <v>6030</v>
      </c>
      <c r="AC135" s="8">
        <v>28887</v>
      </c>
      <c r="AD135" s="8">
        <v>13340</v>
      </c>
      <c r="AE135" s="8" t="s">
        <v>8599</v>
      </c>
      <c r="AF135" s="8" t="s">
        <v>8598</v>
      </c>
      <c r="AG135" s="8" t="s">
        <v>5593</v>
      </c>
      <c r="AH135" s="264"/>
      <c r="AI135" s="264"/>
    </row>
    <row r="136" spans="1:35" ht="52.8" x14ac:dyDescent="0.3">
      <c r="A136" s="8"/>
      <c r="B136" s="8" t="s">
        <v>8599</v>
      </c>
      <c r="C136" s="8" t="s">
        <v>6</v>
      </c>
      <c r="D136" s="8" t="s">
        <v>6122</v>
      </c>
      <c r="E136" s="8" t="s">
        <v>1320</v>
      </c>
      <c r="F136" s="9" t="s">
        <v>6121</v>
      </c>
      <c r="G136" s="8" t="s">
        <v>5868</v>
      </c>
      <c r="H136" s="8" t="s">
        <v>5604</v>
      </c>
      <c r="I136" s="8" t="s">
        <v>7700</v>
      </c>
      <c r="J136" s="8" t="s">
        <v>7700</v>
      </c>
      <c r="K136" s="8" t="s">
        <v>7700</v>
      </c>
      <c r="L136" s="8" t="s">
        <v>7700</v>
      </c>
      <c r="M136" s="8" t="s">
        <v>8600</v>
      </c>
      <c r="N136" s="8" t="s">
        <v>11</v>
      </c>
      <c r="O136" s="9" t="s">
        <v>6123</v>
      </c>
      <c r="P136" s="8"/>
      <c r="Q136" s="8"/>
      <c r="R136" s="9"/>
      <c r="S136" s="9"/>
      <c r="T136" s="8"/>
      <c r="U136" s="8" t="s">
        <v>7700</v>
      </c>
      <c r="V136" s="8" t="s">
        <v>7700</v>
      </c>
      <c r="W136" s="8"/>
      <c r="X136" s="8"/>
      <c r="Y136" s="267">
        <v>45076.412083333336</v>
      </c>
      <c r="Z136" s="267">
        <v>45085.515439814815</v>
      </c>
      <c r="AA136" s="8"/>
      <c r="AB136" s="8" t="s">
        <v>6030</v>
      </c>
      <c r="AC136" s="8">
        <v>28887</v>
      </c>
      <c r="AD136" s="8">
        <v>13070</v>
      </c>
      <c r="AE136" s="8" t="s">
        <v>8599</v>
      </c>
      <c r="AF136" s="8" t="s">
        <v>8598</v>
      </c>
      <c r="AG136" s="8" t="s">
        <v>5593</v>
      </c>
      <c r="AH136" s="264"/>
      <c r="AI136" s="264"/>
    </row>
    <row r="137" spans="1:35" ht="52.8" x14ac:dyDescent="0.3">
      <c r="A137" s="8"/>
      <c r="B137" s="8" t="s">
        <v>8599</v>
      </c>
      <c r="C137" s="8" t="s">
        <v>6</v>
      </c>
      <c r="D137" s="8" t="s">
        <v>6027</v>
      </c>
      <c r="E137" s="8" t="s">
        <v>1359</v>
      </c>
      <c r="F137" s="9" t="s">
        <v>6124</v>
      </c>
      <c r="G137" s="8" t="s">
        <v>5868</v>
      </c>
      <c r="H137" s="8" t="s">
        <v>5604</v>
      </c>
      <c r="I137" s="8" t="s">
        <v>7700</v>
      </c>
      <c r="J137" s="8" t="s">
        <v>7700</v>
      </c>
      <c r="K137" s="8" t="s">
        <v>7700</v>
      </c>
      <c r="L137" s="8" t="s">
        <v>7700</v>
      </c>
      <c r="M137" s="8" t="s">
        <v>8600</v>
      </c>
      <c r="N137" s="8" t="s">
        <v>11</v>
      </c>
      <c r="O137" s="9" t="s">
        <v>6028</v>
      </c>
      <c r="P137" s="8"/>
      <c r="Q137" s="8"/>
      <c r="R137" s="9"/>
      <c r="S137" s="9"/>
      <c r="T137" s="8"/>
      <c r="U137" s="8" t="s">
        <v>7700</v>
      </c>
      <c r="V137" s="8" t="s">
        <v>7700</v>
      </c>
      <c r="W137" s="8"/>
      <c r="X137" s="8"/>
      <c r="Y137" s="267">
        <v>45076.412083333336</v>
      </c>
      <c r="Z137" s="267">
        <v>45085.515439814815</v>
      </c>
      <c r="AA137" s="8"/>
      <c r="AB137" s="8" t="s">
        <v>6030</v>
      </c>
      <c r="AC137" s="8">
        <v>28887</v>
      </c>
      <c r="AD137" s="8">
        <v>9550</v>
      </c>
      <c r="AE137" s="8" t="s">
        <v>8599</v>
      </c>
      <c r="AF137" s="8" t="s">
        <v>8598</v>
      </c>
      <c r="AG137" s="8" t="s">
        <v>5593</v>
      </c>
      <c r="AH137" s="264"/>
      <c r="AI137" s="264"/>
    </row>
    <row r="138" spans="1:35" ht="39.6" x14ac:dyDescent="0.3">
      <c r="A138" s="8"/>
      <c r="B138" s="8" t="s">
        <v>8599</v>
      </c>
      <c r="C138" s="8" t="s">
        <v>6</v>
      </c>
      <c r="D138" s="8" t="s">
        <v>6126</v>
      </c>
      <c r="E138" s="8" t="s">
        <v>1381</v>
      </c>
      <c r="F138" s="9" t="s">
        <v>6125</v>
      </c>
      <c r="G138" s="8" t="s">
        <v>5868</v>
      </c>
      <c r="H138" s="8" t="s">
        <v>5604</v>
      </c>
      <c r="I138" s="8" t="s">
        <v>7700</v>
      </c>
      <c r="J138" s="8" t="s">
        <v>7700</v>
      </c>
      <c r="K138" s="8" t="s">
        <v>7700</v>
      </c>
      <c r="L138" s="8" t="s">
        <v>7700</v>
      </c>
      <c r="M138" s="8" t="s">
        <v>8600</v>
      </c>
      <c r="N138" s="8" t="s">
        <v>11</v>
      </c>
      <c r="O138" s="9" t="s">
        <v>6127</v>
      </c>
      <c r="P138" s="8"/>
      <c r="Q138" s="8"/>
      <c r="R138" s="9"/>
      <c r="S138" s="9"/>
      <c r="T138" s="8"/>
      <c r="U138" s="8" t="s">
        <v>7700</v>
      </c>
      <c r="V138" s="8" t="s">
        <v>7700</v>
      </c>
      <c r="W138" s="8"/>
      <c r="X138" s="8"/>
      <c r="Y138" s="267">
        <v>45076.412083333336</v>
      </c>
      <c r="Z138" s="267">
        <v>45085.515439814815</v>
      </c>
      <c r="AA138" s="8"/>
      <c r="AB138" s="8" t="s">
        <v>6030</v>
      </c>
      <c r="AC138" s="8">
        <v>28887</v>
      </c>
      <c r="AD138" s="8">
        <v>11500</v>
      </c>
      <c r="AE138" s="8" t="s">
        <v>8599</v>
      </c>
      <c r="AF138" s="8" t="s">
        <v>8598</v>
      </c>
      <c r="AG138" s="8" t="s">
        <v>5593</v>
      </c>
      <c r="AH138" s="264"/>
      <c r="AI138" s="264"/>
    </row>
    <row r="139" spans="1:35" ht="39.6" x14ac:dyDescent="0.3">
      <c r="A139" s="8"/>
      <c r="B139" s="8" t="s">
        <v>8599</v>
      </c>
      <c r="C139" s="8" t="s">
        <v>6</v>
      </c>
      <c r="D139" s="8" t="s">
        <v>6129</v>
      </c>
      <c r="E139" s="8" t="s">
        <v>1415</v>
      </c>
      <c r="F139" s="9" t="s">
        <v>6128</v>
      </c>
      <c r="G139" s="8" t="s">
        <v>5868</v>
      </c>
      <c r="H139" s="8" t="s">
        <v>5604</v>
      </c>
      <c r="I139" s="8" t="s">
        <v>7700</v>
      </c>
      <c r="J139" s="8" t="s">
        <v>7700</v>
      </c>
      <c r="K139" s="8" t="s">
        <v>7700</v>
      </c>
      <c r="L139" s="8" t="s">
        <v>7700</v>
      </c>
      <c r="M139" s="8" t="s">
        <v>8600</v>
      </c>
      <c r="N139" s="8" t="s">
        <v>11</v>
      </c>
      <c r="O139" s="9" t="s">
        <v>6130</v>
      </c>
      <c r="P139" s="8"/>
      <c r="Q139" s="8"/>
      <c r="R139" s="9"/>
      <c r="S139" s="9"/>
      <c r="T139" s="8"/>
      <c r="U139" s="8" t="s">
        <v>7700</v>
      </c>
      <c r="V139" s="8" t="s">
        <v>7700</v>
      </c>
      <c r="W139" s="8"/>
      <c r="X139" s="8"/>
      <c r="Y139" s="267">
        <v>45076.412083333336</v>
      </c>
      <c r="Z139" s="267">
        <v>45085.515439814815</v>
      </c>
      <c r="AA139" s="8"/>
      <c r="AB139" s="8" t="s">
        <v>6030</v>
      </c>
      <c r="AC139" s="8">
        <v>28887</v>
      </c>
      <c r="AD139" s="8">
        <v>10950</v>
      </c>
      <c r="AE139" s="8" t="s">
        <v>8599</v>
      </c>
      <c r="AF139" s="8" t="s">
        <v>8598</v>
      </c>
      <c r="AG139" s="8" t="s">
        <v>5593</v>
      </c>
      <c r="AH139" s="264"/>
      <c r="AI139" s="264"/>
    </row>
    <row r="140" spans="1:35" ht="26.4" x14ac:dyDescent="0.3">
      <c r="A140" s="8"/>
      <c r="B140" s="8" t="s">
        <v>8599</v>
      </c>
      <c r="C140" s="8" t="s">
        <v>6</v>
      </c>
      <c r="D140" s="8" t="s">
        <v>6132</v>
      </c>
      <c r="E140" s="8" t="s">
        <v>1437</v>
      </c>
      <c r="F140" s="9" t="s">
        <v>6131</v>
      </c>
      <c r="G140" s="8" t="s">
        <v>5868</v>
      </c>
      <c r="H140" s="8" t="s">
        <v>5604</v>
      </c>
      <c r="I140" s="8" t="s">
        <v>7700</v>
      </c>
      <c r="J140" s="8" t="s">
        <v>7700</v>
      </c>
      <c r="K140" s="8" t="s">
        <v>7700</v>
      </c>
      <c r="L140" s="8" t="s">
        <v>7700</v>
      </c>
      <c r="M140" s="8" t="s">
        <v>8600</v>
      </c>
      <c r="N140" s="8" t="s">
        <v>11</v>
      </c>
      <c r="O140" s="9" t="s">
        <v>6133</v>
      </c>
      <c r="P140" s="8"/>
      <c r="Q140" s="8"/>
      <c r="R140" s="9"/>
      <c r="S140" s="9"/>
      <c r="T140" s="8"/>
      <c r="U140" s="8" t="s">
        <v>7700</v>
      </c>
      <c r="V140" s="8" t="s">
        <v>7700</v>
      </c>
      <c r="W140" s="8"/>
      <c r="X140" s="8"/>
      <c r="Y140" s="267">
        <v>45076.412083333336</v>
      </c>
      <c r="Z140" s="267">
        <v>45085.515439814815</v>
      </c>
      <c r="AA140" s="8"/>
      <c r="AB140" s="8" t="s">
        <v>6030</v>
      </c>
      <c r="AC140" s="8">
        <v>28887</v>
      </c>
      <c r="AD140" s="8">
        <v>12660</v>
      </c>
      <c r="AE140" s="8" t="s">
        <v>8599</v>
      </c>
      <c r="AF140" s="8" t="s">
        <v>8598</v>
      </c>
      <c r="AG140" s="8" t="s">
        <v>5593</v>
      </c>
      <c r="AH140" s="264"/>
      <c r="AI140" s="264"/>
    </row>
    <row r="141" spans="1:35" ht="39.6" x14ac:dyDescent="0.3">
      <c r="A141" s="8"/>
      <c r="B141" s="8" t="s">
        <v>8599</v>
      </c>
      <c r="C141" s="8" t="s">
        <v>6</v>
      </c>
      <c r="D141" s="8" t="s">
        <v>6135</v>
      </c>
      <c r="E141" s="8" t="s">
        <v>1456</v>
      </c>
      <c r="F141" s="9" t="s">
        <v>6134</v>
      </c>
      <c r="G141" s="8" t="s">
        <v>5868</v>
      </c>
      <c r="H141" s="8" t="s">
        <v>5604</v>
      </c>
      <c r="I141" s="8" t="s">
        <v>7700</v>
      </c>
      <c r="J141" s="8" t="s">
        <v>7700</v>
      </c>
      <c r="K141" s="8" t="s">
        <v>7700</v>
      </c>
      <c r="L141" s="8" t="s">
        <v>7700</v>
      </c>
      <c r="M141" s="8" t="s">
        <v>8600</v>
      </c>
      <c r="N141" s="8" t="s">
        <v>11</v>
      </c>
      <c r="O141" s="9" t="s">
        <v>6136</v>
      </c>
      <c r="P141" s="8"/>
      <c r="Q141" s="8"/>
      <c r="R141" s="9"/>
      <c r="S141" s="9"/>
      <c r="T141" s="8"/>
      <c r="U141" s="8" t="s">
        <v>7700</v>
      </c>
      <c r="V141" s="8" t="s">
        <v>7700</v>
      </c>
      <c r="W141" s="8"/>
      <c r="X141" s="8"/>
      <c r="Y141" s="267">
        <v>45076.412083333336</v>
      </c>
      <c r="Z141" s="267">
        <v>45085.515439814815</v>
      </c>
      <c r="AA141" s="8"/>
      <c r="AB141" s="8" t="s">
        <v>6030</v>
      </c>
      <c r="AC141" s="8">
        <v>28887</v>
      </c>
      <c r="AD141" s="8">
        <v>13050</v>
      </c>
      <c r="AE141" s="8" t="s">
        <v>8599</v>
      </c>
      <c r="AF141" s="8" t="s">
        <v>8598</v>
      </c>
      <c r="AG141" s="8" t="s">
        <v>5593</v>
      </c>
      <c r="AH141" s="264"/>
      <c r="AI141" s="264"/>
    </row>
    <row r="142" spans="1:35" ht="52.8" x14ac:dyDescent="0.3">
      <c r="A142" s="8"/>
      <c r="B142" s="8" t="s">
        <v>8599</v>
      </c>
      <c r="C142" s="8" t="s">
        <v>6</v>
      </c>
      <c r="D142" s="8" t="s">
        <v>6007</v>
      </c>
      <c r="E142" s="8" t="s">
        <v>1481</v>
      </c>
      <c r="F142" s="9" t="s">
        <v>6137</v>
      </c>
      <c r="G142" s="8" t="s">
        <v>5868</v>
      </c>
      <c r="H142" s="8" t="s">
        <v>5604</v>
      </c>
      <c r="I142" s="8" t="s">
        <v>7700</v>
      </c>
      <c r="J142" s="8" t="s">
        <v>7700</v>
      </c>
      <c r="K142" s="8" t="s">
        <v>7700</v>
      </c>
      <c r="L142" s="8" t="s">
        <v>7700</v>
      </c>
      <c r="M142" s="8" t="s">
        <v>8600</v>
      </c>
      <c r="N142" s="8" t="s">
        <v>11</v>
      </c>
      <c r="O142" s="9" t="s">
        <v>6008</v>
      </c>
      <c r="P142" s="8"/>
      <c r="Q142" s="8"/>
      <c r="R142" s="9"/>
      <c r="S142" s="9"/>
      <c r="T142" s="8"/>
      <c r="U142" s="8" t="s">
        <v>7700</v>
      </c>
      <c r="V142" s="8" t="s">
        <v>7700</v>
      </c>
      <c r="W142" s="8"/>
      <c r="X142" s="8"/>
      <c r="Y142" s="267">
        <v>45076.412083333336</v>
      </c>
      <c r="Z142" s="267">
        <v>45085.515439814815</v>
      </c>
      <c r="AA142" s="8"/>
      <c r="AB142" s="8" t="s">
        <v>6030</v>
      </c>
      <c r="AC142" s="8">
        <v>28887</v>
      </c>
      <c r="AD142" s="8">
        <v>9600</v>
      </c>
      <c r="AE142" s="8" t="s">
        <v>8599</v>
      </c>
      <c r="AF142" s="8" t="s">
        <v>8598</v>
      </c>
      <c r="AG142" s="8" t="s">
        <v>5593</v>
      </c>
      <c r="AH142" s="264"/>
      <c r="AI142" s="264"/>
    </row>
    <row r="143" spans="1:35" ht="26.4" x14ac:dyDescent="0.3">
      <c r="A143" s="8"/>
      <c r="B143" s="8" t="s">
        <v>8599</v>
      </c>
      <c r="C143" s="8" t="s">
        <v>6</v>
      </c>
      <c r="D143" s="8" t="s">
        <v>6139</v>
      </c>
      <c r="E143" s="8" t="s">
        <v>1506</v>
      </c>
      <c r="F143" s="9" t="s">
        <v>6138</v>
      </c>
      <c r="G143" s="8" t="s">
        <v>5868</v>
      </c>
      <c r="H143" s="8" t="s">
        <v>5604</v>
      </c>
      <c r="I143" s="8" t="s">
        <v>7700</v>
      </c>
      <c r="J143" s="8" t="s">
        <v>7700</v>
      </c>
      <c r="K143" s="8" t="s">
        <v>7700</v>
      </c>
      <c r="L143" s="8" t="s">
        <v>7700</v>
      </c>
      <c r="M143" s="8" t="s">
        <v>8600</v>
      </c>
      <c r="N143" s="8" t="s">
        <v>11</v>
      </c>
      <c r="O143" s="9" t="s">
        <v>6140</v>
      </c>
      <c r="P143" s="8"/>
      <c r="Q143" s="8"/>
      <c r="R143" s="9"/>
      <c r="S143" s="9"/>
      <c r="T143" s="8"/>
      <c r="U143" s="8" t="s">
        <v>7700</v>
      </c>
      <c r="V143" s="8" t="s">
        <v>7700</v>
      </c>
      <c r="W143" s="8"/>
      <c r="X143" s="8"/>
      <c r="Y143" s="267">
        <v>45076.412083333336</v>
      </c>
      <c r="Z143" s="267">
        <v>45085.515439814815</v>
      </c>
      <c r="AA143" s="8"/>
      <c r="AB143" s="8" t="s">
        <v>6030</v>
      </c>
      <c r="AC143" s="8">
        <v>28887</v>
      </c>
      <c r="AD143" s="8">
        <v>12630</v>
      </c>
      <c r="AE143" s="8" t="s">
        <v>8599</v>
      </c>
      <c r="AF143" s="8" t="s">
        <v>8598</v>
      </c>
      <c r="AG143" s="8" t="s">
        <v>5593</v>
      </c>
      <c r="AH143" s="264"/>
      <c r="AI143" s="264"/>
    </row>
    <row r="144" spans="1:35" ht="52.8" x14ac:dyDescent="0.3">
      <c r="A144" s="8"/>
      <c r="B144" s="8" t="s">
        <v>8599</v>
      </c>
      <c r="C144" s="8" t="s">
        <v>6</v>
      </c>
      <c r="D144" s="8" t="s">
        <v>6142</v>
      </c>
      <c r="E144" s="8" t="s">
        <v>1523</v>
      </c>
      <c r="F144" s="9" t="s">
        <v>6141</v>
      </c>
      <c r="G144" s="8" t="s">
        <v>5868</v>
      </c>
      <c r="H144" s="8" t="s">
        <v>5604</v>
      </c>
      <c r="I144" s="8" t="s">
        <v>7700</v>
      </c>
      <c r="J144" s="8" t="s">
        <v>7700</v>
      </c>
      <c r="K144" s="8" t="s">
        <v>7700</v>
      </c>
      <c r="L144" s="8" t="s">
        <v>7700</v>
      </c>
      <c r="M144" s="8" t="s">
        <v>8600</v>
      </c>
      <c r="N144" s="8" t="s">
        <v>11</v>
      </c>
      <c r="O144" s="9" t="s">
        <v>6143</v>
      </c>
      <c r="P144" s="8"/>
      <c r="Q144" s="8"/>
      <c r="R144" s="9"/>
      <c r="S144" s="9"/>
      <c r="T144" s="8"/>
      <c r="U144" s="8" t="s">
        <v>7700</v>
      </c>
      <c r="V144" s="8" t="s">
        <v>7700</v>
      </c>
      <c r="W144" s="8"/>
      <c r="X144" s="8"/>
      <c r="Y144" s="267">
        <v>45076.412083333336</v>
      </c>
      <c r="Z144" s="267">
        <v>45085.515439814815</v>
      </c>
      <c r="AA144" s="8"/>
      <c r="AB144" s="8" t="s">
        <v>6030</v>
      </c>
      <c r="AC144" s="8">
        <v>28887</v>
      </c>
      <c r="AD144" s="8">
        <v>11920</v>
      </c>
      <c r="AE144" s="8" t="s">
        <v>8599</v>
      </c>
      <c r="AF144" s="8" t="s">
        <v>8598</v>
      </c>
      <c r="AG144" s="8" t="s">
        <v>5593</v>
      </c>
      <c r="AH144" s="264"/>
      <c r="AI144" s="264"/>
    </row>
    <row r="145" spans="1:35" ht="39.6" x14ac:dyDescent="0.3">
      <c r="A145" s="8"/>
      <c r="B145" s="8" t="s">
        <v>8599</v>
      </c>
      <c r="C145" s="8" t="s">
        <v>6</v>
      </c>
      <c r="D145" s="8" t="s">
        <v>6145</v>
      </c>
      <c r="E145" s="8" t="s">
        <v>1527</v>
      </c>
      <c r="F145" s="9" t="s">
        <v>6144</v>
      </c>
      <c r="G145" s="8" t="s">
        <v>5868</v>
      </c>
      <c r="H145" s="8" t="s">
        <v>5604</v>
      </c>
      <c r="I145" s="8" t="s">
        <v>7700</v>
      </c>
      <c r="J145" s="8" t="s">
        <v>7700</v>
      </c>
      <c r="K145" s="8" t="s">
        <v>7700</v>
      </c>
      <c r="L145" s="8" t="s">
        <v>7700</v>
      </c>
      <c r="M145" s="8" t="s">
        <v>8600</v>
      </c>
      <c r="N145" s="8" t="s">
        <v>11</v>
      </c>
      <c r="O145" s="9" t="s">
        <v>6146</v>
      </c>
      <c r="P145" s="8"/>
      <c r="Q145" s="8"/>
      <c r="R145" s="9"/>
      <c r="S145" s="9"/>
      <c r="T145" s="8"/>
      <c r="U145" s="8" t="s">
        <v>7700</v>
      </c>
      <c r="V145" s="8" t="s">
        <v>7700</v>
      </c>
      <c r="W145" s="8"/>
      <c r="X145" s="8"/>
      <c r="Y145" s="267">
        <v>45076.412083333336</v>
      </c>
      <c r="Z145" s="267">
        <v>45085.515439814815</v>
      </c>
      <c r="AA145" s="8"/>
      <c r="AB145" s="8" t="s">
        <v>6030</v>
      </c>
      <c r="AC145" s="8">
        <v>28887</v>
      </c>
      <c r="AD145" s="8">
        <v>13060</v>
      </c>
      <c r="AE145" s="8" t="s">
        <v>8599</v>
      </c>
      <c r="AF145" s="8" t="s">
        <v>8598</v>
      </c>
      <c r="AG145" s="8" t="s">
        <v>5593</v>
      </c>
      <c r="AH145" s="264"/>
      <c r="AI145" s="264"/>
    </row>
    <row r="146" spans="1:35" ht="39.6" x14ac:dyDescent="0.3">
      <c r="A146" s="8"/>
      <c r="B146" s="8" t="s">
        <v>8599</v>
      </c>
      <c r="C146" s="8" t="s">
        <v>6</v>
      </c>
      <c r="D146" s="8" t="s">
        <v>6148</v>
      </c>
      <c r="E146" s="8" t="s">
        <v>1579</v>
      </c>
      <c r="F146" s="9" t="s">
        <v>6147</v>
      </c>
      <c r="G146" s="8" t="s">
        <v>5868</v>
      </c>
      <c r="H146" s="8" t="s">
        <v>5604</v>
      </c>
      <c r="I146" s="8" t="s">
        <v>7700</v>
      </c>
      <c r="J146" s="8" t="s">
        <v>7700</v>
      </c>
      <c r="K146" s="8" t="s">
        <v>7700</v>
      </c>
      <c r="L146" s="8" t="s">
        <v>7700</v>
      </c>
      <c r="M146" s="8" t="s">
        <v>8600</v>
      </c>
      <c r="N146" s="8" t="s">
        <v>11</v>
      </c>
      <c r="O146" s="9" t="s">
        <v>6149</v>
      </c>
      <c r="P146" s="8"/>
      <c r="Q146" s="8"/>
      <c r="R146" s="9"/>
      <c r="S146" s="9"/>
      <c r="T146" s="8"/>
      <c r="U146" s="8" t="s">
        <v>7700</v>
      </c>
      <c r="V146" s="8" t="s">
        <v>7700</v>
      </c>
      <c r="W146" s="8"/>
      <c r="X146" s="8"/>
      <c r="Y146" s="267">
        <v>45076.412083333336</v>
      </c>
      <c r="Z146" s="267">
        <v>45085.515439814815</v>
      </c>
      <c r="AA146" s="8"/>
      <c r="AB146" s="8" t="s">
        <v>6030</v>
      </c>
      <c r="AC146" s="8">
        <v>28887</v>
      </c>
      <c r="AD146" s="8">
        <v>13360</v>
      </c>
      <c r="AE146" s="8" t="s">
        <v>8599</v>
      </c>
      <c r="AF146" s="8" t="s">
        <v>8598</v>
      </c>
      <c r="AG146" s="8" t="s">
        <v>5593</v>
      </c>
      <c r="AH146" s="264"/>
      <c r="AI146" s="264"/>
    </row>
    <row r="147" spans="1:35" ht="39.6" x14ac:dyDescent="0.3">
      <c r="A147" s="8"/>
      <c r="B147" s="8" t="s">
        <v>8599</v>
      </c>
      <c r="C147" s="8" t="s">
        <v>6</v>
      </c>
      <c r="D147" s="8" t="s">
        <v>6151</v>
      </c>
      <c r="E147" s="8" t="s">
        <v>1592</v>
      </c>
      <c r="F147" s="9" t="s">
        <v>6150</v>
      </c>
      <c r="G147" s="8" t="s">
        <v>5868</v>
      </c>
      <c r="H147" s="8" t="s">
        <v>5604</v>
      </c>
      <c r="I147" s="8" t="s">
        <v>7700</v>
      </c>
      <c r="J147" s="8" t="s">
        <v>7700</v>
      </c>
      <c r="K147" s="8" t="s">
        <v>7700</v>
      </c>
      <c r="L147" s="8" t="s">
        <v>7700</v>
      </c>
      <c r="M147" s="8" t="s">
        <v>8600</v>
      </c>
      <c r="N147" s="8" t="s">
        <v>11</v>
      </c>
      <c r="O147" s="9" t="s">
        <v>6152</v>
      </c>
      <c r="P147" s="8"/>
      <c r="Q147" s="8"/>
      <c r="R147" s="9"/>
      <c r="S147" s="9"/>
      <c r="T147" s="8"/>
      <c r="U147" s="8" t="s">
        <v>7700</v>
      </c>
      <c r="V147" s="8" t="s">
        <v>7700</v>
      </c>
      <c r="W147" s="8"/>
      <c r="X147" s="8"/>
      <c r="Y147" s="267">
        <v>45076.412083333336</v>
      </c>
      <c r="Z147" s="267">
        <v>45085.515439814815</v>
      </c>
      <c r="AA147" s="8"/>
      <c r="AB147" s="8" t="s">
        <v>6030</v>
      </c>
      <c r="AC147" s="8">
        <v>28887</v>
      </c>
      <c r="AD147" s="8">
        <v>13370</v>
      </c>
      <c r="AE147" s="8" t="s">
        <v>8599</v>
      </c>
      <c r="AF147" s="8" t="s">
        <v>8598</v>
      </c>
      <c r="AG147" s="8" t="s">
        <v>5593</v>
      </c>
      <c r="AH147" s="264"/>
      <c r="AI147" s="264"/>
    </row>
    <row r="148" spans="1:35" ht="66" x14ac:dyDescent="0.3">
      <c r="A148" s="8"/>
      <c r="B148" s="8" t="s">
        <v>8599</v>
      </c>
      <c r="C148" s="8" t="s">
        <v>6</v>
      </c>
      <c r="D148" s="8" t="s">
        <v>6154</v>
      </c>
      <c r="E148" s="8" t="s">
        <v>1596</v>
      </c>
      <c r="F148" s="9" t="s">
        <v>6153</v>
      </c>
      <c r="G148" s="8" t="s">
        <v>5868</v>
      </c>
      <c r="H148" s="8" t="s">
        <v>5604</v>
      </c>
      <c r="I148" s="8" t="s">
        <v>7700</v>
      </c>
      <c r="J148" s="8" t="s">
        <v>7700</v>
      </c>
      <c r="K148" s="8" t="s">
        <v>7700</v>
      </c>
      <c r="L148" s="8" t="s">
        <v>7700</v>
      </c>
      <c r="M148" s="8" t="s">
        <v>8600</v>
      </c>
      <c r="N148" s="8" t="s">
        <v>815</v>
      </c>
      <c r="O148" s="9" t="s">
        <v>6155</v>
      </c>
      <c r="P148" s="8"/>
      <c r="Q148" s="8"/>
      <c r="R148" s="9"/>
      <c r="S148" s="9"/>
      <c r="T148" s="8"/>
      <c r="U148" s="8" t="s">
        <v>7700</v>
      </c>
      <c r="V148" s="8" t="s">
        <v>7700</v>
      </c>
      <c r="W148" s="8"/>
      <c r="X148" s="8"/>
      <c r="Y148" s="267">
        <v>45076.412083333336</v>
      </c>
      <c r="Z148" s="267">
        <v>45085.515439814815</v>
      </c>
      <c r="AA148" s="8"/>
      <c r="AB148" s="8" t="s">
        <v>6030</v>
      </c>
      <c r="AC148" s="8">
        <v>28887</v>
      </c>
      <c r="AD148" s="8">
        <v>11510</v>
      </c>
      <c r="AE148" s="8" t="s">
        <v>8599</v>
      </c>
      <c r="AF148" s="8" t="s">
        <v>8598</v>
      </c>
      <c r="AG148" s="8" t="s">
        <v>5593</v>
      </c>
      <c r="AH148" s="264"/>
      <c r="AI148" s="264"/>
    </row>
    <row r="149" spans="1:35" ht="39.6" x14ac:dyDescent="0.3">
      <c r="A149" s="8"/>
      <c r="B149" s="8" t="s">
        <v>8599</v>
      </c>
      <c r="C149" s="8" t="s">
        <v>6</v>
      </c>
      <c r="D149" s="8" t="s">
        <v>5986</v>
      </c>
      <c r="E149" s="8" t="s">
        <v>1601</v>
      </c>
      <c r="F149" s="9" t="s">
        <v>6156</v>
      </c>
      <c r="G149" s="8" t="s">
        <v>5868</v>
      </c>
      <c r="H149" s="8" t="s">
        <v>5604</v>
      </c>
      <c r="I149" s="8" t="s">
        <v>7700</v>
      </c>
      <c r="J149" s="8" t="s">
        <v>7700</v>
      </c>
      <c r="K149" s="8" t="s">
        <v>7700</v>
      </c>
      <c r="L149" s="8" t="s">
        <v>7700</v>
      </c>
      <c r="M149" s="8" t="s">
        <v>8600</v>
      </c>
      <c r="N149" s="8" t="s">
        <v>815</v>
      </c>
      <c r="O149" s="9" t="s">
        <v>5987</v>
      </c>
      <c r="P149" s="8"/>
      <c r="Q149" s="8"/>
      <c r="R149" s="9"/>
      <c r="S149" s="9"/>
      <c r="T149" s="8"/>
      <c r="U149" s="8" t="s">
        <v>7700</v>
      </c>
      <c r="V149" s="8" t="s">
        <v>7700</v>
      </c>
      <c r="W149" s="8"/>
      <c r="X149" s="8"/>
      <c r="Y149" s="267">
        <v>45076.412083333336</v>
      </c>
      <c r="Z149" s="267">
        <v>45085.515439814815</v>
      </c>
      <c r="AA149" s="8"/>
      <c r="AB149" s="8" t="s">
        <v>6030</v>
      </c>
      <c r="AC149" s="8">
        <v>28887</v>
      </c>
      <c r="AD149" s="8">
        <v>9670</v>
      </c>
      <c r="AE149" s="8" t="s">
        <v>8599</v>
      </c>
      <c r="AF149" s="8" t="s">
        <v>8598</v>
      </c>
      <c r="AG149" s="8" t="s">
        <v>5593</v>
      </c>
      <c r="AH149" s="264"/>
      <c r="AI149" s="264"/>
    </row>
    <row r="150" spans="1:35" ht="92.4" x14ac:dyDescent="0.3">
      <c r="A150" s="8"/>
      <c r="B150" s="8" t="s">
        <v>8599</v>
      </c>
      <c r="C150" s="8" t="s">
        <v>6</v>
      </c>
      <c r="D150" s="8" t="s">
        <v>6158</v>
      </c>
      <c r="E150" s="8" t="s">
        <v>1642</v>
      </c>
      <c r="F150" s="9" t="s">
        <v>6157</v>
      </c>
      <c r="G150" s="8" t="s">
        <v>5868</v>
      </c>
      <c r="H150" s="8" t="s">
        <v>5604</v>
      </c>
      <c r="I150" s="8" t="s">
        <v>7700</v>
      </c>
      <c r="J150" s="8" t="s">
        <v>7700</v>
      </c>
      <c r="K150" s="8" t="s">
        <v>7700</v>
      </c>
      <c r="L150" s="8" t="s">
        <v>7700</v>
      </c>
      <c r="M150" s="8" t="s">
        <v>8600</v>
      </c>
      <c r="N150" s="8" t="s">
        <v>11</v>
      </c>
      <c r="O150" s="9" t="s">
        <v>6159</v>
      </c>
      <c r="P150" s="8"/>
      <c r="Q150" s="8"/>
      <c r="R150" s="9"/>
      <c r="S150" s="9"/>
      <c r="T150" s="8"/>
      <c r="U150" s="8" t="s">
        <v>7700</v>
      </c>
      <c r="V150" s="8" t="s">
        <v>7700</v>
      </c>
      <c r="W150" s="8"/>
      <c r="X150" s="8"/>
      <c r="Y150" s="267">
        <v>45076.412083333336</v>
      </c>
      <c r="Z150" s="267">
        <v>45085.515439814815</v>
      </c>
      <c r="AA150" s="8"/>
      <c r="AB150" s="8" t="s">
        <v>6030</v>
      </c>
      <c r="AC150" s="8">
        <v>28887</v>
      </c>
      <c r="AD150" s="8">
        <v>9680</v>
      </c>
      <c r="AE150" s="8" t="s">
        <v>8599</v>
      </c>
      <c r="AF150" s="8" t="s">
        <v>8598</v>
      </c>
      <c r="AG150" s="8" t="s">
        <v>5593</v>
      </c>
      <c r="AH150" s="264"/>
      <c r="AI150" s="264"/>
    </row>
    <row r="151" spans="1:35" ht="105.6" x14ac:dyDescent="0.3">
      <c r="A151" s="8"/>
      <c r="B151" s="8" t="s">
        <v>8599</v>
      </c>
      <c r="C151" s="8" t="s">
        <v>6</v>
      </c>
      <c r="D151" s="8" t="s">
        <v>6158</v>
      </c>
      <c r="E151" s="8" t="s">
        <v>1717</v>
      </c>
      <c r="F151" s="9" t="s">
        <v>6160</v>
      </c>
      <c r="G151" s="8" t="s">
        <v>5868</v>
      </c>
      <c r="H151" s="8" t="s">
        <v>5604</v>
      </c>
      <c r="I151" s="8" t="s">
        <v>7700</v>
      </c>
      <c r="J151" s="8" t="s">
        <v>7700</v>
      </c>
      <c r="K151" s="8" t="s">
        <v>7700</v>
      </c>
      <c r="L151" s="8" t="s">
        <v>7700</v>
      </c>
      <c r="M151" s="8" t="s">
        <v>8600</v>
      </c>
      <c r="N151" s="8" t="s">
        <v>11</v>
      </c>
      <c r="O151" s="9" t="s">
        <v>6161</v>
      </c>
      <c r="P151" s="8"/>
      <c r="Q151" s="8"/>
      <c r="R151" s="9"/>
      <c r="S151" s="9"/>
      <c r="T151" s="8"/>
      <c r="U151" s="8" t="s">
        <v>7700</v>
      </c>
      <c r="V151" s="8" t="s">
        <v>7700</v>
      </c>
      <c r="W151" s="8"/>
      <c r="X151" s="8"/>
      <c r="Y151" s="267">
        <v>45076.412083333336</v>
      </c>
      <c r="Z151" s="267">
        <v>45085.515439814815</v>
      </c>
      <c r="AA151" s="8"/>
      <c r="AB151" s="8" t="s">
        <v>6030</v>
      </c>
      <c r="AC151" s="8">
        <v>28887</v>
      </c>
      <c r="AD151" s="8">
        <v>9690</v>
      </c>
      <c r="AE151" s="8" t="s">
        <v>8599</v>
      </c>
      <c r="AF151" s="8" t="s">
        <v>8598</v>
      </c>
      <c r="AG151" s="8" t="s">
        <v>5593</v>
      </c>
      <c r="AH151" s="264"/>
      <c r="AI151" s="264"/>
    </row>
    <row r="152" spans="1:35" ht="79.2" x14ac:dyDescent="0.3">
      <c r="A152" s="8"/>
      <c r="B152" s="8" t="s">
        <v>8599</v>
      </c>
      <c r="C152" s="8" t="s">
        <v>6</v>
      </c>
      <c r="D152" s="8" t="s">
        <v>6158</v>
      </c>
      <c r="E152" s="8" t="s">
        <v>1863</v>
      </c>
      <c r="F152" s="9" t="s">
        <v>6162</v>
      </c>
      <c r="G152" s="8" t="s">
        <v>5868</v>
      </c>
      <c r="H152" s="8" t="s">
        <v>5604</v>
      </c>
      <c r="I152" s="8" t="s">
        <v>7700</v>
      </c>
      <c r="J152" s="8" t="s">
        <v>7700</v>
      </c>
      <c r="K152" s="8" t="s">
        <v>7700</v>
      </c>
      <c r="L152" s="8" t="s">
        <v>7700</v>
      </c>
      <c r="M152" s="8" t="s">
        <v>8600</v>
      </c>
      <c r="N152" s="8" t="s">
        <v>11</v>
      </c>
      <c r="O152" s="9" t="s">
        <v>6163</v>
      </c>
      <c r="P152" s="8"/>
      <c r="Q152" s="8"/>
      <c r="R152" s="9"/>
      <c r="S152" s="9"/>
      <c r="T152" s="8"/>
      <c r="U152" s="8" t="s">
        <v>7700</v>
      </c>
      <c r="V152" s="8" t="s">
        <v>7700</v>
      </c>
      <c r="W152" s="8"/>
      <c r="X152" s="8"/>
      <c r="Y152" s="267">
        <v>45076.412083333336</v>
      </c>
      <c r="Z152" s="267">
        <v>45085.515439814815</v>
      </c>
      <c r="AA152" s="8"/>
      <c r="AB152" s="8" t="s">
        <v>6030</v>
      </c>
      <c r="AC152" s="8">
        <v>28887</v>
      </c>
      <c r="AD152" s="8">
        <v>9700</v>
      </c>
      <c r="AE152" s="8" t="s">
        <v>8599</v>
      </c>
      <c r="AF152" s="8" t="s">
        <v>8598</v>
      </c>
      <c r="AG152" s="8" t="s">
        <v>5593</v>
      </c>
      <c r="AH152" s="264"/>
      <c r="AI152" s="264"/>
    </row>
    <row r="153" spans="1:35" ht="79.2" x14ac:dyDescent="0.3">
      <c r="A153" s="8"/>
      <c r="B153" s="8" t="s">
        <v>8599</v>
      </c>
      <c r="C153" s="8" t="s">
        <v>6</v>
      </c>
      <c r="D153" s="8">
        <v>14</v>
      </c>
      <c r="E153" s="8" t="s">
        <v>2010</v>
      </c>
      <c r="F153" s="9" t="s">
        <v>6164</v>
      </c>
      <c r="G153" s="8" t="s">
        <v>5868</v>
      </c>
      <c r="H153" s="8" t="s">
        <v>5604</v>
      </c>
      <c r="I153" s="8" t="s">
        <v>7700</v>
      </c>
      <c r="J153" s="8" t="s">
        <v>7700</v>
      </c>
      <c r="K153" s="8" t="s">
        <v>7700</v>
      </c>
      <c r="L153" s="8" t="s">
        <v>7700</v>
      </c>
      <c r="M153" s="8" t="s">
        <v>8600</v>
      </c>
      <c r="N153" s="8" t="s">
        <v>2058</v>
      </c>
      <c r="O153" s="9" t="s">
        <v>6165</v>
      </c>
      <c r="P153" s="8"/>
      <c r="Q153" s="8"/>
      <c r="R153" s="9"/>
      <c r="S153" s="9"/>
      <c r="T153" s="8"/>
      <c r="U153" s="8" t="s">
        <v>7700</v>
      </c>
      <c r="V153" s="8" t="s">
        <v>7700</v>
      </c>
      <c r="W153" s="8"/>
      <c r="X153" s="8"/>
      <c r="Y153" s="267">
        <v>45076.412083333336</v>
      </c>
      <c r="Z153" s="267">
        <v>45085.515439814815</v>
      </c>
      <c r="AA153" s="8"/>
      <c r="AB153" s="8" t="s">
        <v>6030</v>
      </c>
      <c r="AC153" s="8">
        <v>28887</v>
      </c>
      <c r="AD153" s="8">
        <v>5000</v>
      </c>
      <c r="AE153" s="8" t="s">
        <v>8599</v>
      </c>
      <c r="AF153" s="8" t="s">
        <v>8598</v>
      </c>
      <c r="AG153" s="8" t="s">
        <v>5593</v>
      </c>
      <c r="AH153" s="264"/>
      <c r="AI153" s="264"/>
    </row>
    <row r="154" spans="1:35" x14ac:dyDescent="0.3">
      <c r="A154" s="8"/>
      <c r="B154" s="8" t="s">
        <v>8599</v>
      </c>
      <c r="C154" s="8" t="s">
        <v>6</v>
      </c>
      <c r="D154" s="8">
        <v>14</v>
      </c>
      <c r="E154" s="8" t="s">
        <v>2067</v>
      </c>
      <c r="F154" s="9" t="s">
        <v>6166</v>
      </c>
      <c r="G154" s="8" t="s">
        <v>5868</v>
      </c>
      <c r="H154" s="8" t="s">
        <v>5604</v>
      </c>
      <c r="I154" s="8" t="s">
        <v>7700</v>
      </c>
      <c r="J154" s="8" t="s">
        <v>7700</v>
      </c>
      <c r="K154" s="8" t="s">
        <v>7700</v>
      </c>
      <c r="L154" s="8" t="s">
        <v>7700</v>
      </c>
      <c r="M154" s="8" t="s">
        <v>8600</v>
      </c>
      <c r="N154" s="8" t="s">
        <v>2071</v>
      </c>
      <c r="O154" s="9" t="s">
        <v>6167</v>
      </c>
      <c r="P154" s="8"/>
      <c r="Q154" s="8"/>
      <c r="R154" s="9"/>
      <c r="S154" s="9"/>
      <c r="T154" s="8"/>
      <c r="U154" s="8" t="s">
        <v>7700</v>
      </c>
      <c r="V154" s="8" t="s">
        <v>7700</v>
      </c>
      <c r="W154" s="8"/>
      <c r="X154" s="8"/>
      <c r="Y154" s="267">
        <v>45076.412083333336</v>
      </c>
      <c r="Z154" s="267">
        <v>45085.515439814815</v>
      </c>
      <c r="AA154" s="8"/>
      <c r="AB154" s="8" t="s">
        <v>6030</v>
      </c>
      <c r="AC154" s="8">
        <v>28887</v>
      </c>
      <c r="AD154" s="8">
        <v>5010</v>
      </c>
      <c r="AE154" s="8" t="s">
        <v>8599</v>
      </c>
      <c r="AF154" s="8" t="s">
        <v>8598</v>
      </c>
      <c r="AG154" s="8" t="s">
        <v>5593</v>
      </c>
      <c r="AH154" s="264"/>
      <c r="AI154" s="264"/>
    </row>
    <row r="155" spans="1:35" x14ac:dyDescent="0.3">
      <c r="A155" s="8"/>
      <c r="B155" s="8" t="s">
        <v>8599</v>
      </c>
      <c r="C155" s="8" t="s">
        <v>6</v>
      </c>
      <c r="D155" s="8">
        <v>14</v>
      </c>
      <c r="E155" s="8" t="s">
        <v>2104</v>
      </c>
      <c r="F155" s="9" t="s">
        <v>6168</v>
      </c>
      <c r="G155" s="8" t="s">
        <v>5868</v>
      </c>
      <c r="H155" s="8" t="s">
        <v>5604</v>
      </c>
      <c r="I155" s="8" t="s">
        <v>7700</v>
      </c>
      <c r="J155" s="8" t="s">
        <v>7700</v>
      </c>
      <c r="K155" s="8" t="s">
        <v>7700</v>
      </c>
      <c r="L155" s="8" t="s">
        <v>7700</v>
      </c>
      <c r="M155" s="8" t="s">
        <v>8600</v>
      </c>
      <c r="N155" s="8" t="s">
        <v>2107</v>
      </c>
      <c r="O155" s="9" t="s">
        <v>6169</v>
      </c>
      <c r="P155" s="8"/>
      <c r="Q155" s="8"/>
      <c r="R155" s="9"/>
      <c r="S155" s="9"/>
      <c r="T155" s="8"/>
      <c r="U155" s="8" t="s">
        <v>7700</v>
      </c>
      <c r="V155" s="8" t="s">
        <v>7700</v>
      </c>
      <c r="W155" s="8"/>
      <c r="X155" s="8"/>
      <c r="Y155" s="267">
        <v>45076.412083333336</v>
      </c>
      <c r="Z155" s="267">
        <v>45085.515439814815</v>
      </c>
      <c r="AA155" s="8"/>
      <c r="AB155" s="8" t="s">
        <v>6030</v>
      </c>
      <c r="AC155" s="8">
        <v>28887</v>
      </c>
      <c r="AD155" s="8">
        <v>5020</v>
      </c>
      <c r="AE155" s="8" t="s">
        <v>8599</v>
      </c>
      <c r="AF155" s="8" t="s">
        <v>8598</v>
      </c>
      <c r="AG155" s="8" t="s">
        <v>5593</v>
      </c>
      <c r="AH155" s="264"/>
      <c r="AI155" s="264"/>
    </row>
    <row r="156" spans="1:35" x14ac:dyDescent="0.3">
      <c r="A156" s="8"/>
      <c r="B156" s="8" t="s">
        <v>8599</v>
      </c>
      <c r="C156" s="8" t="s">
        <v>6</v>
      </c>
      <c r="D156" s="8">
        <v>14</v>
      </c>
      <c r="E156" s="8" t="s">
        <v>2208</v>
      </c>
      <c r="F156" s="9" t="s">
        <v>6170</v>
      </c>
      <c r="G156" s="8" t="s">
        <v>5868</v>
      </c>
      <c r="H156" s="8" t="s">
        <v>5604</v>
      </c>
      <c r="I156" s="8" t="s">
        <v>7700</v>
      </c>
      <c r="J156" s="8" t="s">
        <v>7700</v>
      </c>
      <c r="K156" s="8" t="s">
        <v>7700</v>
      </c>
      <c r="L156" s="8" t="s">
        <v>7700</v>
      </c>
      <c r="M156" s="8" t="s">
        <v>8600</v>
      </c>
      <c r="N156" s="8" t="s">
        <v>11</v>
      </c>
      <c r="O156" s="9" t="s">
        <v>6169</v>
      </c>
      <c r="P156" s="8"/>
      <c r="Q156" s="8"/>
      <c r="R156" s="9"/>
      <c r="S156" s="9"/>
      <c r="T156" s="8"/>
      <c r="U156" s="8" t="s">
        <v>7700</v>
      </c>
      <c r="V156" s="8" t="s">
        <v>7700</v>
      </c>
      <c r="W156" s="8"/>
      <c r="X156" s="8"/>
      <c r="Y156" s="267">
        <v>45076.412083333336</v>
      </c>
      <c r="Z156" s="267">
        <v>45085.515439814815</v>
      </c>
      <c r="AA156" s="8"/>
      <c r="AB156" s="8" t="s">
        <v>6030</v>
      </c>
      <c r="AC156" s="8">
        <v>28887</v>
      </c>
      <c r="AD156" s="8">
        <v>5030</v>
      </c>
      <c r="AE156" s="8" t="s">
        <v>8599</v>
      </c>
      <c r="AF156" s="8" t="s">
        <v>8598</v>
      </c>
      <c r="AG156" s="8" t="s">
        <v>5593</v>
      </c>
      <c r="AH156" s="264"/>
      <c r="AI156" s="264"/>
    </row>
    <row r="157" spans="1:35" x14ac:dyDescent="0.3">
      <c r="A157" s="8"/>
      <c r="B157" s="8" t="s">
        <v>8599</v>
      </c>
      <c r="C157" s="8" t="s">
        <v>6</v>
      </c>
      <c r="D157" s="8">
        <v>14</v>
      </c>
      <c r="E157" s="8" t="s">
        <v>2323</v>
      </c>
      <c r="F157" s="9" t="s">
        <v>6171</v>
      </c>
      <c r="G157" s="8" t="s">
        <v>5868</v>
      </c>
      <c r="H157" s="8" t="s">
        <v>5604</v>
      </c>
      <c r="I157" s="8" t="s">
        <v>7700</v>
      </c>
      <c r="J157" s="8" t="s">
        <v>7700</v>
      </c>
      <c r="K157" s="8" t="s">
        <v>7700</v>
      </c>
      <c r="L157" s="8" t="s">
        <v>7700</v>
      </c>
      <c r="M157" s="8" t="s">
        <v>8600</v>
      </c>
      <c r="N157" s="8" t="s">
        <v>11</v>
      </c>
      <c r="O157" s="9" t="s">
        <v>6169</v>
      </c>
      <c r="P157" s="8"/>
      <c r="Q157" s="8"/>
      <c r="R157" s="9"/>
      <c r="S157" s="9"/>
      <c r="T157" s="8"/>
      <c r="U157" s="8" t="s">
        <v>7700</v>
      </c>
      <c r="V157" s="8" t="s">
        <v>7700</v>
      </c>
      <c r="W157" s="8"/>
      <c r="X157" s="8"/>
      <c r="Y157" s="267">
        <v>45076.412094907406</v>
      </c>
      <c r="Z157" s="267">
        <v>45085.515439814815</v>
      </c>
      <c r="AA157" s="8"/>
      <c r="AB157" s="8" t="s">
        <v>6030</v>
      </c>
      <c r="AC157" s="8">
        <v>28887</v>
      </c>
      <c r="AD157" s="8">
        <v>5040</v>
      </c>
      <c r="AE157" s="8" t="s">
        <v>8599</v>
      </c>
      <c r="AF157" s="8" t="s">
        <v>8598</v>
      </c>
      <c r="AG157" s="8" t="s">
        <v>5593</v>
      </c>
      <c r="AH157" s="264"/>
      <c r="AI157" s="264"/>
    </row>
    <row r="158" spans="1:35" ht="39.6" x14ac:dyDescent="0.3">
      <c r="A158" s="8"/>
      <c r="B158" s="8" t="s">
        <v>8599</v>
      </c>
      <c r="C158" s="8" t="s">
        <v>6</v>
      </c>
      <c r="D158" s="8">
        <v>14</v>
      </c>
      <c r="E158" s="8" t="s">
        <v>2419</v>
      </c>
      <c r="F158" s="9" t="s">
        <v>6172</v>
      </c>
      <c r="G158" s="8" t="s">
        <v>5868</v>
      </c>
      <c r="H158" s="8" t="s">
        <v>5604</v>
      </c>
      <c r="I158" s="8" t="s">
        <v>7700</v>
      </c>
      <c r="J158" s="8" t="s">
        <v>7700</v>
      </c>
      <c r="K158" s="8" t="s">
        <v>7700</v>
      </c>
      <c r="L158" s="8" t="s">
        <v>7700</v>
      </c>
      <c r="M158" s="8" t="s">
        <v>8600</v>
      </c>
      <c r="N158" s="8" t="s">
        <v>11</v>
      </c>
      <c r="O158" s="9" t="s">
        <v>6169</v>
      </c>
      <c r="P158" s="8"/>
      <c r="Q158" s="8"/>
      <c r="R158" s="9"/>
      <c r="S158" s="9" t="s">
        <v>8640</v>
      </c>
      <c r="T158" s="8"/>
      <c r="U158" s="8" t="s">
        <v>7700</v>
      </c>
      <c r="V158" s="8" t="s">
        <v>7700</v>
      </c>
      <c r="W158" s="8"/>
      <c r="X158" s="8"/>
      <c r="Y158" s="267">
        <v>45076.412094907406</v>
      </c>
      <c r="Z158" s="267">
        <v>45085.515439814815</v>
      </c>
      <c r="AA158" s="8"/>
      <c r="AB158" s="8" t="s">
        <v>6030</v>
      </c>
      <c r="AC158" s="8">
        <v>28887</v>
      </c>
      <c r="AD158" s="8">
        <v>5050</v>
      </c>
      <c r="AE158" s="8" t="s">
        <v>8599</v>
      </c>
      <c r="AF158" s="8" t="s">
        <v>8598</v>
      </c>
      <c r="AG158" s="8" t="s">
        <v>5593</v>
      </c>
      <c r="AH158" s="264"/>
      <c r="AI158" s="264"/>
    </row>
    <row r="159" spans="1:35" x14ac:dyDescent="0.3">
      <c r="A159" s="8"/>
      <c r="B159" s="8" t="s">
        <v>8599</v>
      </c>
      <c r="C159" s="8" t="s">
        <v>6</v>
      </c>
      <c r="D159" s="8">
        <v>14</v>
      </c>
      <c r="E159" s="8" t="s">
        <v>2516</v>
      </c>
      <c r="F159" s="9" t="s">
        <v>6173</v>
      </c>
      <c r="G159" s="8" t="s">
        <v>5868</v>
      </c>
      <c r="H159" s="8" t="s">
        <v>5604</v>
      </c>
      <c r="I159" s="8" t="s">
        <v>7700</v>
      </c>
      <c r="J159" s="8" t="s">
        <v>7700</v>
      </c>
      <c r="K159" s="8" t="s">
        <v>7700</v>
      </c>
      <c r="L159" s="8" t="s">
        <v>7700</v>
      </c>
      <c r="M159" s="8" t="s">
        <v>8600</v>
      </c>
      <c r="N159" s="8" t="s">
        <v>11</v>
      </c>
      <c r="O159" s="9" t="s">
        <v>6169</v>
      </c>
      <c r="P159" s="8"/>
      <c r="Q159" s="8"/>
      <c r="R159" s="9"/>
      <c r="S159" s="9"/>
      <c r="T159" s="8"/>
      <c r="U159" s="8" t="s">
        <v>7700</v>
      </c>
      <c r="V159" s="8" t="s">
        <v>7700</v>
      </c>
      <c r="W159" s="8"/>
      <c r="X159" s="8"/>
      <c r="Y159" s="267">
        <v>45076.412094907406</v>
      </c>
      <c r="Z159" s="267">
        <v>45085.515439814815</v>
      </c>
      <c r="AA159" s="8"/>
      <c r="AB159" s="8" t="s">
        <v>6030</v>
      </c>
      <c r="AC159" s="8">
        <v>28887</v>
      </c>
      <c r="AD159" s="8">
        <v>5060</v>
      </c>
      <c r="AE159" s="8" t="s">
        <v>8599</v>
      </c>
      <c r="AF159" s="8" t="s">
        <v>8598</v>
      </c>
      <c r="AG159" s="8" t="s">
        <v>5593</v>
      </c>
      <c r="AH159" s="264"/>
      <c r="AI159" s="264"/>
    </row>
    <row r="160" spans="1:35" x14ac:dyDescent="0.3">
      <c r="A160" s="8"/>
      <c r="B160" s="8" t="s">
        <v>8599</v>
      </c>
      <c r="C160" s="8" t="s">
        <v>6</v>
      </c>
      <c r="D160" s="8">
        <v>14</v>
      </c>
      <c r="E160" s="8" t="s">
        <v>2576</v>
      </c>
      <c r="F160" s="9" t="s">
        <v>6174</v>
      </c>
      <c r="G160" s="8" t="s">
        <v>5868</v>
      </c>
      <c r="H160" s="8" t="s">
        <v>5604</v>
      </c>
      <c r="I160" s="8" t="s">
        <v>7700</v>
      </c>
      <c r="J160" s="8" t="s">
        <v>7700</v>
      </c>
      <c r="K160" s="8" t="s">
        <v>7700</v>
      </c>
      <c r="L160" s="8" t="s">
        <v>7700</v>
      </c>
      <c r="M160" s="8" t="s">
        <v>8600</v>
      </c>
      <c r="N160" s="8" t="s">
        <v>11</v>
      </c>
      <c r="O160" s="9" t="s">
        <v>6169</v>
      </c>
      <c r="P160" s="8"/>
      <c r="Q160" s="8"/>
      <c r="R160" s="9"/>
      <c r="S160" s="9"/>
      <c r="T160" s="8"/>
      <c r="U160" s="8" t="s">
        <v>7700</v>
      </c>
      <c r="V160" s="8" t="s">
        <v>7700</v>
      </c>
      <c r="W160" s="8"/>
      <c r="X160" s="8"/>
      <c r="Y160" s="267">
        <v>45076.412094907406</v>
      </c>
      <c r="Z160" s="267">
        <v>45085.515439814815</v>
      </c>
      <c r="AA160" s="8"/>
      <c r="AB160" s="8" t="s">
        <v>6030</v>
      </c>
      <c r="AC160" s="8">
        <v>28887</v>
      </c>
      <c r="AD160" s="8">
        <v>5070</v>
      </c>
      <c r="AE160" s="8" t="s">
        <v>8599</v>
      </c>
      <c r="AF160" s="8" t="s">
        <v>8598</v>
      </c>
      <c r="AG160" s="8" t="s">
        <v>5593</v>
      </c>
      <c r="AH160" s="264"/>
      <c r="AI160" s="264"/>
    </row>
    <row r="161" spans="1:35" x14ac:dyDescent="0.3">
      <c r="A161" s="8"/>
      <c r="B161" s="8" t="s">
        <v>8599</v>
      </c>
      <c r="C161" s="8" t="s">
        <v>6</v>
      </c>
      <c r="D161" s="8">
        <v>14</v>
      </c>
      <c r="E161" s="8" t="s">
        <v>2637</v>
      </c>
      <c r="F161" s="9" t="s">
        <v>6175</v>
      </c>
      <c r="G161" s="8" t="s">
        <v>5868</v>
      </c>
      <c r="H161" s="8" t="s">
        <v>5604</v>
      </c>
      <c r="I161" s="8" t="s">
        <v>7700</v>
      </c>
      <c r="J161" s="8" t="s">
        <v>7700</v>
      </c>
      <c r="K161" s="8" t="s">
        <v>7700</v>
      </c>
      <c r="L161" s="8" t="s">
        <v>7700</v>
      </c>
      <c r="M161" s="8" t="s">
        <v>8600</v>
      </c>
      <c r="N161" s="8" t="s">
        <v>11</v>
      </c>
      <c r="O161" s="9" t="s">
        <v>6169</v>
      </c>
      <c r="P161" s="8"/>
      <c r="Q161" s="8"/>
      <c r="R161" s="9"/>
      <c r="S161" s="9"/>
      <c r="T161" s="8"/>
      <c r="U161" s="8" t="s">
        <v>7700</v>
      </c>
      <c r="V161" s="8" t="s">
        <v>7700</v>
      </c>
      <c r="W161" s="8"/>
      <c r="X161" s="8"/>
      <c r="Y161" s="267">
        <v>45076.412094907406</v>
      </c>
      <c r="Z161" s="267">
        <v>45085.515439814815</v>
      </c>
      <c r="AA161" s="8"/>
      <c r="AB161" s="8" t="s">
        <v>6030</v>
      </c>
      <c r="AC161" s="8">
        <v>28887</v>
      </c>
      <c r="AD161" s="8">
        <v>5080</v>
      </c>
      <c r="AE161" s="8" t="s">
        <v>8599</v>
      </c>
      <c r="AF161" s="8" t="s">
        <v>8598</v>
      </c>
      <c r="AG161" s="8" t="s">
        <v>5593</v>
      </c>
      <c r="AH161" s="264"/>
      <c r="AI161" s="264"/>
    </row>
    <row r="162" spans="1:35" x14ac:dyDescent="0.3">
      <c r="A162" s="8"/>
      <c r="B162" s="8" t="s">
        <v>8599</v>
      </c>
      <c r="C162" s="8" t="s">
        <v>6</v>
      </c>
      <c r="D162" s="8">
        <v>14</v>
      </c>
      <c r="E162" s="8" t="s">
        <v>2698</v>
      </c>
      <c r="F162" s="9" t="s">
        <v>6176</v>
      </c>
      <c r="G162" s="8" t="s">
        <v>5868</v>
      </c>
      <c r="H162" s="8" t="s">
        <v>5604</v>
      </c>
      <c r="I162" s="8" t="s">
        <v>7700</v>
      </c>
      <c r="J162" s="8" t="s">
        <v>7700</v>
      </c>
      <c r="K162" s="8" t="s">
        <v>7700</v>
      </c>
      <c r="L162" s="8" t="s">
        <v>7700</v>
      </c>
      <c r="M162" s="8" t="s">
        <v>8600</v>
      </c>
      <c r="N162" s="8" t="s">
        <v>11</v>
      </c>
      <c r="O162" s="9" t="s">
        <v>6169</v>
      </c>
      <c r="P162" s="8"/>
      <c r="Q162" s="8"/>
      <c r="R162" s="9"/>
      <c r="S162" s="9"/>
      <c r="T162" s="8"/>
      <c r="U162" s="8" t="s">
        <v>7700</v>
      </c>
      <c r="V162" s="8" t="s">
        <v>7700</v>
      </c>
      <c r="W162" s="8"/>
      <c r="X162" s="8"/>
      <c r="Y162" s="267">
        <v>45076.412094907406</v>
      </c>
      <c r="Z162" s="267">
        <v>45085.515439814815</v>
      </c>
      <c r="AA162" s="8"/>
      <c r="AB162" s="8" t="s">
        <v>6030</v>
      </c>
      <c r="AC162" s="8">
        <v>28887</v>
      </c>
      <c r="AD162" s="8">
        <v>5090</v>
      </c>
      <c r="AE162" s="8" t="s">
        <v>8599</v>
      </c>
      <c r="AF162" s="8" t="s">
        <v>8598</v>
      </c>
      <c r="AG162" s="8" t="s">
        <v>5593</v>
      </c>
      <c r="AH162" s="264"/>
      <c r="AI162" s="264"/>
    </row>
    <row r="163" spans="1:35" x14ac:dyDescent="0.3">
      <c r="A163" s="8"/>
      <c r="B163" s="8" t="s">
        <v>8599</v>
      </c>
      <c r="C163" s="8" t="s">
        <v>6</v>
      </c>
      <c r="D163" s="8">
        <v>14</v>
      </c>
      <c r="E163" s="8" t="s">
        <v>2792</v>
      </c>
      <c r="F163" s="9" t="s">
        <v>6177</v>
      </c>
      <c r="G163" s="8" t="s">
        <v>5868</v>
      </c>
      <c r="H163" s="8" t="s">
        <v>5604</v>
      </c>
      <c r="I163" s="8" t="s">
        <v>7700</v>
      </c>
      <c r="J163" s="8" t="s">
        <v>7700</v>
      </c>
      <c r="K163" s="8" t="s">
        <v>7700</v>
      </c>
      <c r="L163" s="8" t="s">
        <v>7700</v>
      </c>
      <c r="M163" s="8" t="s">
        <v>8600</v>
      </c>
      <c r="N163" s="8" t="s">
        <v>454</v>
      </c>
      <c r="O163" s="9" t="s">
        <v>6178</v>
      </c>
      <c r="P163" s="8"/>
      <c r="Q163" s="8"/>
      <c r="R163" s="9"/>
      <c r="S163" s="9"/>
      <c r="T163" s="8"/>
      <c r="U163" s="8" t="s">
        <v>7700</v>
      </c>
      <c r="V163" s="8" t="s">
        <v>7700</v>
      </c>
      <c r="W163" s="8"/>
      <c r="X163" s="8"/>
      <c r="Y163" s="267">
        <v>45076.412094907406</v>
      </c>
      <c r="Z163" s="267">
        <v>45085.515439814815</v>
      </c>
      <c r="AA163" s="8"/>
      <c r="AB163" s="8" t="s">
        <v>6030</v>
      </c>
      <c r="AC163" s="8">
        <v>28887</v>
      </c>
      <c r="AD163" s="8">
        <v>5100</v>
      </c>
      <c r="AE163" s="8" t="s">
        <v>8599</v>
      </c>
      <c r="AF163" s="8" t="s">
        <v>8598</v>
      </c>
      <c r="AG163" s="8" t="s">
        <v>5593</v>
      </c>
      <c r="AH163" s="264"/>
      <c r="AI163" s="264"/>
    </row>
    <row r="164" spans="1:35" x14ac:dyDescent="0.3">
      <c r="A164" s="8"/>
      <c r="B164" s="8" t="s">
        <v>8599</v>
      </c>
      <c r="C164" s="8" t="s">
        <v>6</v>
      </c>
      <c r="D164" s="8">
        <v>14</v>
      </c>
      <c r="E164" s="8" t="s">
        <v>2884</v>
      </c>
      <c r="F164" s="9" t="s">
        <v>6179</v>
      </c>
      <c r="G164" s="8" t="s">
        <v>5868</v>
      </c>
      <c r="H164" s="8" t="s">
        <v>5604</v>
      </c>
      <c r="I164" s="8" t="s">
        <v>7700</v>
      </c>
      <c r="J164" s="8" t="s">
        <v>7700</v>
      </c>
      <c r="K164" s="8" t="s">
        <v>7700</v>
      </c>
      <c r="L164" s="8" t="s">
        <v>7700</v>
      </c>
      <c r="M164" s="8" t="s">
        <v>8600</v>
      </c>
      <c r="N164" s="8" t="s">
        <v>11</v>
      </c>
      <c r="O164" s="9" t="s">
        <v>6178</v>
      </c>
      <c r="P164" s="8"/>
      <c r="Q164" s="8"/>
      <c r="R164" s="9"/>
      <c r="S164" s="9"/>
      <c r="T164" s="8"/>
      <c r="U164" s="8" t="s">
        <v>7700</v>
      </c>
      <c r="V164" s="8" t="s">
        <v>7700</v>
      </c>
      <c r="W164" s="8"/>
      <c r="X164" s="8"/>
      <c r="Y164" s="267">
        <v>45076.412094907406</v>
      </c>
      <c r="Z164" s="267">
        <v>45085.515439814815</v>
      </c>
      <c r="AA164" s="8"/>
      <c r="AB164" s="8" t="s">
        <v>6030</v>
      </c>
      <c r="AC164" s="8">
        <v>28887</v>
      </c>
      <c r="AD164" s="8">
        <v>5110</v>
      </c>
      <c r="AE164" s="8" t="s">
        <v>8599</v>
      </c>
      <c r="AF164" s="8" t="s">
        <v>8598</v>
      </c>
      <c r="AG164" s="8" t="s">
        <v>5593</v>
      </c>
      <c r="AH164" s="264"/>
      <c r="AI164" s="264"/>
    </row>
    <row r="165" spans="1:35" x14ac:dyDescent="0.3">
      <c r="A165" s="8"/>
      <c r="B165" s="8" t="s">
        <v>8599</v>
      </c>
      <c r="C165" s="8" t="s">
        <v>6</v>
      </c>
      <c r="D165" s="8">
        <v>14</v>
      </c>
      <c r="E165" s="8" t="s">
        <v>2988</v>
      </c>
      <c r="F165" s="9" t="s">
        <v>6180</v>
      </c>
      <c r="G165" s="8" t="s">
        <v>5868</v>
      </c>
      <c r="H165" s="8" t="s">
        <v>5604</v>
      </c>
      <c r="I165" s="8" t="s">
        <v>7700</v>
      </c>
      <c r="J165" s="8" t="s">
        <v>7700</v>
      </c>
      <c r="K165" s="8" t="s">
        <v>7700</v>
      </c>
      <c r="L165" s="8" t="s">
        <v>7700</v>
      </c>
      <c r="M165" s="8" t="s">
        <v>8600</v>
      </c>
      <c r="N165" s="8" t="s">
        <v>11</v>
      </c>
      <c r="O165" s="9" t="s">
        <v>6181</v>
      </c>
      <c r="P165" s="8"/>
      <c r="Q165" s="8"/>
      <c r="R165" s="9"/>
      <c r="S165" s="9"/>
      <c r="T165" s="8"/>
      <c r="U165" s="8" t="s">
        <v>7700</v>
      </c>
      <c r="V165" s="8" t="s">
        <v>7700</v>
      </c>
      <c r="W165" s="8"/>
      <c r="X165" s="8"/>
      <c r="Y165" s="267">
        <v>45076.412094907406</v>
      </c>
      <c r="Z165" s="267">
        <v>45085.515439814815</v>
      </c>
      <c r="AA165" s="8"/>
      <c r="AB165" s="8" t="s">
        <v>6030</v>
      </c>
      <c r="AC165" s="8">
        <v>28887</v>
      </c>
      <c r="AD165" s="8">
        <v>5120</v>
      </c>
      <c r="AE165" s="8" t="s">
        <v>8599</v>
      </c>
      <c r="AF165" s="8" t="s">
        <v>8598</v>
      </c>
      <c r="AG165" s="8" t="s">
        <v>5593</v>
      </c>
      <c r="AH165" s="264"/>
      <c r="AI165" s="264"/>
    </row>
    <row r="166" spans="1:35" ht="39.6" x14ac:dyDescent="0.3">
      <c r="A166" s="8"/>
      <c r="B166" s="8" t="s">
        <v>8599</v>
      </c>
      <c r="C166" s="8" t="s">
        <v>5619</v>
      </c>
      <c r="D166" s="8" t="s">
        <v>6185</v>
      </c>
      <c r="E166" s="8" t="s">
        <v>6182</v>
      </c>
      <c r="F166" s="9" t="s">
        <v>6183</v>
      </c>
      <c r="G166" s="8" t="s">
        <v>5745</v>
      </c>
      <c r="H166" s="8" t="s">
        <v>5617</v>
      </c>
      <c r="I166" s="8" t="s">
        <v>7700</v>
      </c>
      <c r="J166" s="8" t="s">
        <v>7700</v>
      </c>
      <c r="K166" s="8" t="s">
        <v>7700</v>
      </c>
      <c r="L166" s="8" t="s">
        <v>7700</v>
      </c>
      <c r="M166" s="8" t="s">
        <v>8600</v>
      </c>
      <c r="N166" s="8" t="s">
        <v>815</v>
      </c>
      <c r="O166" s="9" t="s">
        <v>6186</v>
      </c>
      <c r="P166" s="8"/>
      <c r="Q166" s="8"/>
      <c r="R166" s="9"/>
      <c r="S166" s="9"/>
      <c r="T166" s="8"/>
      <c r="U166" s="8" t="s">
        <v>7700</v>
      </c>
      <c r="V166" s="8" t="s">
        <v>7700</v>
      </c>
      <c r="W166" s="8"/>
      <c r="X166" s="8"/>
      <c r="Y166" s="267">
        <v>45076.414988425924</v>
      </c>
      <c r="Z166" s="267">
        <v>45082.941053240742</v>
      </c>
      <c r="AA166" s="8"/>
      <c r="AB166" s="8" t="s">
        <v>6184</v>
      </c>
      <c r="AC166" s="8">
        <v>84086</v>
      </c>
      <c r="AD166" s="8">
        <v>9840</v>
      </c>
      <c r="AE166" s="8" t="s">
        <v>8599</v>
      </c>
      <c r="AF166" s="8" t="s">
        <v>8598</v>
      </c>
      <c r="AG166" s="8" t="s">
        <v>5593</v>
      </c>
      <c r="AH166" s="264"/>
      <c r="AI166" s="264"/>
    </row>
    <row r="167" spans="1:35" ht="26.4" x14ac:dyDescent="0.3">
      <c r="A167" s="8" t="s">
        <v>6369</v>
      </c>
      <c r="B167" s="8" t="s">
        <v>8599</v>
      </c>
      <c r="C167" s="8" t="s">
        <v>6</v>
      </c>
      <c r="D167" s="8" t="s">
        <v>6185</v>
      </c>
      <c r="E167" s="8" t="s">
        <v>6187</v>
      </c>
      <c r="F167" s="9" t="s">
        <v>6188</v>
      </c>
      <c r="G167" s="8" t="s">
        <v>5837</v>
      </c>
      <c r="H167" s="8" t="s">
        <v>5611</v>
      </c>
      <c r="I167" s="8" t="s">
        <v>7700</v>
      </c>
      <c r="J167" s="8" t="s">
        <v>7700</v>
      </c>
      <c r="K167" s="8" t="s">
        <v>7700</v>
      </c>
      <c r="L167" s="8" t="s">
        <v>7700</v>
      </c>
      <c r="M167" s="8" t="s">
        <v>8600</v>
      </c>
      <c r="N167" s="8" t="s">
        <v>815</v>
      </c>
      <c r="O167" s="9" t="s">
        <v>6186</v>
      </c>
      <c r="P167" s="8"/>
      <c r="Q167" s="8"/>
      <c r="R167" s="9" t="s">
        <v>6189</v>
      </c>
      <c r="S167" s="9"/>
      <c r="T167" s="8"/>
      <c r="U167" s="8" t="s">
        <v>7700</v>
      </c>
      <c r="V167" s="8" t="s">
        <v>7700</v>
      </c>
      <c r="W167" s="8"/>
      <c r="X167" s="8"/>
      <c r="Y167" s="267">
        <v>45076.414988425924</v>
      </c>
      <c r="Z167" s="267">
        <v>45082.941053240742</v>
      </c>
      <c r="AA167" s="8"/>
      <c r="AB167" s="8" t="s">
        <v>6184</v>
      </c>
      <c r="AC167" s="8">
        <v>84086</v>
      </c>
      <c r="AD167" s="8">
        <v>13710</v>
      </c>
      <c r="AE167" s="8" t="s">
        <v>8599</v>
      </c>
      <c r="AF167" s="8" t="s">
        <v>8598</v>
      </c>
      <c r="AG167" s="8" t="s">
        <v>5593</v>
      </c>
      <c r="AH167" s="264"/>
      <c r="AI167" s="264"/>
    </row>
    <row r="168" spans="1:35" ht="26.4" x14ac:dyDescent="0.3">
      <c r="A168" s="8"/>
      <c r="B168" s="8" t="s">
        <v>8599</v>
      </c>
      <c r="C168" s="8" t="s">
        <v>2454</v>
      </c>
      <c r="D168" s="8" t="s">
        <v>5746</v>
      </c>
      <c r="E168" s="8" t="s">
        <v>6190</v>
      </c>
      <c r="F168" s="9" t="s">
        <v>6191</v>
      </c>
      <c r="G168" s="8" t="s">
        <v>5745</v>
      </c>
      <c r="H168" s="8" t="s">
        <v>5617</v>
      </c>
      <c r="I168" s="8" t="s">
        <v>7700</v>
      </c>
      <c r="J168" s="8" t="s">
        <v>7700</v>
      </c>
      <c r="K168" s="8" t="s">
        <v>7700</v>
      </c>
      <c r="L168" s="8" t="s">
        <v>7700</v>
      </c>
      <c r="M168" s="8" t="s">
        <v>8600</v>
      </c>
      <c r="N168" s="8" t="s">
        <v>815</v>
      </c>
      <c r="O168" s="9" t="s">
        <v>6194</v>
      </c>
      <c r="P168" s="8" t="s">
        <v>6193</v>
      </c>
      <c r="Q168" s="8"/>
      <c r="R168" s="9"/>
      <c r="S168" s="9"/>
      <c r="T168" s="8"/>
      <c r="U168" s="8" t="s">
        <v>7700</v>
      </c>
      <c r="V168" s="8" t="s">
        <v>7700</v>
      </c>
      <c r="W168" s="8"/>
      <c r="X168" s="8"/>
      <c r="Y168" s="267">
        <v>45076.525405092594</v>
      </c>
      <c r="Z168" s="267">
        <v>45079.765729166669</v>
      </c>
      <c r="AA168" s="8"/>
      <c r="AB168" s="8" t="s">
        <v>6192</v>
      </c>
      <c r="AC168" s="8">
        <v>95559</v>
      </c>
      <c r="AD168" s="8">
        <v>9860</v>
      </c>
      <c r="AE168" s="8" t="s">
        <v>8599</v>
      </c>
      <c r="AF168" s="8" t="s">
        <v>8598</v>
      </c>
      <c r="AG168" s="8" t="s">
        <v>5593</v>
      </c>
      <c r="AH168" s="264"/>
      <c r="AI168" s="264"/>
    </row>
    <row r="169" spans="1:35" ht="26.4" x14ac:dyDescent="0.3">
      <c r="A169" s="8"/>
      <c r="B169" s="8" t="s">
        <v>8599</v>
      </c>
      <c r="C169" s="8" t="s">
        <v>5619</v>
      </c>
      <c r="D169" s="8" t="s">
        <v>6198</v>
      </c>
      <c r="E169" s="8" t="s">
        <v>6195</v>
      </c>
      <c r="F169" s="9" t="s">
        <v>6196</v>
      </c>
      <c r="G169" s="8" t="s">
        <v>5758</v>
      </c>
      <c r="H169" s="8" t="s">
        <v>5617</v>
      </c>
      <c r="I169" s="8" t="s">
        <v>7700</v>
      </c>
      <c r="J169" s="8" t="s">
        <v>7700</v>
      </c>
      <c r="K169" s="8" t="s">
        <v>7700</v>
      </c>
      <c r="L169" s="8" t="s">
        <v>7700</v>
      </c>
      <c r="M169" s="8" t="s">
        <v>8600</v>
      </c>
      <c r="N169" s="8" t="s">
        <v>815</v>
      </c>
      <c r="O169" s="9" t="s">
        <v>6199</v>
      </c>
      <c r="P169" s="8"/>
      <c r="Q169" s="8"/>
      <c r="R169" s="9"/>
      <c r="S169" s="9"/>
      <c r="T169" s="8"/>
      <c r="U169" s="8" t="s">
        <v>7700</v>
      </c>
      <c r="V169" s="8" t="s">
        <v>7700</v>
      </c>
      <c r="W169" s="8"/>
      <c r="X169" s="8"/>
      <c r="Y169" s="267">
        <v>45076.546423611115</v>
      </c>
      <c r="Z169" s="267">
        <v>45082.941053240742</v>
      </c>
      <c r="AA169" s="8"/>
      <c r="AB169" s="8" t="s">
        <v>6197</v>
      </c>
      <c r="AC169" s="8">
        <v>34439</v>
      </c>
      <c r="AD169" s="8">
        <v>9870</v>
      </c>
      <c r="AE169" s="8" t="s">
        <v>8599</v>
      </c>
      <c r="AF169" s="8" t="s">
        <v>8598</v>
      </c>
      <c r="AG169" s="8"/>
      <c r="AH169" s="264"/>
      <c r="AI169" s="264"/>
    </row>
    <row r="170" spans="1:35" ht="39.6" x14ac:dyDescent="0.3">
      <c r="A170" s="8"/>
      <c r="B170" s="8" t="s">
        <v>8599</v>
      </c>
      <c r="C170" s="8" t="s">
        <v>6</v>
      </c>
      <c r="D170" s="8" t="s">
        <v>6201</v>
      </c>
      <c r="E170" s="8" t="s">
        <v>3082</v>
      </c>
      <c r="F170" s="9" t="s">
        <v>6200</v>
      </c>
      <c r="G170" s="8" t="s">
        <v>5868</v>
      </c>
      <c r="H170" s="8" t="s">
        <v>5604</v>
      </c>
      <c r="I170" s="8" t="s">
        <v>7700</v>
      </c>
      <c r="J170" s="8" t="s">
        <v>7700</v>
      </c>
      <c r="K170" s="8" t="s">
        <v>7700</v>
      </c>
      <c r="L170" s="8" t="s">
        <v>7700</v>
      </c>
      <c r="M170" s="8" t="s">
        <v>8600</v>
      </c>
      <c r="N170" s="8" t="s">
        <v>11</v>
      </c>
      <c r="O170" s="9" t="s">
        <v>6202</v>
      </c>
      <c r="P170" s="8"/>
      <c r="Q170" s="8"/>
      <c r="R170" s="9"/>
      <c r="S170" s="9"/>
      <c r="T170" s="8"/>
      <c r="U170" s="8" t="s">
        <v>7700</v>
      </c>
      <c r="V170" s="8" t="s">
        <v>7700</v>
      </c>
      <c r="W170" s="8"/>
      <c r="X170" s="8"/>
      <c r="Y170" s="267">
        <v>45076.569907407407</v>
      </c>
      <c r="Z170" s="267">
        <v>45085.515439814815</v>
      </c>
      <c r="AA170" s="8"/>
      <c r="AB170" s="8" t="s">
        <v>6030</v>
      </c>
      <c r="AC170" s="8">
        <v>28887</v>
      </c>
      <c r="AD170" s="8">
        <v>11490</v>
      </c>
      <c r="AE170" s="8" t="s">
        <v>8599</v>
      </c>
      <c r="AF170" s="8" t="s">
        <v>8598</v>
      </c>
      <c r="AG170" s="8" t="s">
        <v>5593</v>
      </c>
      <c r="AH170" s="264"/>
      <c r="AI170" s="264"/>
    </row>
    <row r="171" spans="1:35" ht="39.6" x14ac:dyDescent="0.3">
      <c r="A171" s="8"/>
      <c r="B171" s="8" t="s">
        <v>8599</v>
      </c>
      <c r="C171" s="8" t="s">
        <v>5619</v>
      </c>
      <c r="D171" s="8" t="s">
        <v>6207</v>
      </c>
      <c r="E171" s="8" t="s">
        <v>6203</v>
      </c>
      <c r="F171" s="9" t="s">
        <v>6204</v>
      </c>
      <c r="G171" s="8" t="s">
        <v>5868</v>
      </c>
      <c r="H171" s="8" t="s">
        <v>5617</v>
      </c>
      <c r="I171" s="8" t="s">
        <v>7700</v>
      </c>
      <c r="J171" s="8" t="s">
        <v>7700</v>
      </c>
      <c r="K171" s="8" t="s">
        <v>7700</v>
      </c>
      <c r="L171" s="8" t="s">
        <v>7700</v>
      </c>
      <c r="M171" s="8" t="s">
        <v>8600</v>
      </c>
      <c r="N171" s="8" t="s">
        <v>11</v>
      </c>
      <c r="O171" s="9" t="s">
        <v>6208</v>
      </c>
      <c r="P171" s="8"/>
      <c r="Q171" s="8"/>
      <c r="R171" s="9" t="s">
        <v>6206</v>
      </c>
      <c r="S171" s="9"/>
      <c r="T171" s="8"/>
      <c r="U171" s="8" t="s">
        <v>7700</v>
      </c>
      <c r="V171" s="8" t="s">
        <v>7700</v>
      </c>
      <c r="W171" s="8"/>
      <c r="X171" s="8"/>
      <c r="Y171" s="267">
        <v>45076.57203703704</v>
      </c>
      <c r="Z171" s="267">
        <v>45076.586122685185</v>
      </c>
      <c r="AA171" s="8"/>
      <c r="AB171" s="8" t="s">
        <v>6205</v>
      </c>
      <c r="AC171" s="8">
        <v>76956</v>
      </c>
      <c r="AD171" s="8">
        <v>9890</v>
      </c>
      <c r="AE171" s="8" t="s">
        <v>8599</v>
      </c>
      <c r="AF171" s="8" t="s">
        <v>8598</v>
      </c>
      <c r="AG171" s="8" t="s">
        <v>5593</v>
      </c>
      <c r="AH171" s="264"/>
      <c r="AI171" s="264"/>
    </row>
    <row r="172" spans="1:35" ht="39.6" x14ac:dyDescent="0.3">
      <c r="A172" s="8"/>
      <c r="B172" s="8" t="s">
        <v>8599</v>
      </c>
      <c r="C172" s="8" t="s">
        <v>5619</v>
      </c>
      <c r="D172" s="8" t="s">
        <v>6212</v>
      </c>
      <c r="E172" s="8" t="s">
        <v>6209</v>
      </c>
      <c r="F172" s="9" t="s">
        <v>6210</v>
      </c>
      <c r="G172" s="8" t="s">
        <v>5868</v>
      </c>
      <c r="H172" s="8" t="s">
        <v>5617</v>
      </c>
      <c r="I172" s="8" t="s">
        <v>7700</v>
      </c>
      <c r="J172" s="8" t="s">
        <v>7700</v>
      </c>
      <c r="K172" s="8" t="s">
        <v>7700</v>
      </c>
      <c r="L172" s="8" t="s">
        <v>7700</v>
      </c>
      <c r="M172" s="8" t="s">
        <v>8600</v>
      </c>
      <c r="N172" s="8" t="s">
        <v>11</v>
      </c>
      <c r="O172" s="9" t="s">
        <v>6213</v>
      </c>
      <c r="P172" s="8"/>
      <c r="Q172" s="8"/>
      <c r="R172" s="9" t="s">
        <v>6211</v>
      </c>
      <c r="S172" s="9"/>
      <c r="T172" s="8"/>
      <c r="U172" s="8" t="s">
        <v>7700</v>
      </c>
      <c r="V172" s="8" t="s">
        <v>7700</v>
      </c>
      <c r="W172" s="8"/>
      <c r="X172" s="8"/>
      <c r="Y172" s="267">
        <v>45076.57203703704</v>
      </c>
      <c r="Z172" s="267">
        <v>45076.586122685185</v>
      </c>
      <c r="AA172" s="8"/>
      <c r="AB172" s="8" t="s">
        <v>6205</v>
      </c>
      <c r="AC172" s="8">
        <v>76956</v>
      </c>
      <c r="AD172" s="8">
        <v>9900</v>
      </c>
      <c r="AE172" s="8" t="s">
        <v>8599</v>
      </c>
      <c r="AF172" s="8" t="s">
        <v>8598</v>
      </c>
      <c r="AG172" s="8" t="s">
        <v>5593</v>
      </c>
      <c r="AH172" s="264"/>
      <c r="AI172" s="264"/>
    </row>
    <row r="173" spans="1:35" ht="52.8" x14ac:dyDescent="0.3">
      <c r="A173" s="8"/>
      <c r="B173" s="8" t="s">
        <v>8599</v>
      </c>
      <c r="C173" s="8" t="s">
        <v>6</v>
      </c>
      <c r="D173" s="8" t="s">
        <v>5896</v>
      </c>
      <c r="E173" s="8" t="s">
        <v>3092</v>
      </c>
      <c r="F173" s="9" t="s">
        <v>6214</v>
      </c>
      <c r="G173" s="8" t="s">
        <v>5868</v>
      </c>
      <c r="H173" s="8" t="s">
        <v>5604</v>
      </c>
      <c r="I173" s="8" t="s">
        <v>7700</v>
      </c>
      <c r="J173" s="8" t="s">
        <v>7700</v>
      </c>
      <c r="K173" s="8" t="s">
        <v>7700</v>
      </c>
      <c r="L173" s="8" t="s">
        <v>7700</v>
      </c>
      <c r="M173" s="8" t="s">
        <v>8600</v>
      </c>
      <c r="N173" s="8" t="s">
        <v>11</v>
      </c>
      <c r="O173" s="9" t="s">
        <v>6215</v>
      </c>
      <c r="P173" s="8"/>
      <c r="Q173" s="8"/>
      <c r="R173" s="9"/>
      <c r="S173" s="9"/>
      <c r="T173" s="8"/>
      <c r="U173" s="8" t="s">
        <v>7700</v>
      </c>
      <c r="V173" s="8" t="s">
        <v>7700</v>
      </c>
      <c r="W173" s="8"/>
      <c r="X173" s="8"/>
      <c r="Y173" s="267">
        <v>45076.579479166663</v>
      </c>
      <c r="Z173" s="267">
        <v>45085.515439814815</v>
      </c>
      <c r="AA173" s="8"/>
      <c r="AB173" s="8" t="s">
        <v>6030</v>
      </c>
      <c r="AC173" s="8">
        <v>28887</v>
      </c>
      <c r="AD173" s="8">
        <v>9910</v>
      </c>
      <c r="AE173" s="8" t="s">
        <v>8599</v>
      </c>
      <c r="AF173" s="8" t="s">
        <v>8598</v>
      </c>
      <c r="AG173" s="8" t="s">
        <v>5593</v>
      </c>
      <c r="AH173" s="264"/>
      <c r="AI173" s="264"/>
    </row>
    <row r="174" spans="1:35" ht="39.6" x14ac:dyDescent="0.3">
      <c r="A174" s="8"/>
      <c r="B174" s="8" t="s">
        <v>8599</v>
      </c>
      <c r="C174" s="8" t="s">
        <v>5619</v>
      </c>
      <c r="D174" s="8" t="s">
        <v>6220</v>
      </c>
      <c r="E174" s="8" t="s">
        <v>6216</v>
      </c>
      <c r="F174" s="9" t="s">
        <v>6217</v>
      </c>
      <c r="G174" s="8" t="s">
        <v>5745</v>
      </c>
      <c r="H174" s="8" t="s">
        <v>5617</v>
      </c>
      <c r="I174" s="8" t="s">
        <v>7700</v>
      </c>
      <c r="J174" s="8" t="s">
        <v>7700</v>
      </c>
      <c r="K174" s="8" t="s">
        <v>7700</v>
      </c>
      <c r="L174" s="8" t="s">
        <v>7700</v>
      </c>
      <c r="M174" s="8" t="s">
        <v>8600</v>
      </c>
      <c r="N174" s="8" t="s">
        <v>815</v>
      </c>
      <c r="O174" s="9" t="s">
        <v>6221</v>
      </c>
      <c r="P174" s="8"/>
      <c r="Q174" s="8"/>
      <c r="R174" s="9" t="s">
        <v>6219</v>
      </c>
      <c r="S174" s="9"/>
      <c r="T174" s="8"/>
      <c r="U174" s="8" t="s">
        <v>7700</v>
      </c>
      <c r="V174" s="8" t="s">
        <v>7700</v>
      </c>
      <c r="W174" s="8"/>
      <c r="X174" s="8"/>
      <c r="Y174" s="267">
        <v>45076.607511574075</v>
      </c>
      <c r="Z174" s="267">
        <v>45082.941053240742</v>
      </c>
      <c r="AA174" s="8"/>
      <c r="AB174" s="8" t="s">
        <v>6218</v>
      </c>
      <c r="AC174" s="8">
        <v>70298</v>
      </c>
      <c r="AD174" s="8">
        <v>9920</v>
      </c>
      <c r="AE174" s="8" t="s">
        <v>8599</v>
      </c>
      <c r="AF174" s="8" t="s">
        <v>8598</v>
      </c>
      <c r="AG174" s="8"/>
      <c r="AH174" s="264"/>
      <c r="AI174" s="264"/>
    </row>
    <row r="175" spans="1:35" x14ac:dyDescent="0.3">
      <c r="A175" s="8"/>
      <c r="B175" s="8" t="s">
        <v>8598</v>
      </c>
      <c r="C175" s="8" t="s">
        <v>5623</v>
      </c>
      <c r="D175" s="8">
        <v>15</v>
      </c>
      <c r="E175" s="8" t="s">
        <v>6222</v>
      </c>
      <c r="F175" s="9" t="s">
        <v>6223</v>
      </c>
      <c r="G175" s="8" t="s">
        <v>6224</v>
      </c>
      <c r="H175" s="8" t="s">
        <v>5628</v>
      </c>
      <c r="I175" s="8" t="s">
        <v>7700</v>
      </c>
      <c r="J175" s="8" t="s">
        <v>7700</v>
      </c>
      <c r="K175" s="8" t="s">
        <v>7700</v>
      </c>
      <c r="L175" s="8" t="s">
        <v>7700</v>
      </c>
      <c r="M175" s="8" t="s">
        <v>8600</v>
      </c>
      <c r="N175" s="8" t="s">
        <v>5851</v>
      </c>
      <c r="O175" s="9" t="s">
        <v>7700</v>
      </c>
      <c r="P175" s="8"/>
      <c r="Q175" s="8"/>
      <c r="R175" s="9"/>
      <c r="S175" s="9" t="s">
        <v>8634</v>
      </c>
      <c r="T175" s="8"/>
      <c r="U175" s="8" t="s">
        <v>7700</v>
      </c>
      <c r="V175" s="8" t="s">
        <v>7700</v>
      </c>
      <c r="W175" s="8"/>
      <c r="X175" s="8"/>
      <c r="Y175" s="267">
        <v>45076.640543981484</v>
      </c>
      <c r="Z175" s="8"/>
      <c r="AA175" s="8"/>
      <c r="AB175" s="8" t="s">
        <v>6225</v>
      </c>
      <c r="AC175" s="8">
        <v>14160</v>
      </c>
      <c r="AD175" s="8">
        <v>9930</v>
      </c>
      <c r="AE175" s="8" t="s">
        <v>8599</v>
      </c>
      <c r="AF175" s="8" t="s">
        <v>8599</v>
      </c>
      <c r="AG175" s="8" t="s">
        <v>5599</v>
      </c>
      <c r="AH175" s="264"/>
      <c r="AI175" s="264"/>
    </row>
    <row r="176" spans="1:35" x14ac:dyDescent="0.3">
      <c r="A176" s="8"/>
      <c r="B176" s="8" t="s">
        <v>8598</v>
      </c>
      <c r="C176" s="8" t="s">
        <v>5623</v>
      </c>
      <c r="D176" s="8">
        <v>15</v>
      </c>
      <c r="E176" s="8" t="s">
        <v>6226</v>
      </c>
      <c r="F176" s="9" t="s">
        <v>6227</v>
      </c>
      <c r="G176" s="8" t="s">
        <v>6224</v>
      </c>
      <c r="H176" s="8" t="s">
        <v>5628</v>
      </c>
      <c r="I176" s="8" t="s">
        <v>7700</v>
      </c>
      <c r="J176" s="8" t="s">
        <v>7700</v>
      </c>
      <c r="K176" s="8" t="s">
        <v>7700</v>
      </c>
      <c r="L176" s="8" t="s">
        <v>7700</v>
      </c>
      <c r="M176" s="8" t="s">
        <v>8600</v>
      </c>
      <c r="N176" s="8" t="s">
        <v>5851</v>
      </c>
      <c r="O176" s="9" t="s">
        <v>7700</v>
      </c>
      <c r="P176" s="8"/>
      <c r="Q176" s="8"/>
      <c r="R176" s="9"/>
      <c r="S176" s="9" t="s">
        <v>8625</v>
      </c>
      <c r="T176" s="8"/>
      <c r="U176" s="8" t="s">
        <v>7700</v>
      </c>
      <c r="V176" s="8" t="s">
        <v>7700</v>
      </c>
      <c r="W176" s="8"/>
      <c r="X176" s="8"/>
      <c r="Y176" s="267">
        <v>45076.640543981484</v>
      </c>
      <c r="Z176" s="8"/>
      <c r="AA176" s="8"/>
      <c r="AB176" s="8" t="s">
        <v>6225</v>
      </c>
      <c r="AC176" s="8">
        <v>14160</v>
      </c>
      <c r="AD176" s="8">
        <v>9940</v>
      </c>
      <c r="AE176" s="8" t="s">
        <v>8599</v>
      </c>
      <c r="AF176" s="8" t="s">
        <v>8599</v>
      </c>
      <c r="AG176" s="8" t="s">
        <v>5599</v>
      </c>
      <c r="AH176" s="264"/>
      <c r="AI176" s="264"/>
    </row>
    <row r="177" spans="1:35" x14ac:dyDescent="0.3">
      <c r="A177" s="8"/>
      <c r="B177" s="8" t="s">
        <v>8598</v>
      </c>
      <c r="C177" s="8" t="s">
        <v>5623</v>
      </c>
      <c r="D177" s="8">
        <v>15</v>
      </c>
      <c r="E177" s="8" t="s">
        <v>6228</v>
      </c>
      <c r="F177" s="9" t="s">
        <v>6229</v>
      </c>
      <c r="G177" s="8" t="s">
        <v>6224</v>
      </c>
      <c r="H177" s="8" t="s">
        <v>5628</v>
      </c>
      <c r="I177" s="8" t="s">
        <v>7700</v>
      </c>
      <c r="J177" s="8" t="s">
        <v>7700</v>
      </c>
      <c r="K177" s="8" t="s">
        <v>7700</v>
      </c>
      <c r="L177" s="8" t="s">
        <v>7700</v>
      </c>
      <c r="M177" s="8" t="s">
        <v>8600</v>
      </c>
      <c r="N177" s="8" t="s">
        <v>5851</v>
      </c>
      <c r="O177" s="9" t="s">
        <v>7700</v>
      </c>
      <c r="P177" s="8"/>
      <c r="Q177" s="8"/>
      <c r="R177" s="9"/>
      <c r="S177" s="9" t="s">
        <v>8625</v>
      </c>
      <c r="T177" s="8"/>
      <c r="U177" s="8" t="s">
        <v>7700</v>
      </c>
      <c r="V177" s="8" t="s">
        <v>7700</v>
      </c>
      <c r="W177" s="8"/>
      <c r="X177" s="8"/>
      <c r="Y177" s="267">
        <v>45076.640543981484</v>
      </c>
      <c r="Z177" s="8"/>
      <c r="AA177" s="8"/>
      <c r="AB177" s="8" t="s">
        <v>6225</v>
      </c>
      <c r="AC177" s="8">
        <v>14160</v>
      </c>
      <c r="AD177" s="8">
        <v>9950</v>
      </c>
      <c r="AE177" s="8" t="s">
        <v>8599</v>
      </c>
      <c r="AF177" s="8" t="s">
        <v>8599</v>
      </c>
      <c r="AG177" s="8" t="s">
        <v>5599</v>
      </c>
      <c r="AH177" s="264"/>
      <c r="AI177" s="264"/>
    </row>
    <row r="178" spans="1:35" x14ac:dyDescent="0.3">
      <c r="A178" s="8"/>
      <c r="B178" s="8" t="s">
        <v>8598</v>
      </c>
      <c r="C178" s="8" t="s">
        <v>5623</v>
      </c>
      <c r="D178" s="8">
        <v>15</v>
      </c>
      <c r="E178" s="8" t="s">
        <v>6230</v>
      </c>
      <c r="F178" s="9" t="s">
        <v>6231</v>
      </c>
      <c r="G178" s="8" t="s">
        <v>6224</v>
      </c>
      <c r="H178" s="8" t="s">
        <v>5628</v>
      </c>
      <c r="I178" s="8" t="s">
        <v>7700</v>
      </c>
      <c r="J178" s="8" t="s">
        <v>7700</v>
      </c>
      <c r="K178" s="8" t="s">
        <v>7700</v>
      </c>
      <c r="L178" s="8" t="s">
        <v>7700</v>
      </c>
      <c r="M178" s="8" t="s">
        <v>8600</v>
      </c>
      <c r="N178" s="8" t="s">
        <v>5851</v>
      </c>
      <c r="O178" s="9" t="s">
        <v>7700</v>
      </c>
      <c r="P178" s="8"/>
      <c r="Q178" s="8"/>
      <c r="R178" s="9"/>
      <c r="S178" s="9" t="s">
        <v>8625</v>
      </c>
      <c r="T178" s="8"/>
      <c r="U178" s="8" t="s">
        <v>7700</v>
      </c>
      <c r="V178" s="8" t="s">
        <v>7700</v>
      </c>
      <c r="W178" s="8"/>
      <c r="X178" s="8"/>
      <c r="Y178" s="267">
        <v>45076.640543981484</v>
      </c>
      <c r="Z178" s="8"/>
      <c r="AA178" s="8"/>
      <c r="AB178" s="8" t="s">
        <v>6225</v>
      </c>
      <c r="AC178" s="8">
        <v>14160</v>
      </c>
      <c r="AD178" s="8">
        <v>9960</v>
      </c>
      <c r="AE178" s="8" t="s">
        <v>8599</v>
      </c>
      <c r="AF178" s="8" t="s">
        <v>8599</v>
      </c>
      <c r="AG178" s="8" t="s">
        <v>5599</v>
      </c>
      <c r="AH178" s="264"/>
      <c r="AI178" s="264"/>
    </row>
    <row r="179" spans="1:35" x14ac:dyDescent="0.3">
      <c r="A179" s="8"/>
      <c r="B179" s="8" t="s">
        <v>8598</v>
      </c>
      <c r="C179" s="8" t="s">
        <v>5623</v>
      </c>
      <c r="D179" s="8">
        <v>15</v>
      </c>
      <c r="E179" s="8" t="s">
        <v>6232</v>
      </c>
      <c r="F179" s="9" t="s">
        <v>6233</v>
      </c>
      <c r="G179" s="8" t="s">
        <v>6224</v>
      </c>
      <c r="H179" s="8" t="s">
        <v>5628</v>
      </c>
      <c r="I179" s="8" t="s">
        <v>7700</v>
      </c>
      <c r="J179" s="8" t="s">
        <v>7700</v>
      </c>
      <c r="K179" s="8" t="s">
        <v>7700</v>
      </c>
      <c r="L179" s="8" t="s">
        <v>7700</v>
      </c>
      <c r="M179" s="8" t="s">
        <v>8600</v>
      </c>
      <c r="N179" s="8" t="s">
        <v>5851</v>
      </c>
      <c r="O179" s="9" t="s">
        <v>7700</v>
      </c>
      <c r="P179" s="8"/>
      <c r="Q179" s="8"/>
      <c r="R179" s="9"/>
      <c r="S179" s="9" t="s">
        <v>8625</v>
      </c>
      <c r="T179" s="8"/>
      <c r="U179" s="8" t="s">
        <v>7700</v>
      </c>
      <c r="V179" s="8" t="s">
        <v>7700</v>
      </c>
      <c r="W179" s="8"/>
      <c r="X179" s="8"/>
      <c r="Y179" s="267">
        <v>45076.640543981484</v>
      </c>
      <c r="Z179" s="8"/>
      <c r="AA179" s="8"/>
      <c r="AB179" s="8" t="s">
        <v>6225</v>
      </c>
      <c r="AC179" s="8">
        <v>14160</v>
      </c>
      <c r="AD179" s="8">
        <v>9970</v>
      </c>
      <c r="AE179" s="8" t="s">
        <v>8599</v>
      </c>
      <c r="AF179" s="8" t="s">
        <v>8599</v>
      </c>
      <c r="AG179" s="8" t="s">
        <v>5599</v>
      </c>
      <c r="AH179" s="264"/>
      <c r="AI179" s="264"/>
    </row>
    <row r="180" spans="1:35" x14ac:dyDescent="0.3">
      <c r="A180" s="8"/>
      <c r="B180" s="8" t="s">
        <v>8598</v>
      </c>
      <c r="C180" s="8" t="s">
        <v>5623</v>
      </c>
      <c r="D180" s="8">
        <v>15</v>
      </c>
      <c r="E180" s="8" t="s">
        <v>6234</v>
      </c>
      <c r="F180" s="9" t="s">
        <v>6235</v>
      </c>
      <c r="G180" s="8" t="s">
        <v>6224</v>
      </c>
      <c r="H180" s="8" t="s">
        <v>5628</v>
      </c>
      <c r="I180" s="8" t="s">
        <v>7700</v>
      </c>
      <c r="J180" s="8" t="s">
        <v>7700</v>
      </c>
      <c r="K180" s="8" t="s">
        <v>7700</v>
      </c>
      <c r="L180" s="8" t="s">
        <v>7700</v>
      </c>
      <c r="M180" s="8" t="s">
        <v>8600</v>
      </c>
      <c r="N180" s="8" t="s">
        <v>5851</v>
      </c>
      <c r="O180" s="9" t="s">
        <v>7700</v>
      </c>
      <c r="P180" s="8"/>
      <c r="Q180" s="8"/>
      <c r="R180" s="9"/>
      <c r="S180" s="9" t="s">
        <v>8625</v>
      </c>
      <c r="T180" s="8"/>
      <c r="U180" s="8" t="s">
        <v>7700</v>
      </c>
      <c r="V180" s="8" t="s">
        <v>7700</v>
      </c>
      <c r="W180" s="8"/>
      <c r="X180" s="8"/>
      <c r="Y180" s="267">
        <v>45076.640543981484</v>
      </c>
      <c r="Z180" s="8"/>
      <c r="AA180" s="8"/>
      <c r="AB180" s="8" t="s">
        <v>6225</v>
      </c>
      <c r="AC180" s="8">
        <v>14160</v>
      </c>
      <c r="AD180" s="8">
        <v>9980</v>
      </c>
      <c r="AE180" s="8" t="s">
        <v>8599</v>
      </c>
      <c r="AF180" s="8" t="s">
        <v>8599</v>
      </c>
      <c r="AG180" s="8" t="s">
        <v>5599</v>
      </c>
      <c r="AH180" s="264"/>
      <c r="AI180" s="264"/>
    </row>
    <row r="181" spans="1:35" x14ac:dyDescent="0.3">
      <c r="A181" s="8"/>
      <c r="B181" s="8" t="s">
        <v>8598</v>
      </c>
      <c r="C181" s="8" t="s">
        <v>5623</v>
      </c>
      <c r="D181" s="8">
        <v>15</v>
      </c>
      <c r="E181" s="8" t="s">
        <v>6236</v>
      </c>
      <c r="F181" s="9" t="s">
        <v>6237</v>
      </c>
      <c r="G181" s="8" t="s">
        <v>6224</v>
      </c>
      <c r="H181" s="8" t="s">
        <v>5628</v>
      </c>
      <c r="I181" s="8" t="s">
        <v>7700</v>
      </c>
      <c r="J181" s="8" t="s">
        <v>7700</v>
      </c>
      <c r="K181" s="8" t="s">
        <v>7700</v>
      </c>
      <c r="L181" s="8" t="s">
        <v>7700</v>
      </c>
      <c r="M181" s="8" t="s">
        <v>8600</v>
      </c>
      <c r="N181" s="8" t="s">
        <v>5851</v>
      </c>
      <c r="O181" s="9" t="s">
        <v>7700</v>
      </c>
      <c r="P181" s="8"/>
      <c r="Q181" s="8"/>
      <c r="R181" s="9"/>
      <c r="S181" s="9" t="s">
        <v>8625</v>
      </c>
      <c r="T181" s="8"/>
      <c r="U181" s="8" t="s">
        <v>7700</v>
      </c>
      <c r="V181" s="8" t="s">
        <v>7700</v>
      </c>
      <c r="W181" s="8"/>
      <c r="X181" s="8"/>
      <c r="Y181" s="267">
        <v>45076.640543981484</v>
      </c>
      <c r="Z181" s="8"/>
      <c r="AA181" s="8"/>
      <c r="AB181" s="8" t="s">
        <v>6225</v>
      </c>
      <c r="AC181" s="8">
        <v>14160</v>
      </c>
      <c r="AD181" s="8">
        <v>9990</v>
      </c>
      <c r="AE181" s="8" t="s">
        <v>8599</v>
      </c>
      <c r="AF181" s="8" t="s">
        <v>8599</v>
      </c>
      <c r="AG181" s="8" t="s">
        <v>5599</v>
      </c>
      <c r="AH181" s="264"/>
      <c r="AI181" s="264"/>
    </row>
    <row r="182" spans="1:35" x14ac:dyDescent="0.3">
      <c r="A182" s="8"/>
      <c r="B182" s="8" t="s">
        <v>8598</v>
      </c>
      <c r="C182" s="8" t="s">
        <v>5623</v>
      </c>
      <c r="D182" s="8">
        <v>15</v>
      </c>
      <c r="E182" s="8" t="s">
        <v>6238</v>
      </c>
      <c r="F182" s="9" t="s">
        <v>6239</v>
      </c>
      <c r="G182" s="8" t="s">
        <v>6224</v>
      </c>
      <c r="H182" s="8" t="s">
        <v>5628</v>
      </c>
      <c r="I182" s="8" t="s">
        <v>7700</v>
      </c>
      <c r="J182" s="8" t="s">
        <v>7700</v>
      </c>
      <c r="K182" s="8" t="s">
        <v>7700</v>
      </c>
      <c r="L182" s="8" t="s">
        <v>7700</v>
      </c>
      <c r="M182" s="8" t="s">
        <v>8600</v>
      </c>
      <c r="N182" s="8" t="s">
        <v>5851</v>
      </c>
      <c r="O182" s="9" t="s">
        <v>7700</v>
      </c>
      <c r="P182" s="8"/>
      <c r="Q182" s="8"/>
      <c r="R182" s="9"/>
      <c r="S182" s="9" t="s">
        <v>8625</v>
      </c>
      <c r="T182" s="8"/>
      <c r="U182" s="8" t="s">
        <v>7700</v>
      </c>
      <c r="V182" s="8" t="s">
        <v>7700</v>
      </c>
      <c r="W182" s="8"/>
      <c r="X182" s="8"/>
      <c r="Y182" s="267">
        <v>45076.640543981484</v>
      </c>
      <c r="Z182" s="8"/>
      <c r="AA182" s="8"/>
      <c r="AB182" s="8" t="s">
        <v>6225</v>
      </c>
      <c r="AC182" s="8">
        <v>14160</v>
      </c>
      <c r="AD182" s="8">
        <v>10000</v>
      </c>
      <c r="AE182" s="8" t="s">
        <v>8599</v>
      </c>
      <c r="AF182" s="8" t="s">
        <v>8599</v>
      </c>
      <c r="AG182" s="8" t="s">
        <v>5599</v>
      </c>
      <c r="AH182" s="264"/>
      <c r="AI182" s="264"/>
    </row>
    <row r="183" spans="1:35" x14ac:dyDescent="0.3">
      <c r="A183" s="8"/>
      <c r="B183" s="8" t="s">
        <v>8598</v>
      </c>
      <c r="C183" s="8" t="s">
        <v>5623</v>
      </c>
      <c r="D183" s="8">
        <v>15</v>
      </c>
      <c r="E183" s="8" t="s">
        <v>6240</v>
      </c>
      <c r="F183" s="9" t="s">
        <v>6241</v>
      </c>
      <c r="G183" s="8" t="s">
        <v>6224</v>
      </c>
      <c r="H183" s="8" t="s">
        <v>5628</v>
      </c>
      <c r="I183" s="8" t="s">
        <v>7700</v>
      </c>
      <c r="J183" s="8" t="s">
        <v>7700</v>
      </c>
      <c r="K183" s="8" t="s">
        <v>7700</v>
      </c>
      <c r="L183" s="8" t="s">
        <v>7700</v>
      </c>
      <c r="M183" s="8" t="s">
        <v>8600</v>
      </c>
      <c r="N183" s="8" t="s">
        <v>5851</v>
      </c>
      <c r="O183" s="9" t="s">
        <v>7700</v>
      </c>
      <c r="P183" s="8"/>
      <c r="Q183" s="8"/>
      <c r="R183" s="9"/>
      <c r="S183" s="9" t="s">
        <v>8626</v>
      </c>
      <c r="T183" s="8"/>
      <c r="U183" s="8" t="s">
        <v>7700</v>
      </c>
      <c r="V183" s="8" t="s">
        <v>7700</v>
      </c>
      <c r="W183" s="8"/>
      <c r="X183" s="8"/>
      <c r="Y183" s="267">
        <v>45076.640543981484</v>
      </c>
      <c r="Z183" s="8"/>
      <c r="AA183" s="8"/>
      <c r="AB183" s="8" t="s">
        <v>6225</v>
      </c>
      <c r="AC183" s="8">
        <v>14160</v>
      </c>
      <c r="AD183" s="8">
        <v>10010</v>
      </c>
      <c r="AE183" s="8" t="s">
        <v>8599</v>
      </c>
      <c r="AF183" s="8" t="s">
        <v>8599</v>
      </c>
      <c r="AG183" s="8" t="s">
        <v>5595</v>
      </c>
      <c r="AH183" s="264"/>
      <c r="AI183" s="264"/>
    </row>
    <row r="184" spans="1:35" ht="39.6" x14ac:dyDescent="0.3">
      <c r="A184" s="8" t="s">
        <v>6246</v>
      </c>
      <c r="B184" s="8" t="s">
        <v>8599</v>
      </c>
      <c r="C184" s="8" t="s">
        <v>5627</v>
      </c>
      <c r="D184" s="8">
        <v>15</v>
      </c>
      <c r="E184" s="8" t="s">
        <v>6242</v>
      </c>
      <c r="F184" s="9" t="s">
        <v>6243</v>
      </c>
      <c r="G184" s="8" t="s">
        <v>6244</v>
      </c>
      <c r="H184" s="8" t="s">
        <v>5609</v>
      </c>
      <c r="I184" s="8" t="s">
        <v>7700</v>
      </c>
      <c r="J184" s="8" t="s">
        <v>7700</v>
      </c>
      <c r="K184" s="8" t="s">
        <v>7700</v>
      </c>
      <c r="L184" s="8" t="s">
        <v>7700</v>
      </c>
      <c r="M184" s="8" t="s">
        <v>8600</v>
      </c>
      <c r="N184" s="8" t="s">
        <v>5851</v>
      </c>
      <c r="O184" s="9" t="s">
        <v>7700</v>
      </c>
      <c r="P184" s="8"/>
      <c r="Q184" s="8"/>
      <c r="R184" s="9"/>
      <c r="S184" s="9" t="s">
        <v>8641</v>
      </c>
      <c r="T184" s="8"/>
      <c r="U184" s="8" t="s">
        <v>7700</v>
      </c>
      <c r="V184" s="8" t="s">
        <v>7700</v>
      </c>
      <c r="W184" s="8"/>
      <c r="X184" s="8"/>
      <c r="Y184" s="267">
        <v>45076.642118055555</v>
      </c>
      <c r="Z184" s="267">
        <v>45079.451608796298</v>
      </c>
      <c r="AA184" s="8"/>
      <c r="AB184" s="8" t="s">
        <v>6245</v>
      </c>
      <c r="AC184" s="8">
        <v>81015</v>
      </c>
      <c r="AD184" s="8">
        <v>10020</v>
      </c>
      <c r="AE184" s="8" t="s">
        <v>8599</v>
      </c>
      <c r="AF184" s="8" t="s">
        <v>8598</v>
      </c>
      <c r="AG184" s="8" t="s">
        <v>5599</v>
      </c>
      <c r="AH184" s="264"/>
      <c r="AI184" s="264"/>
    </row>
    <row r="185" spans="1:35" ht="39.6" x14ac:dyDescent="0.3">
      <c r="A185" s="8"/>
      <c r="B185" s="8" t="s">
        <v>8599</v>
      </c>
      <c r="C185" s="8" t="s">
        <v>2454</v>
      </c>
      <c r="D185" s="8" t="s">
        <v>6252</v>
      </c>
      <c r="E185" s="8" t="s">
        <v>6247</v>
      </c>
      <c r="F185" s="9" t="s">
        <v>6248</v>
      </c>
      <c r="G185" s="8" t="s">
        <v>6249</v>
      </c>
      <c r="H185" s="8" t="s">
        <v>5611</v>
      </c>
      <c r="I185" s="8" t="s">
        <v>7700</v>
      </c>
      <c r="J185" s="8" t="s">
        <v>7700</v>
      </c>
      <c r="K185" s="8" t="s">
        <v>7700</v>
      </c>
      <c r="L185" s="8" t="s">
        <v>7700</v>
      </c>
      <c r="M185" s="8" t="s">
        <v>8600</v>
      </c>
      <c r="N185" s="8" t="s">
        <v>815</v>
      </c>
      <c r="O185" s="9" t="s">
        <v>6254</v>
      </c>
      <c r="P185" s="8" t="s">
        <v>6253</v>
      </c>
      <c r="Q185" s="8"/>
      <c r="R185" s="9" t="s">
        <v>6251</v>
      </c>
      <c r="S185" s="9" t="s">
        <v>8642</v>
      </c>
      <c r="T185" s="8"/>
      <c r="U185" s="8" t="s">
        <v>7700</v>
      </c>
      <c r="V185" s="8" t="s">
        <v>7700</v>
      </c>
      <c r="W185" s="8"/>
      <c r="X185" s="8"/>
      <c r="Y185" s="267">
        <v>45076.701666666668</v>
      </c>
      <c r="Z185" s="267">
        <v>45082.941053240742</v>
      </c>
      <c r="AA185" s="8"/>
      <c r="AB185" s="8" t="s">
        <v>6250</v>
      </c>
      <c r="AC185" s="8">
        <v>75048</v>
      </c>
      <c r="AD185" s="8">
        <v>11130</v>
      </c>
      <c r="AE185" s="8" t="s">
        <v>8599</v>
      </c>
      <c r="AF185" s="8" t="s">
        <v>8598</v>
      </c>
      <c r="AG185" s="8" t="s">
        <v>5593</v>
      </c>
      <c r="AH185" s="264"/>
      <c r="AI185" s="264"/>
    </row>
    <row r="186" spans="1:35" ht="118.8" x14ac:dyDescent="0.3">
      <c r="A186" s="8"/>
      <c r="B186" s="8" t="s">
        <v>8599</v>
      </c>
      <c r="C186" s="8" t="s">
        <v>5619</v>
      </c>
      <c r="D186" s="8" t="s">
        <v>6252</v>
      </c>
      <c r="E186" s="8" t="s">
        <v>6255</v>
      </c>
      <c r="F186" s="9" t="s">
        <v>6256</v>
      </c>
      <c r="G186" s="8" t="s">
        <v>6249</v>
      </c>
      <c r="H186" s="8" t="s">
        <v>5628</v>
      </c>
      <c r="I186" s="8" t="s">
        <v>7700</v>
      </c>
      <c r="J186" s="8" t="s">
        <v>7700</v>
      </c>
      <c r="K186" s="8" t="s">
        <v>7700</v>
      </c>
      <c r="L186" s="8" t="s">
        <v>7700</v>
      </c>
      <c r="M186" s="8" t="s">
        <v>8600</v>
      </c>
      <c r="N186" s="8" t="s">
        <v>815</v>
      </c>
      <c r="O186" s="9" t="s">
        <v>6254</v>
      </c>
      <c r="P186" s="8"/>
      <c r="Q186" s="8"/>
      <c r="R186" s="9" t="s">
        <v>6257</v>
      </c>
      <c r="S186" s="9" t="s">
        <v>8643</v>
      </c>
      <c r="T186" s="8"/>
      <c r="U186" s="8" t="s">
        <v>7700</v>
      </c>
      <c r="V186" s="8" t="s">
        <v>7700</v>
      </c>
      <c r="W186" s="8"/>
      <c r="X186" s="8"/>
      <c r="Y186" s="267">
        <v>45076.701666666668</v>
      </c>
      <c r="Z186" s="267">
        <v>45082.941053240742</v>
      </c>
      <c r="AA186" s="8"/>
      <c r="AB186" s="8" t="s">
        <v>6250</v>
      </c>
      <c r="AC186" s="8">
        <v>75048</v>
      </c>
      <c r="AD186" s="8">
        <v>10040</v>
      </c>
      <c r="AE186" s="8" t="s">
        <v>8599</v>
      </c>
      <c r="AF186" s="8" t="s">
        <v>8598</v>
      </c>
      <c r="AG186" s="8" t="s">
        <v>5593</v>
      </c>
      <c r="AH186" s="264"/>
      <c r="AI186" s="264"/>
    </row>
    <row r="187" spans="1:35" ht="26.4" x14ac:dyDescent="0.3">
      <c r="A187" s="8"/>
      <c r="B187" s="8" t="s">
        <v>8599</v>
      </c>
      <c r="C187" s="8" t="s">
        <v>2454</v>
      </c>
      <c r="D187" s="8" t="s">
        <v>6252</v>
      </c>
      <c r="E187" s="8" t="s">
        <v>6258</v>
      </c>
      <c r="F187" s="9" t="s">
        <v>6259</v>
      </c>
      <c r="G187" s="8" t="s">
        <v>5745</v>
      </c>
      <c r="H187" s="8" t="s">
        <v>5617</v>
      </c>
      <c r="I187" s="8" t="s">
        <v>7700</v>
      </c>
      <c r="J187" s="8" t="s">
        <v>7700</v>
      </c>
      <c r="K187" s="8" t="s">
        <v>7700</v>
      </c>
      <c r="L187" s="8" t="s">
        <v>7700</v>
      </c>
      <c r="M187" s="8" t="s">
        <v>8600</v>
      </c>
      <c r="N187" s="8" t="s">
        <v>815</v>
      </c>
      <c r="O187" s="9" t="s">
        <v>6254</v>
      </c>
      <c r="P187" s="8" t="s">
        <v>6260</v>
      </c>
      <c r="Q187" s="8"/>
      <c r="R187" s="9"/>
      <c r="S187" s="9"/>
      <c r="T187" s="8"/>
      <c r="U187" s="8" t="s">
        <v>7700</v>
      </c>
      <c r="V187" s="8" t="s">
        <v>7700</v>
      </c>
      <c r="W187" s="8"/>
      <c r="X187" s="8"/>
      <c r="Y187" s="267">
        <v>45076.701666666668</v>
      </c>
      <c r="Z187" s="267">
        <v>45082.941053240742</v>
      </c>
      <c r="AA187" s="8"/>
      <c r="AB187" s="8" t="s">
        <v>6250</v>
      </c>
      <c r="AC187" s="8">
        <v>75048</v>
      </c>
      <c r="AD187" s="8">
        <v>10030</v>
      </c>
      <c r="AE187" s="8" t="s">
        <v>8599</v>
      </c>
      <c r="AF187" s="8" t="s">
        <v>8598</v>
      </c>
      <c r="AG187" s="8" t="s">
        <v>5595</v>
      </c>
      <c r="AH187" s="264"/>
      <c r="AI187" s="264"/>
    </row>
    <row r="188" spans="1:35" x14ac:dyDescent="0.3">
      <c r="A188" s="8"/>
      <c r="B188" s="8" t="s">
        <v>8598</v>
      </c>
      <c r="C188" s="8" t="s">
        <v>5623</v>
      </c>
      <c r="D188" s="8">
        <v>15</v>
      </c>
      <c r="E188" s="8" t="s">
        <v>6261</v>
      </c>
      <c r="F188" s="9" t="s">
        <v>6262</v>
      </c>
      <c r="G188" s="8" t="s">
        <v>6263</v>
      </c>
      <c r="H188" s="8" t="s">
        <v>5628</v>
      </c>
      <c r="I188" s="8" t="s">
        <v>7700</v>
      </c>
      <c r="J188" s="8" t="s">
        <v>7700</v>
      </c>
      <c r="K188" s="8" t="s">
        <v>7700</v>
      </c>
      <c r="L188" s="8" t="s">
        <v>7700</v>
      </c>
      <c r="M188" s="8" t="s">
        <v>8600</v>
      </c>
      <c r="N188" s="8" t="s">
        <v>5851</v>
      </c>
      <c r="O188" s="9" t="s">
        <v>7700</v>
      </c>
      <c r="P188" s="8"/>
      <c r="Q188" s="8"/>
      <c r="R188" s="9"/>
      <c r="S188" s="9" t="s">
        <v>8644</v>
      </c>
      <c r="T188" s="8"/>
      <c r="U188" s="8" t="s">
        <v>7700</v>
      </c>
      <c r="V188" s="8" t="s">
        <v>7700</v>
      </c>
      <c r="W188" s="8"/>
      <c r="X188" s="8"/>
      <c r="Y188" s="267">
        <v>45076.753391203703</v>
      </c>
      <c r="Z188" s="8"/>
      <c r="AA188" s="8"/>
      <c r="AB188" s="8" t="s">
        <v>6264</v>
      </c>
      <c r="AC188" s="8">
        <v>98607</v>
      </c>
      <c r="AD188" s="8">
        <v>10220</v>
      </c>
      <c r="AE188" s="8" t="s">
        <v>8599</v>
      </c>
      <c r="AF188" s="8" t="s">
        <v>8599</v>
      </c>
      <c r="AG188" s="8" t="s">
        <v>5599</v>
      </c>
      <c r="AH188" s="264"/>
      <c r="AI188" s="264"/>
    </row>
    <row r="189" spans="1:35" ht="39.6" x14ac:dyDescent="0.3">
      <c r="A189" s="8" t="s">
        <v>6269</v>
      </c>
      <c r="B189" s="8" t="s">
        <v>8599</v>
      </c>
      <c r="C189" s="8" t="s">
        <v>5619</v>
      </c>
      <c r="D189" s="8" t="s">
        <v>6270</v>
      </c>
      <c r="E189" s="8" t="s">
        <v>6265</v>
      </c>
      <c r="F189" s="9" t="s">
        <v>6266</v>
      </c>
      <c r="G189" s="8" t="s">
        <v>5932</v>
      </c>
      <c r="H189" s="8" t="s">
        <v>5617</v>
      </c>
      <c r="I189" s="8" t="s">
        <v>7700</v>
      </c>
      <c r="J189" s="8" t="s">
        <v>7700</v>
      </c>
      <c r="K189" s="8" t="s">
        <v>7700</v>
      </c>
      <c r="L189" s="8" t="s">
        <v>7700</v>
      </c>
      <c r="M189" s="8" t="s">
        <v>8600</v>
      </c>
      <c r="N189" s="8" t="s">
        <v>815</v>
      </c>
      <c r="O189" s="9" t="s">
        <v>6271</v>
      </c>
      <c r="P189" s="8"/>
      <c r="Q189" s="8"/>
      <c r="R189" s="9" t="s">
        <v>6268</v>
      </c>
      <c r="S189" s="9" t="s">
        <v>8645</v>
      </c>
      <c r="T189" s="8"/>
      <c r="U189" s="8" t="s">
        <v>7700</v>
      </c>
      <c r="V189" s="8" t="s">
        <v>7700</v>
      </c>
      <c r="W189" s="8"/>
      <c r="X189" s="8"/>
      <c r="Y189" s="267">
        <v>45076.757326388892</v>
      </c>
      <c r="Z189" s="267">
        <v>45091.226655092592</v>
      </c>
      <c r="AA189" s="8"/>
      <c r="AB189" s="8" t="s">
        <v>6267</v>
      </c>
      <c r="AC189" s="8">
        <v>63414</v>
      </c>
      <c r="AD189" s="8">
        <v>2000</v>
      </c>
      <c r="AE189" s="8" t="s">
        <v>8599</v>
      </c>
      <c r="AF189" s="8" t="s">
        <v>8598</v>
      </c>
      <c r="AG189" s="8" t="s">
        <v>5595</v>
      </c>
      <c r="AH189" s="264"/>
      <c r="AI189" s="264"/>
    </row>
    <row r="190" spans="1:35" ht="26.4" x14ac:dyDescent="0.3">
      <c r="A190" s="8" t="s">
        <v>6269</v>
      </c>
      <c r="B190" s="8" t="s">
        <v>8599</v>
      </c>
      <c r="C190" s="8" t="s">
        <v>5</v>
      </c>
      <c r="D190" s="8" t="s">
        <v>6270</v>
      </c>
      <c r="E190" s="8" t="s">
        <v>6272</v>
      </c>
      <c r="F190" s="9" t="s">
        <v>6273</v>
      </c>
      <c r="G190" s="8" t="s">
        <v>5932</v>
      </c>
      <c r="H190" s="8" t="s">
        <v>5624</v>
      </c>
      <c r="I190" s="8" t="s">
        <v>6275</v>
      </c>
      <c r="J190" s="8" t="s">
        <v>7700</v>
      </c>
      <c r="K190" s="8" t="s">
        <v>7700</v>
      </c>
      <c r="L190" s="8" t="s">
        <v>7700</v>
      </c>
      <c r="M190" s="8" t="s">
        <v>6276</v>
      </c>
      <c r="N190" s="8" t="s">
        <v>815</v>
      </c>
      <c r="O190" s="9" t="s">
        <v>6271</v>
      </c>
      <c r="P190" s="8"/>
      <c r="Q190" s="8"/>
      <c r="R190" s="9" t="s">
        <v>6274</v>
      </c>
      <c r="S190" s="9"/>
      <c r="T190" s="8"/>
      <c r="U190" s="8" t="s">
        <v>7700</v>
      </c>
      <c r="V190" s="8" t="s">
        <v>7700</v>
      </c>
      <c r="W190" s="8"/>
      <c r="X190" s="8"/>
      <c r="Y190" s="267">
        <v>45076.757326388892</v>
      </c>
      <c r="Z190" s="267">
        <v>45091.226655092592</v>
      </c>
      <c r="AA190" s="8"/>
      <c r="AB190" s="8" t="s">
        <v>6267</v>
      </c>
      <c r="AC190" s="8">
        <v>63414</v>
      </c>
      <c r="AD190" s="8">
        <v>1100</v>
      </c>
      <c r="AE190" s="8" t="s">
        <v>8599</v>
      </c>
      <c r="AF190" s="8" t="s">
        <v>8598</v>
      </c>
      <c r="AG190" s="8" t="s">
        <v>5591</v>
      </c>
      <c r="AH190" s="264"/>
      <c r="AI190" s="264"/>
    </row>
    <row r="191" spans="1:35" ht="26.4" x14ac:dyDescent="0.3">
      <c r="A191" s="8"/>
      <c r="B191" s="8" t="s">
        <v>8599</v>
      </c>
      <c r="C191" s="8" t="s">
        <v>2454</v>
      </c>
      <c r="D191" s="8" t="s">
        <v>6279</v>
      </c>
      <c r="E191" s="8" t="s">
        <v>6277</v>
      </c>
      <c r="F191" s="9" t="s">
        <v>6278</v>
      </c>
      <c r="G191" s="8" t="s">
        <v>5745</v>
      </c>
      <c r="H191" s="8" t="s">
        <v>5617</v>
      </c>
      <c r="I191" s="8" t="s">
        <v>7700</v>
      </c>
      <c r="J191" s="8" t="s">
        <v>7700</v>
      </c>
      <c r="K191" s="8" t="s">
        <v>7700</v>
      </c>
      <c r="L191" s="8" t="s">
        <v>7700</v>
      </c>
      <c r="M191" s="8" t="s">
        <v>8600</v>
      </c>
      <c r="N191" s="8" t="s">
        <v>815</v>
      </c>
      <c r="O191" s="9" t="s">
        <v>6281</v>
      </c>
      <c r="P191" s="8" t="s">
        <v>6280</v>
      </c>
      <c r="Q191" s="8"/>
      <c r="R191" s="9"/>
      <c r="S191" s="9"/>
      <c r="T191" s="8"/>
      <c r="U191" s="8" t="s">
        <v>7700</v>
      </c>
      <c r="V191" s="8" t="s">
        <v>7700</v>
      </c>
      <c r="W191" s="8"/>
      <c r="X191" s="8"/>
      <c r="Y191" s="267">
        <v>45076.757349537038</v>
      </c>
      <c r="Z191" s="267">
        <v>45081.986041666663</v>
      </c>
      <c r="AA191" s="8"/>
      <c r="AB191" s="8" t="s">
        <v>6267</v>
      </c>
      <c r="AC191" s="8">
        <v>63414</v>
      </c>
      <c r="AD191" s="8">
        <v>10090</v>
      </c>
      <c r="AE191" s="8" t="s">
        <v>8599</v>
      </c>
      <c r="AF191" s="8" t="s">
        <v>8598</v>
      </c>
      <c r="AG191" s="8" t="s">
        <v>5595</v>
      </c>
      <c r="AH191" s="264"/>
      <c r="AI191" s="264"/>
    </row>
    <row r="192" spans="1:35" ht="26.4" x14ac:dyDescent="0.3">
      <c r="A192" s="8" t="s">
        <v>6369</v>
      </c>
      <c r="B192" s="8" t="s">
        <v>8599</v>
      </c>
      <c r="C192" s="8" t="s">
        <v>6</v>
      </c>
      <c r="D192" s="8" t="s">
        <v>6279</v>
      </c>
      <c r="E192" s="8" t="s">
        <v>6282</v>
      </c>
      <c r="F192" s="9" t="s">
        <v>6283</v>
      </c>
      <c r="G192" s="8" t="s">
        <v>5932</v>
      </c>
      <c r="H192" s="8" t="s">
        <v>5611</v>
      </c>
      <c r="I192" s="8" t="s">
        <v>7700</v>
      </c>
      <c r="J192" s="8" t="s">
        <v>7700</v>
      </c>
      <c r="K192" s="8" t="s">
        <v>7700</v>
      </c>
      <c r="L192" s="8" t="s">
        <v>7700</v>
      </c>
      <c r="M192" s="8" t="s">
        <v>8600</v>
      </c>
      <c r="N192" s="8" t="s">
        <v>815</v>
      </c>
      <c r="O192" s="9" t="s">
        <v>6281</v>
      </c>
      <c r="P192" s="8"/>
      <c r="Q192" s="8" t="s">
        <v>6284</v>
      </c>
      <c r="R192" s="9" t="s">
        <v>8646</v>
      </c>
      <c r="S192" s="9"/>
      <c r="T192" s="8"/>
      <c r="U192" s="8" t="s">
        <v>7700</v>
      </c>
      <c r="V192" s="8" t="s">
        <v>7700</v>
      </c>
      <c r="W192" s="8"/>
      <c r="X192" s="8"/>
      <c r="Y192" s="267">
        <v>45076.757349537038</v>
      </c>
      <c r="Z192" s="267">
        <v>45081.986041666663</v>
      </c>
      <c r="AA192" s="8"/>
      <c r="AB192" s="8" t="s">
        <v>6267</v>
      </c>
      <c r="AC192" s="8">
        <v>63414</v>
      </c>
      <c r="AD192" s="8">
        <v>13850</v>
      </c>
      <c r="AE192" s="8" t="s">
        <v>8599</v>
      </c>
      <c r="AF192" s="8" t="s">
        <v>8598</v>
      </c>
      <c r="AG192" s="8" t="s">
        <v>5593</v>
      </c>
      <c r="AH192" s="264"/>
      <c r="AI192" s="264"/>
    </row>
    <row r="193" spans="1:35" ht="39.6" x14ac:dyDescent="0.3">
      <c r="A193" s="8"/>
      <c r="B193" s="8" t="s">
        <v>8599</v>
      </c>
      <c r="C193" s="8" t="s">
        <v>5619</v>
      </c>
      <c r="D193" s="8" t="s">
        <v>6059</v>
      </c>
      <c r="E193" s="8" t="s">
        <v>6285</v>
      </c>
      <c r="F193" s="9" t="s">
        <v>6286</v>
      </c>
      <c r="G193" s="8" t="s">
        <v>5868</v>
      </c>
      <c r="H193" s="8" t="s">
        <v>5617</v>
      </c>
      <c r="I193" s="8" t="s">
        <v>7700</v>
      </c>
      <c r="J193" s="8" t="s">
        <v>7700</v>
      </c>
      <c r="K193" s="8" t="s">
        <v>7700</v>
      </c>
      <c r="L193" s="8" t="s">
        <v>7700</v>
      </c>
      <c r="M193" s="8" t="s">
        <v>8600</v>
      </c>
      <c r="N193" s="8" t="s">
        <v>454</v>
      </c>
      <c r="O193" s="9" t="s">
        <v>6060</v>
      </c>
      <c r="P193" s="8"/>
      <c r="Q193" s="8"/>
      <c r="R193" s="9" t="s">
        <v>6288</v>
      </c>
      <c r="S193" s="9"/>
      <c r="T193" s="8"/>
      <c r="U193" s="8" t="s">
        <v>7700</v>
      </c>
      <c r="V193" s="8" t="s">
        <v>7700</v>
      </c>
      <c r="W193" s="8"/>
      <c r="X193" s="8"/>
      <c r="Y193" s="267">
        <v>45076.926180555558</v>
      </c>
      <c r="Z193" s="267">
        <v>45076.929305555554</v>
      </c>
      <c r="AA193" s="8"/>
      <c r="AB193" s="8" t="s">
        <v>6287</v>
      </c>
      <c r="AC193" s="8">
        <v>75979</v>
      </c>
      <c r="AD193" s="8">
        <v>9290</v>
      </c>
      <c r="AE193" s="8" t="s">
        <v>8599</v>
      </c>
      <c r="AF193" s="8" t="s">
        <v>8598</v>
      </c>
      <c r="AG193" s="8"/>
      <c r="AH193" s="264"/>
      <c r="AI193" s="264"/>
    </row>
    <row r="194" spans="1:35" ht="39.6" x14ac:dyDescent="0.3">
      <c r="A194" s="8"/>
      <c r="B194" s="8" t="s">
        <v>8599</v>
      </c>
      <c r="C194" s="8" t="s">
        <v>5619</v>
      </c>
      <c r="D194" s="8" t="s">
        <v>6292</v>
      </c>
      <c r="E194" s="8" t="s">
        <v>6289</v>
      </c>
      <c r="F194" s="9" t="s">
        <v>6290</v>
      </c>
      <c r="G194" s="8" t="s">
        <v>5745</v>
      </c>
      <c r="H194" s="8" t="s">
        <v>5617</v>
      </c>
      <c r="I194" s="8" t="s">
        <v>7700</v>
      </c>
      <c r="J194" s="8" t="s">
        <v>7700</v>
      </c>
      <c r="K194" s="8" t="s">
        <v>7700</v>
      </c>
      <c r="L194" s="8" t="s">
        <v>7700</v>
      </c>
      <c r="M194" s="8" t="s">
        <v>8600</v>
      </c>
      <c r="N194" s="8" t="s">
        <v>815</v>
      </c>
      <c r="O194" s="9" t="s">
        <v>6293</v>
      </c>
      <c r="P194" s="8"/>
      <c r="Q194" s="8"/>
      <c r="R194" s="9"/>
      <c r="S194" s="9"/>
      <c r="T194" s="8"/>
      <c r="U194" s="8" t="s">
        <v>7700</v>
      </c>
      <c r="V194" s="8" t="s">
        <v>7700</v>
      </c>
      <c r="W194" s="8"/>
      <c r="X194" s="8"/>
      <c r="Y194" s="267">
        <v>45077.297754629632</v>
      </c>
      <c r="Z194" s="267">
        <v>45085.443923611114</v>
      </c>
      <c r="AA194" s="8"/>
      <c r="AB194" s="8" t="s">
        <v>6291</v>
      </c>
      <c r="AC194" s="8">
        <v>76209</v>
      </c>
      <c r="AD194" s="8">
        <v>10120</v>
      </c>
      <c r="AE194" s="8" t="s">
        <v>8599</v>
      </c>
      <c r="AF194" s="8" t="s">
        <v>8598</v>
      </c>
      <c r="AG194" s="8" t="s">
        <v>5593</v>
      </c>
      <c r="AH194" s="264"/>
      <c r="AI194" s="264"/>
    </row>
    <row r="195" spans="1:35" ht="39.6" x14ac:dyDescent="0.3">
      <c r="A195" s="8" t="s">
        <v>6369</v>
      </c>
      <c r="B195" s="8" t="s">
        <v>8599</v>
      </c>
      <c r="C195" s="8" t="s">
        <v>6</v>
      </c>
      <c r="D195" s="8" t="s">
        <v>6292</v>
      </c>
      <c r="E195" s="8" t="s">
        <v>6294</v>
      </c>
      <c r="F195" s="9" t="s">
        <v>6295</v>
      </c>
      <c r="G195" s="8" t="s">
        <v>6296</v>
      </c>
      <c r="H195" s="8" t="s">
        <v>5611</v>
      </c>
      <c r="I195" s="8" t="s">
        <v>7700</v>
      </c>
      <c r="J195" s="8" t="s">
        <v>7700</v>
      </c>
      <c r="K195" s="8" t="s">
        <v>7700</v>
      </c>
      <c r="L195" s="8" t="s">
        <v>7700</v>
      </c>
      <c r="M195" s="8" t="s">
        <v>8600</v>
      </c>
      <c r="N195" s="8" t="s">
        <v>815</v>
      </c>
      <c r="O195" s="9" t="s">
        <v>6293</v>
      </c>
      <c r="P195" s="8"/>
      <c r="Q195" s="8"/>
      <c r="R195" s="9" t="s">
        <v>6297</v>
      </c>
      <c r="S195" s="9"/>
      <c r="T195" s="8"/>
      <c r="U195" s="8" t="s">
        <v>7700</v>
      </c>
      <c r="V195" s="8" t="s">
        <v>7700</v>
      </c>
      <c r="W195" s="8"/>
      <c r="X195" s="8"/>
      <c r="Y195" s="267">
        <v>45077.300416666665</v>
      </c>
      <c r="Z195" s="267">
        <v>45079.538402777776</v>
      </c>
      <c r="AA195" s="8"/>
      <c r="AB195" s="8" t="s">
        <v>6291</v>
      </c>
      <c r="AC195" s="8">
        <v>76209</v>
      </c>
      <c r="AD195" s="8">
        <v>12930</v>
      </c>
      <c r="AE195" s="8" t="s">
        <v>8599</v>
      </c>
      <c r="AF195" s="8" t="s">
        <v>8598</v>
      </c>
      <c r="AG195" s="8" t="s">
        <v>5593</v>
      </c>
      <c r="AH195" s="264"/>
      <c r="AI195" s="264"/>
    </row>
    <row r="196" spans="1:35" ht="26.4" x14ac:dyDescent="0.3">
      <c r="A196" s="8"/>
      <c r="B196" s="8" t="s">
        <v>8599</v>
      </c>
      <c r="C196" s="8" t="s">
        <v>5619</v>
      </c>
      <c r="D196" s="8" t="s">
        <v>6301</v>
      </c>
      <c r="E196" s="8" t="s">
        <v>6298</v>
      </c>
      <c r="F196" s="9" t="s">
        <v>6299</v>
      </c>
      <c r="G196" s="8" t="s">
        <v>5758</v>
      </c>
      <c r="H196" s="8" t="s">
        <v>5617</v>
      </c>
      <c r="I196" s="8" t="s">
        <v>7700</v>
      </c>
      <c r="J196" s="8" t="s">
        <v>7700</v>
      </c>
      <c r="K196" s="8" t="s">
        <v>7700</v>
      </c>
      <c r="L196" s="8" t="s">
        <v>7700</v>
      </c>
      <c r="M196" s="8" t="s">
        <v>8600</v>
      </c>
      <c r="N196" s="8" t="s">
        <v>815</v>
      </c>
      <c r="O196" s="9" t="s">
        <v>6302</v>
      </c>
      <c r="P196" s="8"/>
      <c r="Q196" s="8"/>
      <c r="R196" s="9"/>
      <c r="S196" s="9"/>
      <c r="T196" s="8"/>
      <c r="U196" s="8" t="s">
        <v>7700</v>
      </c>
      <c r="V196" s="8" t="s">
        <v>7700</v>
      </c>
      <c r="W196" s="8"/>
      <c r="X196" s="8"/>
      <c r="Y196" s="267">
        <v>45077.333958333336</v>
      </c>
      <c r="Z196" s="267">
        <v>45082.941053240742</v>
      </c>
      <c r="AA196" s="8"/>
      <c r="AB196" s="8" t="s">
        <v>6300</v>
      </c>
      <c r="AC196" s="8">
        <v>93634</v>
      </c>
      <c r="AD196" s="8">
        <v>10140</v>
      </c>
      <c r="AE196" s="8" t="s">
        <v>8599</v>
      </c>
      <c r="AF196" s="8" t="s">
        <v>8598</v>
      </c>
      <c r="AG196" s="8" t="s">
        <v>5588</v>
      </c>
      <c r="AH196" s="264"/>
      <c r="AI196" s="264"/>
    </row>
    <row r="197" spans="1:35" ht="26.4" x14ac:dyDescent="0.3">
      <c r="A197" s="8"/>
      <c r="B197" s="8" t="s">
        <v>8599</v>
      </c>
      <c r="C197" s="8" t="s">
        <v>5619</v>
      </c>
      <c r="D197" s="8" t="s">
        <v>5839</v>
      </c>
      <c r="E197" s="8" t="s">
        <v>6303</v>
      </c>
      <c r="F197" s="9" t="s">
        <v>6304</v>
      </c>
      <c r="G197" s="8" t="s">
        <v>6305</v>
      </c>
      <c r="H197" s="8" t="s">
        <v>5628</v>
      </c>
      <c r="I197" s="8" t="s">
        <v>7700</v>
      </c>
      <c r="J197" s="8" t="s">
        <v>7700</v>
      </c>
      <c r="K197" s="8" t="s">
        <v>7700</v>
      </c>
      <c r="L197" s="8" t="s">
        <v>7700</v>
      </c>
      <c r="M197" s="8" t="s">
        <v>8600</v>
      </c>
      <c r="N197" s="8" t="s">
        <v>815</v>
      </c>
      <c r="O197" s="9" t="s">
        <v>5840</v>
      </c>
      <c r="P197" s="8"/>
      <c r="Q197" s="8"/>
      <c r="R197" s="9"/>
      <c r="S197" s="9"/>
      <c r="T197" s="8"/>
      <c r="U197" s="8" t="s">
        <v>7700</v>
      </c>
      <c r="V197" s="8" t="s">
        <v>7700</v>
      </c>
      <c r="W197" s="8"/>
      <c r="X197" s="8"/>
      <c r="Y197" s="267">
        <v>45077.362905092596</v>
      </c>
      <c r="Z197" s="267">
        <v>45082.941053240742</v>
      </c>
      <c r="AA197" s="8"/>
      <c r="AB197" s="8" t="s">
        <v>6306</v>
      </c>
      <c r="AC197" s="8">
        <v>90667</v>
      </c>
      <c r="AD197" s="8">
        <v>1000</v>
      </c>
      <c r="AE197" s="8" t="s">
        <v>8599</v>
      </c>
      <c r="AF197" s="8" t="s">
        <v>8598</v>
      </c>
      <c r="AG197" s="8" t="s">
        <v>5588</v>
      </c>
      <c r="AH197" s="264"/>
      <c r="AI197" s="264"/>
    </row>
    <row r="198" spans="1:35" x14ac:dyDescent="0.3">
      <c r="A198" s="8"/>
      <c r="B198" s="8" t="s">
        <v>8599</v>
      </c>
      <c r="C198" s="8" t="s">
        <v>5619</v>
      </c>
      <c r="D198" s="8" t="s">
        <v>5994</v>
      </c>
      <c r="E198" s="8" t="s">
        <v>6307</v>
      </c>
      <c r="F198" s="9" t="s">
        <v>6308</v>
      </c>
      <c r="G198" s="8" t="s">
        <v>6305</v>
      </c>
      <c r="H198" s="8" t="s">
        <v>5628</v>
      </c>
      <c r="I198" s="8" t="s">
        <v>7700</v>
      </c>
      <c r="J198" s="8" t="s">
        <v>7700</v>
      </c>
      <c r="K198" s="8" t="s">
        <v>7700</v>
      </c>
      <c r="L198" s="8" t="s">
        <v>7700</v>
      </c>
      <c r="M198" s="8" t="s">
        <v>8600</v>
      </c>
      <c r="N198" s="8" t="s">
        <v>815</v>
      </c>
      <c r="O198" s="9" t="s">
        <v>6309</v>
      </c>
      <c r="P198" s="8"/>
      <c r="Q198" s="8"/>
      <c r="R198" s="9"/>
      <c r="S198" s="9"/>
      <c r="T198" s="8"/>
      <c r="U198" s="8" t="s">
        <v>7700</v>
      </c>
      <c r="V198" s="8" t="s">
        <v>7700</v>
      </c>
      <c r="W198" s="8"/>
      <c r="X198" s="8"/>
      <c r="Y198" s="267">
        <v>45077.362905092596</v>
      </c>
      <c r="Z198" s="267">
        <v>45082.941053240742</v>
      </c>
      <c r="AA198" s="8"/>
      <c r="AB198" s="8" t="s">
        <v>6306</v>
      </c>
      <c r="AC198" s="8">
        <v>90667</v>
      </c>
      <c r="AD198" s="8">
        <v>10160</v>
      </c>
      <c r="AE198" s="8" t="s">
        <v>8599</v>
      </c>
      <c r="AF198" s="8" t="s">
        <v>8598</v>
      </c>
      <c r="AG198" s="8" t="s">
        <v>5588</v>
      </c>
      <c r="AH198" s="264"/>
      <c r="AI198" s="264"/>
    </row>
    <row r="199" spans="1:35" ht="26.4" x14ac:dyDescent="0.3">
      <c r="A199" s="8"/>
      <c r="B199" s="8" t="s">
        <v>8599</v>
      </c>
      <c r="C199" s="8" t="s">
        <v>5627</v>
      </c>
      <c r="D199" s="8" t="s">
        <v>5830</v>
      </c>
      <c r="E199" s="8" t="s">
        <v>6310</v>
      </c>
      <c r="F199" s="9" t="s">
        <v>6311</v>
      </c>
      <c r="G199" s="8" t="s">
        <v>6312</v>
      </c>
      <c r="H199" s="8" t="s">
        <v>5628</v>
      </c>
      <c r="I199" s="8" t="s">
        <v>7700</v>
      </c>
      <c r="J199" s="8" t="s">
        <v>7700</v>
      </c>
      <c r="K199" s="8" t="s">
        <v>7700</v>
      </c>
      <c r="L199" s="8" t="s">
        <v>7700</v>
      </c>
      <c r="M199" s="8" t="s">
        <v>8600</v>
      </c>
      <c r="N199" s="8" t="s">
        <v>815</v>
      </c>
      <c r="O199" s="9" t="s">
        <v>7700</v>
      </c>
      <c r="P199" s="8"/>
      <c r="Q199" s="8"/>
      <c r="R199" s="9" t="s">
        <v>8647</v>
      </c>
      <c r="S199" s="9" t="s">
        <v>8648</v>
      </c>
      <c r="T199" s="8"/>
      <c r="U199" s="8" t="s">
        <v>7700</v>
      </c>
      <c r="V199" s="8" t="s">
        <v>7700</v>
      </c>
      <c r="W199" s="8"/>
      <c r="X199" s="8"/>
      <c r="Y199" s="267">
        <v>45077.402442129627</v>
      </c>
      <c r="Z199" s="267">
        <v>45079.601099537038</v>
      </c>
      <c r="AA199" s="8"/>
      <c r="AB199" s="8" t="s">
        <v>6313</v>
      </c>
      <c r="AC199" s="8">
        <v>100185</v>
      </c>
      <c r="AD199" s="8">
        <v>3200</v>
      </c>
      <c r="AE199" s="8" t="s">
        <v>8599</v>
      </c>
      <c r="AF199" s="8" t="s">
        <v>8598</v>
      </c>
      <c r="AG199" s="8" t="s">
        <v>5595</v>
      </c>
      <c r="AH199" s="264"/>
      <c r="AI199" s="264"/>
    </row>
    <row r="200" spans="1:35" x14ac:dyDescent="0.3">
      <c r="A200" s="8"/>
      <c r="B200" s="8" t="s">
        <v>8599</v>
      </c>
      <c r="C200" s="8" t="s">
        <v>5627</v>
      </c>
      <c r="D200" s="8" t="s">
        <v>5830</v>
      </c>
      <c r="E200" s="8" t="s">
        <v>6314</v>
      </c>
      <c r="F200" s="9" t="s">
        <v>6315</v>
      </c>
      <c r="G200" s="8" t="s">
        <v>6316</v>
      </c>
      <c r="H200" s="8" t="s">
        <v>5628</v>
      </c>
      <c r="I200" s="8" t="s">
        <v>7700</v>
      </c>
      <c r="J200" s="8" t="s">
        <v>7700</v>
      </c>
      <c r="K200" s="8" t="s">
        <v>7700</v>
      </c>
      <c r="L200" s="8" t="s">
        <v>7700</v>
      </c>
      <c r="M200" s="8" t="s">
        <v>8600</v>
      </c>
      <c r="N200" s="8" t="s">
        <v>815</v>
      </c>
      <c r="O200" s="9" t="s">
        <v>7700</v>
      </c>
      <c r="P200" s="8"/>
      <c r="Q200" s="8"/>
      <c r="R200" s="9"/>
      <c r="S200" s="9"/>
      <c r="T200" s="8"/>
      <c r="U200" s="8" t="s">
        <v>7700</v>
      </c>
      <c r="V200" s="8" t="s">
        <v>7700</v>
      </c>
      <c r="W200" s="8"/>
      <c r="X200" s="8"/>
      <c r="Y200" s="267">
        <v>45077.452384259261</v>
      </c>
      <c r="Z200" s="267">
        <v>45082.941053240742</v>
      </c>
      <c r="AA200" s="8"/>
      <c r="AB200" s="8" t="s">
        <v>6317</v>
      </c>
      <c r="AC200" s="8">
        <v>72721</v>
      </c>
      <c r="AD200" s="8">
        <v>2000</v>
      </c>
      <c r="AE200" s="8" t="s">
        <v>8599</v>
      </c>
      <c r="AF200" s="8" t="s">
        <v>8598</v>
      </c>
      <c r="AG200" s="8" t="s">
        <v>5588</v>
      </c>
      <c r="AH200" s="264"/>
      <c r="AI200" s="264"/>
    </row>
    <row r="201" spans="1:35" ht="26.4" x14ac:dyDescent="0.3">
      <c r="A201" s="8"/>
      <c r="B201" s="8" t="s">
        <v>8599</v>
      </c>
      <c r="C201" s="8" t="s">
        <v>5619</v>
      </c>
      <c r="D201" s="8" t="s">
        <v>5839</v>
      </c>
      <c r="E201" s="8" t="s">
        <v>6318</v>
      </c>
      <c r="F201" s="9" t="s">
        <v>6319</v>
      </c>
      <c r="G201" s="8" t="s">
        <v>6316</v>
      </c>
      <c r="H201" s="8" t="s">
        <v>5628</v>
      </c>
      <c r="I201" s="8" t="s">
        <v>7700</v>
      </c>
      <c r="J201" s="8" t="s">
        <v>7700</v>
      </c>
      <c r="K201" s="8" t="s">
        <v>7700</v>
      </c>
      <c r="L201" s="8" t="s">
        <v>7700</v>
      </c>
      <c r="M201" s="8" t="s">
        <v>8600</v>
      </c>
      <c r="N201" s="8" t="s">
        <v>815</v>
      </c>
      <c r="O201" s="9" t="s">
        <v>5840</v>
      </c>
      <c r="P201" s="8"/>
      <c r="Q201" s="8"/>
      <c r="R201" s="9"/>
      <c r="S201" s="9"/>
      <c r="T201" s="8"/>
      <c r="U201" s="8" t="s">
        <v>7700</v>
      </c>
      <c r="V201" s="8" t="s">
        <v>7700</v>
      </c>
      <c r="W201" s="8"/>
      <c r="X201" s="8"/>
      <c r="Y201" s="267">
        <v>45077.452384259261</v>
      </c>
      <c r="Z201" s="267">
        <v>45082.941053240742</v>
      </c>
      <c r="AA201" s="8"/>
      <c r="AB201" s="8" t="s">
        <v>6317</v>
      </c>
      <c r="AC201" s="8">
        <v>72721</v>
      </c>
      <c r="AD201" s="8">
        <v>1010</v>
      </c>
      <c r="AE201" s="8" t="s">
        <v>8599</v>
      </c>
      <c r="AF201" s="8" t="s">
        <v>8598</v>
      </c>
      <c r="AG201" s="8" t="s">
        <v>5588</v>
      </c>
      <c r="AH201" s="264"/>
      <c r="AI201" s="264"/>
    </row>
    <row r="202" spans="1:35" ht="26.4" x14ac:dyDescent="0.3">
      <c r="A202" s="8"/>
      <c r="B202" s="8" t="s">
        <v>8599</v>
      </c>
      <c r="C202" s="8" t="s">
        <v>5619</v>
      </c>
      <c r="D202" s="8" t="s">
        <v>6198</v>
      </c>
      <c r="E202" s="8" t="s">
        <v>6320</v>
      </c>
      <c r="F202" s="9" t="s">
        <v>6321</v>
      </c>
      <c r="G202" s="8" t="s">
        <v>6316</v>
      </c>
      <c r="H202" s="8" t="s">
        <v>5628</v>
      </c>
      <c r="I202" s="8" t="s">
        <v>7700</v>
      </c>
      <c r="J202" s="8" t="s">
        <v>7700</v>
      </c>
      <c r="K202" s="8" t="s">
        <v>7700</v>
      </c>
      <c r="L202" s="8" t="s">
        <v>7700</v>
      </c>
      <c r="M202" s="8" t="s">
        <v>8600</v>
      </c>
      <c r="N202" s="8" t="s">
        <v>815</v>
      </c>
      <c r="O202" s="9" t="s">
        <v>7700</v>
      </c>
      <c r="P202" s="8"/>
      <c r="Q202" s="8"/>
      <c r="R202" s="9"/>
      <c r="S202" s="9"/>
      <c r="T202" s="8"/>
      <c r="U202" s="8" t="s">
        <v>7700</v>
      </c>
      <c r="V202" s="8" t="s">
        <v>7700</v>
      </c>
      <c r="W202" s="8"/>
      <c r="X202" s="8"/>
      <c r="Y202" s="267">
        <v>45077.452384259261</v>
      </c>
      <c r="Z202" s="267">
        <v>45082.941053240742</v>
      </c>
      <c r="AA202" s="8"/>
      <c r="AB202" s="8" t="s">
        <v>6317</v>
      </c>
      <c r="AC202" s="8">
        <v>72721</v>
      </c>
      <c r="AD202" s="8">
        <v>10200</v>
      </c>
      <c r="AE202" s="8" t="s">
        <v>8599</v>
      </c>
      <c r="AF202" s="8" t="s">
        <v>8598</v>
      </c>
      <c r="AG202" s="8" t="s">
        <v>5588</v>
      </c>
      <c r="AH202" s="264"/>
      <c r="AI202" s="264"/>
    </row>
    <row r="203" spans="1:35" ht="26.4" x14ac:dyDescent="0.3">
      <c r="A203" s="8"/>
      <c r="B203" s="8" t="s">
        <v>8599</v>
      </c>
      <c r="C203" s="8" t="s">
        <v>5619</v>
      </c>
      <c r="D203" s="8" t="s">
        <v>6324</v>
      </c>
      <c r="E203" s="8" t="s">
        <v>6322</v>
      </c>
      <c r="F203" s="9" t="s">
        <v>6323</v>
      </c>
      <c r="G203" s="8" t="s">
        <v>5758</v>
      </c>
      <c r="H203" s="8" t="s">
        <v>5617</v>
      </c>
      <c r="I203" s="8" t="s">
        <v>7700</v>
      </c>
      <c r="J203" s="8" t="s">
        <v>7700</v>
      </c>
      <c r="K203" s="8" t="s">
        <v>7700</v>
      </c>
      <c r="L203" s="8" t="s">
        <v>7700</v>
      </c>
      <c r="M203" s="8" t="s">
        <v>8600</v>
      </c>
      <c r="N203" s="8" t="s">
        <v>815</v>
      </c>
      <c r="O203" s="9" t="s">
        <v>6325</v>
      </c>
      <c r="P203" s="8"/>
      <c r="Q203" s="8"/>
      <c r="R203" s="9"/>
      <c r="S203" s="9"/>
      <c r="T203" s="8"/>
      <c r="U203" s="8" t="s">
        <v>7700</v>
      </c>
      <c r="V203" s="8" t="s">
        <v>7700</v>
      </c>
      <c r="W203" s="8"/>
      <c r="X203" s="8"/>
      <c r="Y203" s="267">
        <v>45077.452384259261</v>
      </c>
      <c r="Z203" s="267">
        <v>45082.941053240742</v>
      </c>
      <c r="AA203" s="8"/>
      <c r="AB203" s="8" t="s">
        <v>6317</v>
      </c>
      <c r="AC203" s="8">
        <v>72721</v>
      </c>
      <c r="AD203" s="8">
        <v>10210</v>
      </c>
      <c r="AE203" s="8" t="s">
        <v>8599</v>
      </c>
      <c r="AF203" s="8" t="s">
        <v>8598</v>
      </c>
      <c r="AG203" s="8" t="s">
        <v>5593</v>
      </c>
      <c r="AH203" s="264"/>
      <c r="AI203" s="264"/>
    </row>
    <row r="204" spans="1:35" ht="26.4" x14ac:dyDescent="0.3">
      <c r="A204" s="8"/>
      <c r="B204" s="8" t="s">
        <v>8599</v>
      </c>
      <c r="C204" s="8" t="s">
        <v>5619</v>
      </c>
      <c r="D204" s="8" t="s">
        <v>6328</v>
      </c>
      <c r="E204" s="8" t="s">
        <v>6326</v>
      </c>
      <c r="F204" s="9" t="s">
        <v>6327</v>
      </c>
      <c r="G204" s="8" t="s">
        <v>5740</v>
      </c>
      <c r="H204" s="8" t="s">
        <v>5617</v>
      </c>
      <c r="I204" s="8" t="s">
        <v>7700</v>
      </c>
      <c r="J204" s="8" t="s">
        <v>7700</v>
      </c>
      <c r="K204" s="8" t="s">
        <v>7700</v>
      </c>
      <c r="L204" s="8" t="s">
        <v>7700</v>
      </c>
      <c r="M204" s="8" t="s">
        <v>8600</v>
      </c>
      <c r="N204" s="8" t="s">
        <v>815</v>
      </c>
      <c r="O204" s="9" t="s">
        <v>6329</v>
      </c>
      <c r="P204" s="8"/>
      <c r="Q204" s="8"/>
      <c r="R204" s="9"/>
      <c r="S204" s="9"/>
      <c r="T204" s="8"/>
      <c r="U204" s="8" t="s">
        <v>7700</v>
      </c>
      <c r="V204" s="8" t="s">
        <v>7700</v>
      </c>
      <c r="W204" s="8"/>
      <c r="X204" s="8"/>
      <c r="Y204" s="267">
        <v>45077.452384259261</v>
      </c>
      <c r="Z204" s="267">
        <v>45082.941053240742</v>
      </c>
      <c r="AA204" s="8"/>
      <c r="AB204" s="8" t="s">
        <v>6317</v>
      </c>
      <c r="AC204" s="8">
        <v>72721</v>
      </c>
      <c r="AD204" s="8">
        <v>10060</v>
      </c>
      <c r="AE204" s="8" t="s">
        <v>8599</v>
      </c>
      <c r="AF204" s="8" t="s">
        <v>8598</v>
      </c>
      <c r="AG204" s="8" t="s">
        <v>5593</v>
      </c>
      <c r="AH204" s="264"/>
      <c r="AI204" s="264"/>
    </row>
    <row r="205" spans="1:35" ht="92.4" x14ac:dyDescent="0.3">
      <c r="A205" s="8"/>
      <c r="B205" s="8" t="s">
        <v>8599</v>
      </c>
      <c r="C205" s="8" t="s">
        <v>5619</v>
      </c>
      <c r="D205" s="8" t="s">
        <v>6328</v>
      </c>
      <c r="E205" s="8" t="s">
        <v>6330</v>
      </c>
      <c r="F205" s="9" t="s">
        <v>6331</v>
      </c>
      <c r="G205" s="8" t="s">
        <v>6316</v>
      </c>
      <c r="H205" s="8" t="s">
        <v>5628</v>
      </c>
      <c r="I205" s="8" t="s">
        <v>7700</v>
      </c>
      <c r="J205" s="8" t="s">
        <v>7700</v>
      </c>
      <c r="K205" s="8" t="s">
        <v>7700</v>
      </c>
      <c r="L205" s="8" t="s">
        <v>7700</v>
      </c>
      <c r="M205" s="8" t="s">
        <v>8600</v>
      </c>
      <c r="N205" s="8" t="s">
        <v>815</v>
      </c>
      <c r="O205" s="9" t="s">
        <v>6329</v>
      </c>
      <c r="P205" s="8"/>
      <c r="Q205" s="8"/>
      <c r="R205" s="9"/>
      <c r="S205" s="9" t="s">
        <v>8649</v>
      </c>
      <c r="T205" s="8"/>
      <c r="U205" s="8" t="s">
        <v>7700</v>
      </c>
      <c r="V205" s="8" t="s">
        <v>7700</v>
      </c>
      <c r="W205" s="8"/>
      <c r="X205" s="8"/>
      <c r="Y205" s="267">
        <v>45077.452384259261</v>
      </c>
      <c r="Z205" s="267">
        <v>45082.941053240742</v>
      </c>
      <c r="AA205" s="8"/>
      <c r="AB205" s="8" t="s">
        <v>6317</v>
      </c>
      <c r="AC205" s="8">
        <v>72721</v>
      </c>
      <c r="AD205" s="8">
        <v>10230</v>
      </c>
      <c r="AE205" s="8" t="s">
        <v>8599</v>
      </c>
      <c r="AF205" s="8" t="s">
        <v>8598</v>
      </c>
      <c r="AG205" s="8" t="s">
        <v>5588</v>
      </c>
      <c r="AH205" s="264"/>
      <c r="AI205" s="264"/>
    </row>
    <row r="206" spans="1:35" ht="145.19999999999999" x14ac:dyDescent="0.3">
      <c r="A206" s="8"/>
      <c r="B206" s="8" t="s">
        <v>8599</v>
      </c>
      <c r="C206" s="8" t="s">
        <v>2454</v>
      </c>
      <c r="D206" s="8" t="s">
        <v>6328</v>
      </c>
      <c r="E206" s="8" t="s">
        <v>6332</v>
      </c>
      <c r="F206" s="9" t="s">
        <v>6333</v>
      </c>
      <c r="G206" s="8" t="s">
        <v>6316</v>
      </c>
      <c r="H206" s="8" t="s">
        <v>5611</v>
      </c>
      <c r="I206" s="8" t="s">
        <v>7700</v>
      </c>
      <c r="J206" s="8" t="s">
        <v>7700</v>
      </c>
      <c r="K206" s="8" t="s">
        <v>7700</v>
      </c>
      <c r="L206" s="8" t="s">
        <v>7700</v>
      </c>
      <c r="M206" s="8" t="s">
        <v>8600</v>
      </c>
      <c r="N206" s="8" t="s">
        <v>815</v>
      </c>
      <c r="O206" s="9" t="s">
        <v>6329</v>
      </c>
      <c r="P206" s="8" t="s">
        <v>6335</v>
      </c>
      <c r="Q206" s="8"/>
      <c r="R206" s="9" t="s">
        <v>6334</v>
      </c>
      <c r="S206" s="9" t="s">
        <v>8650</v>
      </c>
      <c r="T206" s="8"/>
      <c r="U206" s="8" t="s">
        <v>7700</v>
      </c>
      <c r="V206" s="8" t="s">
        <v>7700</v>
      </c>
      <c r="W206" s="8"/>
      <c r="X206" s="8"/>
      <c r="Y206" s="267">
        <v>45077.452384259261</v>
      </c>
      <c r="Z206" s="267">
        <v>45082.941053240742</v>
      </c>
      <c r="AA206" s="8"/>
      <c r="AB206" s="8" t="s">
        <v>6317</v>
      </c>
      <c r="AC206" s="8">
        <v>72721</v>
      </c>
      <c r="AD206" s="8">
        <v>10240</v>
      </c>
      <c r="AE206" s="8" t="s">
        <v>8599</v>
      </c>
      <c r="AF206" s="8" t="s">
        <v>8598</v>
      </c>
      <c r="AG206" s="8" t="s">
        <v>5588</v>
      </c>
      <c r="AH206" s="264"/>
      <c r="AI206" s="264"/>
    </row>
    <row r="207" spans="1:35" ht="264" customHeight="1" x14ac:dyDescent="0.3">
      <c r="A207" s="8"/>
      <c r="B207" s="8" t="s">
        <v>8599</v>
      </c>
      <c r="C207" s="8" t="s">
        <v>5619</v>
      </c>
      <c r="D207" s="8" t="s">
        <v>6339</v>
      </c>
      <c r="E207" s="8" t="s">
        <v>6336</v>
      </c>
      <c r="F207" s="9" t="s">
        <v>6337</v>
      </c>
      <c r="G207" s="8" t="s">
        <v>6338</v>
      </c>
      <c r="H207" s="8" t="s">
        <v>5628</v>
      </c>
      <c r="I207" s="8" t="s">
        <v>7700</v>
      </c>
      <c r="J207" s="8" t="s">
        <v>7700</v>
      </c>
      <c r="K207" s="8" t="s">
        <v>7700</v>
      </c>
      <c r="L207" s="8" t="s">
        <v>7700</v>
      </c>
      <c r="M207" s="8" t="s">
        <v>8600</v>
      </c>
      <c r="N207" s="8" t="s">
        <v>815</v>
      </c>
      <c r="O207" s="9" t="s">
        <v>6340</v>
      </c>
      <c r="P207" s="8"/>
      <c r="Q207" s="8"/>
      <c r="R207" s="9"/>
      <c r="S207" s="9" t="s">
        <v>8651</v>
      </c>
      <c r="T207" s="8"/>
      <c r="U207" s="8" t="s">
        <v>7700</v>
      </c>
      <c r="V207" s="8" t="s">
        <v>7700</v>
      </c>
      <c r="W207" s="8"/>
      <c r="X207" s="8"/>
      <c r="Y207" s="267">
        <v>45077.452384259261</v>
      </c>
      <c r="Z207" s="267">
        <v>45082.941053240742</v>
      </c>
      <c r="AA207" s="8"/>
      <c r="AB207" s="8" t="s">
        <v>6317</v>
      </c>
      <c r="AC207" s="8">
        <v>72721</v>
      </c>
      <c r="AD207" s="8">
        <v>2000</v>
      </c>
      <c r="AE207" s="8" t="s">
        <v>8599</v>
      </c>
      <c r="AF207" s="8" t="s">
        <v>8598</v>
      </c>
      <c r="AG207" s="8" t="s">
        <v>5588</v>
      </c>
      <c r="AH207" s="264"/>
      <c r="AI207" s="264"/>
    </row>
    <row r="208" spans="1:35" ht="184.8" x14ac:dyDescent="0.3">
      <c r="A208" s="8"/>
      <c r="B208" s="8" t="s">
        <v>8599</v>
      </c>
      <c r="C208" s="8" t="s">
        <v>5619</v>
      </c>
      <c r="D208" s="8" t="s">
        <v>6252</v>
      </c>
      <c r="E208" s="8" t="s">
        <v>6341</v>
      </c>
      <c r="F208" s="9" t="s">
        <v>6342</v>
      </c>
      <c r="G208" s="8" t="s">
        <v>6316</v>
      </c>
      <c r="H208" s="8" t="s">
        <v>5628</v>
      </c>
      <c r="I208" s="8" t="s">
        <v>7700</v>
      </c>
      <c r="J208" s="8" t="s">
        <v>7700</v>
      </c>
      <c r="K208" s="8" t="s">
        <v>7700</v>
      </c>
      <c r="L208" s="8" t="s">
        <v>7700</v>
      </c>
      <c r="M208" s="8" t="s">
        <v>8600</v>
      </c>
      <c r="N208" s="8" t="s">
        <v>815</v>
      </c>
      <c r="O208" s="9" t="s">
        <v>6343</v>
      </c>
      <c r="P208" s="8"/>
      <c r="Q208" s="8"/>
      <c r="R208" s="9"/>
      <c r="S208" s="9" t="s">
        <v>8652</v>
      </c>
      <c r="T208" s="8"/>
      <c r="U208" s="8" t="s">
        <v>7700</v>
      </c>
      <c r="V208" s="8" t="s">
        <v>7700</v>
      </c>
      <c r="W208" s="8"/>
      <c r="X208" s="8"/>
      <c r="Y208" s="267">
        <v>45077.452384259261</v>
      </c>
      <c r="Z208" s="267">
        <v>45082.941053240742</v>
      </c>
      <c r="AA208" s="8"/>
      <c r="AB208" s="8" t="s">
        <v>6317</v>
      </c>
      <c r="AC208" s="8">
        <v>72721</v>
      </c>
      <c r="AD208" s="8">
        <v>10260</v>
      </c>
      <c r="AE208" s="8" t="s">
        <v>8599</v>
      </c>
      <c r="AF208" s="8" t="s">
        <v>8598</v>
      </c>
      <c r="AG208" s="8" t="s">
        <v>5588</v>
      </c>
      <c r="AH208" s="264"/>
      <c r="AI208" s="264"/>
    </row>
    <row r="209" spans="1:35" ht="52.8" x14ac:dyDescent="0.3">
      <c r="A209" s="8"/>
      <c r="B209" s="8" t="s">
        <v>8599</v>
      </c>
      <c r="C209" s="8" t="s">
        <v>5619</v>
      </c>
      <c r="D209" s="8" t="s">
        <v>6346</v>
      </c>
      <c r="E209" s="8" t="s">
        <v>6344</v>
      </c>
      <c r="F209" s="9" t="s">
        <v>6345</v>
      </c>
      <c r="G209" s="8" t="s">
        <v>5745</v>
      </c>
      <c r="H209" s="8" t="s">
        <v>5617</v>
      </c>
      <c r="I209" s="8" t="s">
        <v>7700</v>
      </c>
      <c r="J209" s="8" t="s">
        <v>7700</v>
      </c>
      <c r="K209" s="8" t="s">
        <v>7700</v>
      </c>
      <c r="L209" s="8" t="s">
        <v>7700</v>
      </c>
      <c r="M209" s="8" t="s">
        <v>8600</v>
      </c>
      <c r="N209" s="8" t="s">
        <v>815</v>
      </c>
      <c r="O209" s="9" t="s">
        <v>6347</v>
      </c>
      <c r="P209" s="8"/>
      <c r="Q209" s="8"/>
      <c r="R209" s="9"/>
      <c r="S209" s="9"/>
      <c r="T209" s="8"/>
      <c r="U209" s="8" t="s">
        <v>7700</v>
      </c>
      <c r="V209" s="8" t="s">
        <v>7700</v>
      </c>
      <c r="W209" s="8"/>
      <c r="X209" s="8"/>
      <c r="Y209" s="267">
        <v>45077.452384259261</v>
      </c>
      <c r="Z209" s="267">
        <v>45082.941053240742</v>
      </c>
      <c r="AA209" s="8"/>
      <c r="AB209" s="8" t="s">
        <v>6317</v>
      </c>
      <c r="AC209" s="8">
        <v>72721</v>
      </c>
      <c r="AD209" s="8">
        <v>10270</v>
      </c>
      <c r="AE209" s="8" t="s">
        <v>8599</v>
      </c>
      <c r="AF209" s="8" t="s">
        <v>8598</v>
      </c>
      <c r="AG209" s="8" t="s">
        <v>5593</v>
      </c>
      <c r="AH209" s="264"/>
      <c r="AI209" s="264"/>
    </row>
    <row r="210" spans="1:35" x14ac:dyDescent="0.3">
      <c r="A210" s="8"/>
      <c r="B210" s="8" t="s">
        <v>8599</v>
      </c>
      <c r="C210" s="8" t="s">
        <v>5619</v>
      </c>
      <c r="D210" s="8" t="s">
        <v>5763</v>
      </c>
      <c r="E210" s="8" t="s">
        <v>6348</v>
      </c>
      <c r="F210" s="9" t="s">
        <v>6349</v>
      </c>
      <c r="G210" s="8" t="s">
        <v>6316</v>
      </c>
      <c r="H210" s="8" t="s">
        <v>5628</v>
      </c>
      <c r="I210" s="8" t="s">
        <v>7700</v>
      </c>
      <c r="J210" s="8" t="s">
        <v>7700</v>
      </c>
      <c r="K210" s="8" t="s">
        <v>7700</v>
      </c>
      <c r="L210" s="8" t="s">
        <v>7700</v>
      </c>
      <c r="M210" s="8" t="s">
        <v>8600</v>
      </c>
      <c r="N210" s="8" t="s">
        <v>815</v>
      </c>
      <c r="O210" s="9" t="s">
        <v>6350</v>
      </c>
      <c r="P210" s="8"/>
      <c r="Q210" s="8"/>
      <c r="R210" s="9"/>
      <c r="S210" s="9"/>
      <c r="T210" s="8"/>
      <c r="U210" s="8" t="s">
        <v>7700</v>
      </c>
      <c r="V210" s="8" t="s">
        <v>7700</v>
      </c>
      <c r="W210" s="8"/>
      <c r="X210" s="8"/>
      <c r="Y210" s="267">
        <v>45077.452384259261</v>
      </c>
      <c r="Z210" s="267">
        <v>45082.941053240742</v>
      </c>
      <c r="AA210" s="8"/>
      <c r="AB210" s="8" t="s">
        <v>6317</v>
      </c>
      <c r="AC210" s="8">
        <v>72721</v>
      </c>
      <c r="AD210" s="8">
        <v>2000</v>
      </c>
      <c r="AE210" s="8" t="s">
        <v>8599</v>
      </c>
      <c r="AF210" s="8" t="s">
        <v>8598</v>
      </c>
      <c r="AG210" s="8" t="s">
        <v>5588</v>
      </c>
      <c r="AH210" s="264"/>
      <c r="AI210" s="264"/>
    </row>
    <row r="211" spans="1:35" ht="39.6" x14ac:dyDescent="0.3">
      <c r="A211" s="8"/>
      <c r="B211" s="8" t="s">
        <v>8599</v>
      </c>
      <c r="C211" s="8" t="s">
        <v>5619</v>
      </c>
      <c r="D211" s="8" t="s">
        <v>6354</v>
      </c>
      <c r="E211" s="8" t="s">
        <v>6351</v>
      </c>
      <c r="F211" s="9" t="s">
        <v>6352</v>
      </c>
      <c r="G211" s="8" t="s">
        <v>5745</v>
      </c>
      <c r="H211" s="8" t="s">
        <v>5617</v>
      </c>
      <c r="I211" s="8" t="s">
        <v>7700</v>
      </c>
      <c r="J211" s="8" t="s">
        <v>7700</v>
      </c>
      <c r="K211" s="8" t="s">
        <v>7700</v>
      </c>
      <c r="L211" s="8" t="s">
        <v>7700</v>
      </c>
      <c r="M211" s="8" t="s">
        <v>8600</v>
      </c>
      <c r="N211" s="8" t="s">
        <v>815</v>
      </c>
      <c r="O211" s="9" t="s">
        <v>6355</v>
      </c>
      <c r="P211" s="8"/>
      <c r="Q211" s="8"/>
      <c r="R211" s="9"/>
      <c r="S211" s="9"/>
      <c r="T211" s="8"/>
      <c r="U211" s="8" t="s">
        <v>7700</v>
      </c>
      <c r="V211" s="8" t="s">
        <v>7700</v>
      </c>
      <c r="W211" s="8"/>
      <c r="X211" s="8"/>
      <c r="Y211" s="267">
        <v>45077.490543981483</v>
      </c>
      <c r="Z211" s="267">
        <v>45082.941053240742</v>
      </c>
      <c r="AA211" s="8"/>
      <c r="AB211" s="8" t="s">
        <v>6353</v>
      </c>
      <c r="AC211" s="8">
        <v>56972</v>
      </c>
      <c r="AD211" s="8">
        <v>10290</v>
      </c>
      <c r="AE211" s="8" t="s">
        <v>8599</v>
      </c>
      <c r="AF211" s="8" t="s">
        <v>8598</v>
      </c>
      <c r="AG211" s="8" t="s">
        <v>5593</v>
      </c>
      <c r="AH211" s="264"/>
      <c r="AI211" s="264"/>
    </row>
    <row r="212" spans="1:35" ht="39.6" x14ac:dyDescent="0.3">
      <c r="A212" s="8" t="s">
        <v>6369</v>
      </c>
      <c r="B212" s="8" t="s">
        <v>8599</v>
      </c>
      <c r="C212" s="8" t="s">
        <v>6</v>
      </c>
      <c r="D212" s="8" t="s">
        <v>6354</v>
      </c>
      <c r="E212" s="8" t="s">
        <v>6356</v>
      </c>
      <c r="F212" s="9" t="s">
        <v>6357</v>
      </c>
      <c r="G212" s="8" t="s">
        <v>5932</v>
      </c>
      <c r="H212" s="8" t="s">
        <v>5611</v>
      </c>
      <c r="I212" s="8" t="s">
        <v>7700</v>
      </c>
      <c r="J212" s="8" t="s">
        <v>7700</v>
      </c>
      <c r="K212" s="8" t="s">
        <v>7700</v>
      </c>
      <c r="L212" s="8" t="s">
        <v>7700</v>
      </c>
      <c r="M212" s="8" t="s">
        <v>8600</v>
      </c>
      <c r="N212" s="8" t="s">
        <v>815</v>
      </c>
      <c r="O212" s="9" t="s">
        <v>6355</v>
      </c>
      <c r="P212" s="8"/>
      <c r="Q212" s="8"/>
      <c r="R212" s="9" t="s">
        <v>6358</v>
      </c>
      <c r="S212" s="9"/>
      <c r="T212" s="8"/>
      <c r="U212" s="8" t="s">
        <v>7700</v>
      </c>
      <c r="V212" s="8" t="s">
        <v>7700</v>
      </c>
      <c r="W212" s="8"/>
      <c r="X212" s="8"/>
      <c r="Y212" s="267">
        <v>45077.490543981483</v>
      </c>
      <c r="Z212" s="267">
        <v>45082.941053240742</v>
      </c>
      <c r="AA212" s="8"/>
      <c r="AB212" s="8" t="s">
        <v>6353</v>
      </c>
      <c r="AC212" s="8">
        <v>56972</v>
      </c>
      <c r="AD212" s="8">
        <v>13730</v>
      </c>
      <c r="AE212" s="8" t="s">
        <v>8599</v>
      </c>
      <c r="AF212" s="8" t="s">
        <v>8598</v>
      </c>
      <c r="AG212" s="8" t="s">
        <v>5593</v>
      </c>
      <c r="AH212" s="264"/>
      <c r="AI212" s="264"/>
    </row>
    <row r="213" spans="1:35" ht="66" x14ac:dyDescent="0.3">
      <c r="A213" s="8"/>
      <c r="B213" s="8" t="s">
        <v>8599</v>
      </c>
      <c r="C213" s="8" t="s">
        <v>5619</v>
      </c>
      <c r="D213" s="8" t="s">
        <v>6362</v>
      </c>
      <c r="E213" s="8" t="s">
        <v>6359</v>
      </c>
      <c r="F213" s="9" t="s">
        <v>6360</v>
      </c>
      <c r="G213" s="8" t="s">
        <v>5745</v>
      </c>
      <c r="H213" s="8" t="s">
        <v>5617</v>
      </c>
      <c r="I213" s="8" t="s">
        <v>7700</v>
      </c>
      <c r="J213" s="8" t="s">
        <v>7700</v>
      </c>
      <c r="K213" s="8" t="s">
        <v>7700</v>
      </c>
      <c r="L213" s="8" t="s">
        <v>7700</v>
      </c>
      <c r="M213" s="8" t="s">
        <v>8600</v>
      </c>
      <c r="N213" s="8" t="s">
        <v>815</v>
      </c>
      <c r="O213" s="9" t="s">
        <v>6363</v>
      </c>
      <c r="P213" s="8"/>
      <c r="Q213" s="8"/>
      <c r="R213" s="9" t="s">
        <v>6361</v>
      </c>
      <c r="S213" s="9"/>
      <c r="T213" s="8"/>
      <c r="U213" s="8" t="s">
        <v>7700</v>
      </c>
      <c r="V213" s="8" t="s">
        <v>7700</v>
      </c>
      <c r="W213" s="8"/>
      <c r="X213" s="8"/>
      <c r="Y213" s="267">
        <v>45077.490543981483</v>
      </c>
      <c r="Z213" s="267">
        <v>45082.941053240742</v>
      </c>
      <c r="AA213" s="8"/>
      <c r="AB213" s="8" t="s">
        <v>6353</v>
      </c>
      <c r="AC213" s="8">
        <v>56972</v>
      </c>
      <c r="AD213" s="8">
        <v>10310</v>
      </c>
      <c r="AE213" s="8" t="s">
        <v>8599</v>
      </c>
      <c r="AF213" s="8" t="s">
        <v>8598</v>
      </c>
      <c r="AG213" s="8" t="s">
        <v>5593</v>
      </c>
      <c r="AH213" s="264"/>
      <c r="AI213" s="264"/>
    </row>
    <row r="214" spans="1:35" ht="66" x14ac:dyDescent="0.3">
      <c r="A214" s="8" t="s">
        <v>6369</v>
      </c>
      <c r="B214" s="8" t="s">
        <v>8599</v>
      </c>
      <c r="C214" s="8" t="s">
        <v>6</v>
      </c>
      <c r="D214" s="8" t="s">
        <v>6362</v>
      </c>
      <c r="E214" s="8" t="s">
        <v>6364</v>
      </c>
      <c r="F214" s="9" t="s">
        <v>6365</v>
      </c>
      <c r="G214" s="8" t="s">
        <v>5932</v>
      </c>
      <c r="H214" s="8" t="s">
        <v>5611</v>
      </c>
      <c r="I214" s="8" t="s">
        <v>7700</v>
      </c>
      <c r="J214" s="8" t="s">
        <v>7700</v>
      </c>
      <c r="K214" s="8" t="s">
        <v>7700</v>
      </c>
      <c r="L214" s="8" t="s">
        <v>7700</v>
      </c>
      <c r="M214" s="8" t="s">
        <v>8600</v>
      </c>
      <c r="N214" s="8" t="s">
        <v>815</v>
      </c>
      <c r="O214" s="9" t="s">
        <v>6363</v>
      </c>
      <c r="P214" s="8"/>
      <c r="Q214" s="8"/>
      <c r="R214" s="9" t="s">
        <v>6366</v>
      </c>
      <c r="S214" s="9"/>
      <c r="T214" s="8"/>
      <c r="U214" s="8" t="s">
        <v>7700</v>
      </c>
      <c r="V214" s="8" t="s">
        <v>7700</v>
      </c>
      <c r="W214" s="8"/>
      <c r="X214" s="8"/>
      <c r="Y214" s="267">
        <v>45077.490543981483</v>
      </c>
      <c r="Z214" s="267">
        <v>45082.941053240742</v>
      </c>
      <c r="AA214" s="8"/>
      <c r="AB214" s="8" t="s">
        <v>6353</v>
      </c>
      <c r="AC214" s="8">
        <v>56972</v>
      </c>
      <c r="AD214" s="8">
        <v>13820</v>
      </c>
      <c r="AE214" s="8" t="s">
        <v>8599</v>
      </c>
      <c r="AF214" s="8" t="s">
        <v>8598</v>
      </c>
      <c r="AG214" s="8" t="s">
        <v>5593</v>
      </c>
      <c r="AH214" s="264"/>
      <c r="AI214" s="264"/>
    </row>
    <row r="215" spans="1:35" ht="26.4" x14ac:dyDescent="0.3">
      <c r="A215" s="8" t="s">
        <v>6369</v>
      </c>
      <c r="B215" s="8" t="s">
        <v>8599</v>
      </c>
      <c r="C215" s="8" t="s">
        <v>5627</v>
      </c>
      <c r="D215" s="8" t="s">
        <v>5830</v>
      </c>
      <c r="E215" s="8" t="s">
        <v>6367</v>
      </c>
      <c r="F215" s="9" t="s">
        <v>6368</v>
      </c>
      <c r="G215" s="8" t="s">
        <v>6296</v>
      </c>
      <c r="H215" s="8" t="s">
        <v>5609</v>
      </c>
      <c r="I215" s="8" t="s">
        <v>7700</v>
      </c>
      <c r="J215" s="8" t="s">
        <v>7700</v>
      </c>
      <c r="K215" s="8" t="s">
        <v>7700</v>
      </c>
      <c r="L215" s="8" t="s">
        <v>7700</v>
      </c>
      <c r="M215" s="8" t="s">
        <v>8600</v>
      </c>
      <c r="N215" s="8" t="s">
        <v>815</v>
      </c>
      <c r="O215" s="9" t="s">
        <v>7700</v>
      </c>
      <c r="P215" s="8"/>
      <c r="Q215" s="8"/>
      <c r="R215" s="9"/>
      <c r="S215" s="9" t="s">
        <v>8653</v>
      </c>
      <c r="T215" s="8"/>
      <c r="U215" s="8" t="s">
        <v>7700</v>
      </c>
      <c r="V215" s="8" t="s">
        <v>7700</v>
      </c>
      <c r="W215" s="8"/>
      <c r="X215" s="8"/>
      <c r="Y215" s="267">
        <v>45077.506238425929</v>
      </c>
      <c r="Z215" s="267">
        <v>45079.538402777776</v>
      </c>
      <c r="AA215" s="8"/>
      <c r="AB215" s="8" t="s">
        <v>6291</v>
      </c>
      <c r="AC215" s="8">
        <v>76209</v>
      </c>
      <c r="AD215" s="8">
        <v>2200</v>
      </c>
      <c r="AE215" s="8" t="s">
        <v>8599</v>
      </c>
      <c r="AF215" s="8" t="s">
        <v>8598</v>
      </c>
      <c r="AG215" s="8" t="s">
        <v>5593</v>
      </c>
      <c r="AH215" s="264"/>
      <c r="AI215" s="264"/>
    </row>
    <row r="216" spans="1:35" ht="39.6" x14ac:dyDescent="0.3">
      <c r="A216" s="8" t="s">
        <v>6369</v>
      </c>
      <c r="B216" s="8" t="s">
        <v>8599</v>
      </c>
      <c r="C216" s="8" t="s">
        <v>6</v>
      </c>
      <c r="D216" s="8" t="s">
        <v>6375</v>
      </c>
      <c r="E216" s="8" t="s">
        <v>6370</v>
      </c>
      <c r="F216" s="9" t="s">
        <v>6371</v>
      </c>
      <c r="G216" s="8" t="s">
        <v>6372</v>
      </c>
      <c r="H216" s="8" t="s">
        <v>5611</v>
      </c>
      <c r="I216" s="8" t="s">
        <v>7700</v>
      </c>
      <c r="J216" s="8" t="s">
        <v>7700</v>
      </c>
      <c r="K216" s="8" t="s">
        <v>7700</v>
      </c>
      <c r="L216" s="8" t="s">
        <v>7700</v>
      </c>
      <c r="M216" s="8" t="s">
        <v>8600</v>
      </c>
      <c r="N216" s="8" t="s">
        <v>815</v>
      </c>
      <c r="O216" s="9" t="s">
        <v>6376</v>
      </c>
      <c r="P216" s="8"/>
      <c r="Q216" s="8"/>
      <c r="R216" s="9" t="s">
        <v>6374</v>
      </c>
      <c r="S216" s="9"/>
      <c r="T216" s="8"/>
      <c r="U216" s="8" t="s">
        <v>7700</v>
      </c>
      <c r="V216" s="8" t="s">
        <v>7700</v>
      </c>
      <c r="W216" s="8"/>
      <c r="X216" s="8"/>
      <c r="Y216" s="267">
        <v>45077.508449074077</v>
      </c>
      <c r="Z216" s="267">
        <v>45082.941053240742</v>
      </c>
      <c r="AA216" s="8"/>
      <c r="AB216" s="8" t="s">
        <v>6373</v>
      </c>
      <c r="AC216" s="8">
        <v>79411</v>
      </c>
      <c r="AD216" s="8">
        <v>13760</v>
      </c>
      <c r="AE216" s="8" t="s">
        <v>8599</v>
      </c>
      <c r="AF216" s="8" t="s">
        <v>8598</v>
      </c>
      <c r="AG216" s="8" t="s">
        <v>5593</v>
      </c>
      <c r="AH216" s="264"/>
      <c r="AI216" s="264"/>
    </row>
    <row r="217" spans="1:35" ht="39.6" x14ac:dyDescent="0.3">
      <c r="A217" s="8"/>
      <c r="B217" s="8" t="s">
        <v>8599</v>
      </c>
      <c r="C217" s="8" t="s">
        <v>5619</v>
      </c>
      <c r="D217" s="8" t="s">
        <v>6375</v>
      </c>
      <c r="E217" s="8" t="s">
        <v>6377</v>
      </c>
      <c r="F217" s="9" t="s">
        <v>6378</v>
      </c>
      <c r="G217" s="8" t="s">
        <v>5745</v>
      </c>
      <c r="H217" s="8" t="s">
        <v>5617</v>
      </c>
      <c r="I217" s="8" t="s">
        <v>7700</v>
      </c>
      <c r="J217" s="8" t="s">
        <v>7700</v>
      </c>
      <c r="K217" s="8" t="s">
        <v>7700</v>
      </c>
      <c r="L217" s="8" t="s">
        <v>7700</v>
      </c>
      <c r="M217" s="8" t="s">
        <v>8600</v>
      </c>
      <c r="N217" s="8" t="s">
        <v>815</v>
      </c>
      <c r="O217" s="9" t="s">
        <v>6376</v>
      </c>
      <c r="P217" s="8"/>
      <c r="Q217" s="8"/>
      <c r="R217" s="9"/>
      <c r="S217" s="9"/>
      <c r="T217" s="8"/>
      <c r="U217" s="8" t="s">
        <v>7700</v>
      </c>
      <c r="V217" s="8" t="s">
        <v>7700</v>
      </c>
      <c r="W217" s="8"/>
      <c r="X217" s="8"/>
      <c r="Y217" s="267">
        <v>45077.510949074072</v>
      </c>
      <c r="Z217" s="267">
        <v>45082.941053240742</v>
      </c>
      <c r="AA217" s="8"/>
      <c r="AB217" s="8" t="s">
        <v>6373</v>
      </c>
      <c r="AC217" s="8">
        <v>79411</v>
      </c>
      <c r="AD217" s="8">
        <v>10340</v>
      </c>
      <c r="AE217" s="8" t="s">
        <v>8599</v>
      </c>
      <c r="AF217" s="8" t="s">
        <v>8598</v>
      </c>
      <c r="AG217" s="8" t="s">
        <v>5595</v>
      </c>
      <c r="AH217" s="264"/>
      <c r="AI217" s="264"/>
    </row>
    <row r="218" spans="1:35" ht="26.4" x14ac:dyDescent="0.3">
      <c r="A218" s="8"/>
      <c r="B218" s="8" t="s">
        <v>8599</v>
      </c>
      <c r="C218" s="8" t="s">
        <v>5619</v>
      </c>
      <c r="D218" s="8" t="s">
        <v>5839</v>
      </c>
      <c r="E218" s="8" t="s">
        <v>6379</v>
      </c>
      <c r="F218" s="9" t="s">
        <v>6380</v>
      </c>
      <c r="G218" s="8" t="s">
        <v>6381</v>
      </c>
      <c r="H218" s="8" t="s">
        <v>5628</v>
      </c>
      <c r="I218" s="8" t="s">
        <v>7700</v>
      </c>
      <c r="J218" s="8" t="s">
        <v>7700</v>
      </c>
      <c r="K218" s="8" t="s">
        <v>7700</v>
      </c>
      <c r="L218" s="8" t="s">
        <v>7700</v>
      </c>
      <c r="M218" s="8" t="s">
        <v>8600</v>
      </c>
      <c r="N218" s="8" t="s">
        <v>815</v>
      </c>
      <c r="O218" s="9" t="s">
        <v>5840</v>
      </c>
      <c r="P218" s="8"/>
      <c r="Q218" s="8"/>
      <c r="R218" s="9"/>
      <c r="S218" s="9"/>
      <c r="T218" s="8"/>
      <c r="U218" s="8" t="s">
        <v>7700</v>
      </c>
      <c r="V218" s="8" t="s">
        <v>7700</v>
      </c>
      <c r="W218" s="8"/>
      <c r="X218" s="8"/>
      <c r="Y218" s="267">
        <v>45077.539513888885</v>
      </c>
      <c r="Z218" s="267">
        <v>45082.941053240742</v>
      </c>
      <c r="AA218" s="8"/>
      <c r="AB218" s="8" t="s">
        <v>6382</v>
      </c>
      <c r="AC218" s="8">
        <v>82304</v>
      </c>
      <c r="AD218" s="8">
        <v>2000</v>
      </c>
      <c r="AE218" s="8" t="s">
        <v>8599</v>
      </c>
      <c r="AF218" s="8" t="s">
        <v>8598</v>
      </c>
      <c r="AG218" s="8" t="s">
        <v>5588</v>
      </c>
      <c r="AH218" s="264"/>
      <c r="AI218" s="264"/>
    </row>
    <row r="219" spans="1:35" ht="132" x14ac:dyDescent="0.3">
      <c r="A219" s="8" t="s">
        <v>6369</v>
      </c>
      <c r="B219" s="8" t="s">
        <v>8599</v>
      </c>
      <c r="C219" s="8" t="s">
        <v>2454</v>
      </c>
      <c r="D219" s="8" t="s">
        <v>6387</v>
      </c>
      <c r="E219" s="8" t="s">
        <v>6383</v>
      </c>
      <c r="F219" s="9" t="s">
        <v>6384</v>
      </c>
      <c r="G219" s="8" t="s">
        <v>6385</v>
      </c>
      <c r="H219" s="8" t="s">
        <v>5609</v>
      </c>
      <c r="I219" s="8" t="s">
        <v>7700</v>
      </c>
      <c r="J219" s="8" t="s">
        <v>7700</v>
      </c>
      <c r="K219" s="8" t="s">
        <v>7700</v>
      </c>
      <c r="L219" s="8" t="s">
        <v>7700</v>
      </c>
      <c r="M219" s="8" t="s">
        <v>8600</v>
      </c>
      <c r="N219" s="8" t="s">
        <v>815</v>
      </c>
      <c r="O219" s="9" t="s">
        <v>7700</v>
      </c>
      <c r="P219" s="8" t="s">
        <v>6388</v>
      </c>
      <c r="Q219" s="8"/>
      <c r="R219" s="9"/>
      <c r="S219" s="9" t="s">
        <v>8654</v>
      </c>
      <c r="T219" s="8"/>
      <c r="U219" s="8" t="s">
        <v>7700</v>
      </c>
      <c r="V219" s="8" t="s">
        <v>7700</v>
      </c>
      <c r="W219" s="8"/>
      <c r="X219" s="8"/>
      <c r="Y219" s="267">
        <v>45077.543182870373</v>
      </c>
      <c r="Z219" s="267">
        <v>45079.505740740744</v>
      </c>
      <c r="AA219" s="8"/>
      <c r="AB219" s="8" t="s">
        <v>6386</v>
      </c>
      <c r="AC219" s="8">
        <v>86682</v>
      </c>
      <c r="AD219" s="8">
        <v>10370</v>
      </c>
      <c r="AE219" s="8" t="s">
        <v>8599</v>
      </c>
      <c r="AF219" s="8" t="s">
        <v>8598</v>
      </c>
      <c r="AG219" s="8" t="s">
        <v>5593</v>
      </c>
      <c r="AH219" s="264"/>
      <c r="AI219" s="264"/>
    </row>
    <row r="220" spans="1:35" ht="145.19999999999999" x14ac:dyDescent="0.3">
      <c r="A220" s="8" t="s">
        <v>6369</v>
      </c>
      <c r="B220" s="8" t="s">
        <v>8599</v>
      </c>
      <c r="C220" s="8" t="s">
        <v>2454</v>
      </c>
      <c r="D220" s="8" t="s">
        <v>5830</v>
      </c>
      <c r="E220" s="8" t="s">
        <v>6389</v>
      </c>
      <c r="F220" s="9" t="s">
        <v>6390</v>
      </c>
      <c r="G220" s="8" t="s">
        <v>5900</v>
      </c>
      <c r="H220" s="8" t="s">
        <v>5609</v>
      </c>
      <c r="I220" s="8" t="s">
        <v>7700</v>
      </c>
      <c r="J220" s="8" t="s">
        <v>7700</v>
      </c>
      <c r="K220" s="8" t="s">
        <v>7700</v>
      </c>
      <c r="L220" s="8" t="s">
        <v>7700</v>
      </c>
      <c r="M220" s="8" t="s">
        <v>8600</v>
      </c>
      <c r="N220" s="8" t="s">
        <v>815</v>
      </c>
      <c r="O220" s="9" t="s">
        <v>7700</v>
      </c>
      <c r="P220" s="8" t="s">
        <v>6391</v>
      </c>
      <c r="Q220" s="8"/>
      <c r="R220" s="9"/>
      <c r="S220" s="9" t="s">
        <v>8655</v>
      </c>
      <c r="T220" s="8"/>
      <c r="U220" s="8" t="s">
        <v>7700</v>
      </c>
      <c r="V220" s="8" t="s">
        <v>7700</v>
      </c>
      <c r="W220" s="8"/>
      <c r="X220" s="8"/>
      <c r="Y220" s="267">
        <v>45077.554768518516</v>
      </c>
      <c r="Z220" s="267">
        <v>45081.721967592595</v>
      </c>
      <c r="AA220" s="8"/>
      <c r="AB220" s="8" t="s">
        <v>5901</v>
      </c>
      <c r="AC220" s="8">
        <v>21633</v>
      </c>
      <c r="AD220" s="8">
        <v>3100</v>
      </c>
      <c r="AE220" s="8" t="s">
        <v>8599</v>
      </c>
      <c r="AF220" s="8" t="s">
        <v>8598</v>
      </c>
      <c r="AG220" s="8" t="s">
        <v>5593</v>
      </c>
      <c r="AH220" s="264"/>
      <c r="AI220" s="264"/>
    </row>
    <row r="221" spans="1:35" ht="26.4" x14ac:dyDescent="0.3">
      <c r="A221" s="8"/>
      <c r="B221" s="8" t="s">
        <v>8599</v>
      </c>
      <c r="C221" s="8" t="s">
        <v>5619</v>
      </c>
      <c r="D221" s="8" t="s">
        <v>6395</v>
      </c>
      <c r="E221" s="8" t="s">
        <v>6392</v>
      </c>
      <c r="F221" s="9" t="s">
        <v>6393</v>
      </c>
      <c r="G221" s="8" t="s">
        <v>5758</v>
      </c>
      <c r="H221" s="8" t="s">
        <v>5617</v>
      </c>
      <c r="I221" s="8" t="s">
        <v>7700</v>
      </c>
      <c r="J221" s="8" t="s">
        <v>7700</v>
      </c>
      <c r="K221" s="8" t="s">
        <v>7700</v>
      </c>
      <c r="L221" s="8" t="s">
        <v>7700</v>
      </c>
      <c r="M221" s="8" t="s">
        <v>8600</v>
      </c>
      <c r="N221" s="8" t="s">
        <v>815</v>
      </c>
      <c r="O221" s="9" t="s">
        <v>6396</v>
      </c>
      <c r="P221" s="8"/>
      <c r="Q221" s="8"/>
      <c r="R221" s="9"/>
      <c r="S221" s="9"/>
      <c r="T221" s="8"/>
      <c r="U221" s="8" t="s">
        <v>7700</v>
      </c>
      <c r="V221" s="8" t="s">
        <v>7700</v>
      </c>
      <c r="W221" s="8"/>
      <c r="X221" s="8"/>
      <c r="Y221" s="267">
        <v>45077.560150462959</v>
      </c>
      <c r="Z221" s="267">
        <v>45082.941053240742</v>
      </c>
      <c r="AA221" s="8"/>
      <c r="AB221" s="8" t="s">
        <v>6394</v>
      </c>
      <c r="AC221" s="8">
        <v>44019</v>
      </c>
      <c r="AD221" s="8">
        <v>10390</v>
      </c>
      <c r="AE221" s="8" t="s">
        <v>8599</v>
      </c>
      <c r="AF221" s="8" t="s">
        <v>8598</v>
      </c>
      <c r="AG221" s="8" t="s">
        <v>5593</v>
      </c>
      <c r="AH221" s="264"/>
      <c r="AI221" s="264"/>
    </row>
    <row r="222" spans="1:35" x14ac:dyDescent="0.3">
      <c r="A222" s="8"/>
      <c r="B222" s="8" t="s">
        <v>8599</v>
      </c>
      <c r="C222" s="8" t="s">
        <v>5619</v>
      </c>
      <c r="D222" s="8" t="s">
        <v>6339</v>
      </c>
      <c r="E222" s="8" t="s">
        <v>6397</v>
      </c>
      <c r="F222" s="9" t="s">
        <v>6398</v>
      </c>
      <c r="G222" s="8" t="s">
        <v>6399</v>
      </c>
      <c r="H222" s="8" t="s">
        <v>5628</v>
      </c>
      <c r="I222" s="8" t="s">
        <v>7700</v>
      </c>
      <c r="J222" s="8" t="s">
        <v>7700</v>
      </c>
      <c r="K222" s="8" t="s">
        <v>7700</v>
      </c>
      <c r="L222" s="8" t="s">
        <v>7700</v>
      </c>
      <c r="M222" s="8" t="s">
        <v>8600</v>
      </c>
      <c r="N222" s="8" t="s">
        <v>815</v>
      </c>
      <c r="O222" s="9" t="s">
        <v>6340</v>
      </c>
      <c r="P222" s="8"/>
      <c r="Q222" s="8"/>
      <c r="R222" s="9" t="s">
        <v>6400</v>
      </c>
      <c r="S222" s="9" t="s">
        <v>8656</v>
      </c>
      <c r="T222" s="8"/>
      <c r="U222" s="8" t="s">
        <v>7700</v>
      </c>
      <c r="V222" s="8" t="s">
        <v>7700</v>
      </c>
      <c r="W222" s="8"/>
      <c r="X222" s="8"/>
      <c r="Y222" s="267">
        <v>45077.560150462959</v>
      </c>
      <c r="Z222" s="267">
        <v>45082.941053240742</v>
      </c>
      <c r="AA222" s="8"/>
      <c r="AB222" s="8" t="s">
        <v>6394</v>
      </c>
      <c r="AC222" s="8">
        <v>44019</v>
      </c>
      <c r="AD222" s="8">
        <v>2010</v>
      </c>
      <c r="AE222" s="8" t="s">
        <v>8599</v>
      </c>
      <c r="AF222" s="8" t="s">
        <v>8598</v>
      </c>
      <c r="AG222" s="8" t="s">
        <v>5588</v>
      </c>
      <c r="AH222" s="264"/>
      <c r="AI222" s="264"/>
    </row>
    <row r="223" spans="1:35" ht="26.4" x14ac:dyDescent="0.3">
      <c r="A223" s="8"/>
      <c r="B223" s="8" t="s">
        <v>8599</v>
      </c>
      <c r="C223" s="8" t="s">
        <v>5619</v>
      </c>
      <c r="D223" s="8" t="s">
        <v>5839</v>
      </c>
      <c r="E223" s="8" t="s">
        <v>6401</v>
      </c>
      <c r="F223" s="9" t="s">
        <v>6319</v>
      </c>
      <c r="G223" s="8" t="s">
        <v>6399</v>
      </c>
      <c r="H223" s="8" t="s">
        <v>5628</v>
      </c>
      <c r="I223" s="8" t="s">
        <v>7700</v>
      </c>
      <c r="J223" s="8" t="s">
        <v>7700</v>
      </c>
      <c r="K223" s="8" t="s">
        <v>7700</v>
      </c>
      <c r="L223" s="8" t="s">
        <v>7700</v>
      </c>
      <c r="M223" s="8" t="s">
        <v>8600</v>
      </c>
      <c r="N223" s="8" t="s">
        <v>815</v>
      </c>
      <c r="O223" s="9" t="s">
        <v>5840</v>
      </c>
      <c r="P223" s="8"/>
      <c r="Q223" s="8"/>
      <c r="R223" s="9"/>
      <c r="S223" s="9"/>
      <c r="T223" s="8"/>
      <c r="U223" s="8" t="s">
        <v>7700</v>
      </c>
      <c r="V223" s="8" t="s">
        <v>7700</v>
      </c>
      <c r="W223" s="8"/>
      <c r="X223" s="8"/>
      <c r="Y223" s="267">
        <v>45077.560150462959</v>
      </c>
      <c r="Z223" s="267">
        <v>45082.941053240742</v>
      </c>
      <c r="AA223" s="8"/>
      <c r="AB223" s="8" t="s">
        <v>6394</v>
      </c>
      <c r="AC223" s="8">
        <v>44019</v>
      </c>
      <c r="AD223" s="8">
        <v>1020</v>
      </c>
      <c r="AE223" s="8" t="s">
        <v>8599</v>
      </c>
      <c r="AF223" s="8" t="s">
        <v>8598</v>
      </c>
      <c r="AG223" s="8" t="s">
        <v>5588</v>
      </c>
      <c r="AH223" s="264"/>
      <c r="AI223" s="264"/>
    </row>
    <row r="224" spans="1:35" x14ac:dyDescent="0.3">
      <c r="A224" s="8"/>
      <c r="B224" s="8" t="s">
        <v>8599</v>
      </c>
      <c r="C224" s="8" t="s">
        <v>5619</v>
      </c>
      <c r="D224" s="8" t="s">
        <v>6198</v>
      </c>
      <c r="E224" s="8" t="s">
        <v>6402</v>
      </c>
      <c r="F224" s="9" t="s">
        <v>6403</v>
      </c>
      <c r="G224" s="8" t="s">
        <v>6399</v>
      </c>
      <c r="H224" s="8" t="s">
        <v>5628</v>
      </c>
      <c r="I224" s="8" t="s">
        <v>7700</v>
      </c>
      <c r="J224" s="8" t="s">
        <v>7700</v>
      </c>
      <c r="K224" s="8" t="s">
        <v>7700</v>
      </c>
      <c r="L224" s="8" t="s">
        <v>7700</v>
      </c>
      <c r="M224" s="8" t="s">
        <v>8600</v>
      </c>
      <c r="N224" s="8" t="s">
        <v>815</v>
      </c>
      <c r="O224" s="9" t="s">
        <v>6199</v>
      </c>
      <c r="P224" s="8"/>
      <c r="Q224" s="8"/>
      <c r="R224" s="9"/>
      <c r="S224" s="9"/>
      <c r="T224" s="8"/>
      <c r="U224" s="8" t="s">
        <v>7700</v>
      </c>
      <c r="V224" s="8" t="s">
        <v>7700</v>
      </c>
      <c r="W224" s="8"/>
      <c r="X224" s="8"/>
      <c r="Y224" s="267">
        <v>45077.560150462959</v>
      </c>
      <c r="Z224" s="267">
        <v>45082.941053240742</v>
      </c>
      <c r="AA224" s="8"/>
      <c r="AB224" s="8" t="s">
        <v>6394</v>
      </c>
      <c r="AC224" s="8">
        <v>44019</v>
      </c>
      <c r="AD224" s="8">
        <v>10420</v>
      </c>
      <c r="AE224" s="8" t="s">
        <v>8599</v>
      </c>
      <c r="AF224" s="8" t="s">
        <v>8598</v>
      </c>
      <c r="AG224" s="8" t="s">
        <v>5588</v>
      </c>
      <c r="AH224" s="264"/>
      <c r="AI224" s="264"/>
    </row>
    <row r="225" spans="1:35" ht="26.4" x14ac:dyDescent="0.3">
      <c r="A225" s="8"/>
      <c r="B225" s="8" t="s">
        <v>8599</v>
      </c>
      <c r="C225" s="8" t="s">
        <v>2454</v>
      </c>
      <c r="D225" s="8" t="s">
        <v>5746</v>
      </c>
      <c r="E225" s="8" t="s">
        <v>6404</v>
      </c>
      <c r="F225" s="9" t="s">
        <v>6405</v>
      </c>
      <c r="G225" s="8" t="s">
        <v>5837</v>
      </c>
      <c r="H225" s="8" t="s">
        <v>5611</v>
      </c>
      <c r="I225" s="8" t="s">
        <v>7700</v>
      </c>
      <c r="J225" s="8" t="s">
        <v>7700</v>
      </c>
      <c r="K225" s="8" t="s">
        <v>7700</v>
      </c>
      <c r="L225" s="8" t="s">
        <v>7700</v>
      </c>
      <c r="M225" s="8" t="s">
        <v>8600</v>
      </c>
      <c r="N225" s="8" t="s">
        <v>815</v>
      </c>
      <c r="O225" s="9" t="s">
        <v>6194</v>
      </c>
      <c r="P225" s="8" t="s">
        <v>6407</v>
      </c>
      <c r="Q225" s="8"/>
      <c r="R225" s="9" t="s">
        <v>6406</v>
      </c>
      <c r="S225" s="9"/>
      <c r="T225" s="8"/>
      <c r="U225" s="8" t="s">
        <v>7700</v>
      </c>
      <c r="V225" s="8" t="s">
        <v>7700</v>
      </c>
      <c r="W225" s="8"/>
      <c r="X225" s="8"/>
      <c r="Y225" s="267">
        <v>45077.632233796299</v>
      </c>
      <c r="Z225" s="267">
        <v>45079.769050925926</v>
      </c>
      <c r="AA225" s="8"/>
      <c r="AB225" s="8" t="s">
        <v>6192</v>
      </c>
      <c r="AC225" s="8">
        <v>95559</v>
      </c>
      <c r="AD225" s="8">
        <v>14020</v>
      </c>
      <c r="AE225" s="8" t="s">
        <v>8599</v>
      </c>
      <c r="AF225" s="8" t="s">
        <v>8598</v>
      </c>
      <c r="AG225" s="8" t="s">
        <v>5593</v>
      </c>
      <c r="AH225" s="264"/>
      <c r="AI225" s="264"/>
    </row>
    <row r="226" spans="1:35" ht="26.4" x14ac:dyDescent="0.3">
      <c r="A226" s="8"/>
      <c r="B226" s="8" t="s">
        <v>8599</v>
      </c>
      <c r="C226" s="8" t="s">
        <v>5619</v>
      </c>
      <c r="D226" s="8" t="s">
        <v>5839</v>
      </c>
      <c r="E226" s="8" t="s">
        <v>6408</v>
      </c>
      <c r="F226" s="9" t="s">
        <v>6409</v>
      </c>
      <c r="G226" s="8" t="s">
        <v>6410</v>
      </c>
      <c r="H226" s="8" t="s">
        <v>5628</v>
      </c>
      <c r="I226" s="8" t="s">
        <v>7700</v>
      </c>
      <c r="J226" s="8" t="s">
        <v>7700</v>
      </c>
      <c r="K226" s="8" t="s">
        <v>7700</v>
      </c>
      <c r="L226" s="8" t="s">
        <v>7700</v>
      </c>
      <c r="M226" s="8" t="s">
        <v>8600</v>
      </c>
      <c r="N226" s="8" t="s">
        <v>815</v>
      </c>
      <c r="O226" s="9" t="s">
        <v>5840</v>
      </c>
      <c r="P226" s="8"/>
      <c r="Q226" s="8"/>
      <c r="R226" s="9"/>
      <c r="S226" s="9"/>
      <c r="T226" s="8"/>
      <c r="U226" s="8" t="s">
        <v>7700</v>
      </c>
      <c r="V226" s="8" t="s">
        <v>7700</v>
      </c>
      <c r="W226" s="8"/>
      <c r="X226" s="8"/>
      <c r="Y226" s="267">
        <v>45077.693553240744</v>
      </c>
      <c r="Z226" s="267">
        <v>45079.090567129628</v>
      </c>
      <c r="AA226" s="8"/>
      <c r="AB226" s="8" t="s">
        <v>6411</v>
      </c>
      <c r="AC226" s="8">
        <v>74109</v>
      </c>
      <c r="AD226" s="8">
        <v>2010</v>
      </c>
      <c r="AE226" s="8" t="s">
        <v>8599</v>
      </c>
      <c r="AF226" s="8" t="s">
        <v>8598</v>
      </c>
      <c r="AG226" s="8" t="s">
        <v>5599</v>
      </c>
      <c r="AH226" s="264"/>
      <c r="AI226" s="264"/>
    </row>
    <row r="227" spans="1:35" ht="26.4" x14ac:dyDescent="0.3">
      <c r="A227" s="8"/>
      <c r="B227" s="8" t="s">
        <v>8599</v>
      </c>
      <c r="C227" s="8" t="s">
        <v>5619</v>
      </c>
      <c r="D227" s="8" t="s">
        <v>5839</v>
      </c>
      <c r="E227" s="8" t="s">
        <v>6412</v>
      </c>
      <c r="F227" s="9" t="s">
        <v>6413</v>
      </c>
      <c r="G227" s="8" t="s">
        <v>6414</v>
      </c>
      <c r="H227" s="8" t="s">
        <v>5628</v>
      </c>
      <c r="I227" s="8" t="s">
        <v>7700</v>
      </c>
      <c r="J227" s="8" t="s">
        <v>7700</v>
      </c>
      <c r="K227" s="8" t="s">
        <v>7700</v>
      </c>
      <c r="L227" s="8" t="s">
        <v>7700</v>
      </c>
      <c r="M227" s="8" t="s">
        <v>8600</v>
      </c>
      <c r="N227" s="8" t="s">
        <v>815</v>
      </c>
      <c r="O227" s="9" t="s">
        <v>5840</v>
      </c>
      <c r="P227" s="8"/>
      <c r="Q227" s="8"/>
      <c r="R227" s="9"/>
      <c r="S227" s="9"/>
      <c r="T227" s="8"/>
      <c r="U227" s="8" t="s">
        <v>7700</v>
      </c>
      <c r="V227" s="8" t="s">
        <v>7700</v>
      </c>
      <c r="W227" s="8"/>
      <c r="X227" s="8"/>
      <c r="Y227" s="267">
        <v>45077.769837962966</v>
      </c>
      <c r="Z227" s="267">
        <v>45079.14638888889</v>
      </c>
      <c r="AA227" s="8"/>
      <c r="AB227" s="8" t="s">
        <v>6415</v>
      </c>
      <c r="AC227" s="8">
        <v>55545</v>
      </c>
      <c r="AD227" s="8">
        <v>3020</v>
      </c>
      <c r="AE227" s="8" t="s">
        <v>8599</v>
      </c>
      <c r="AF227" s="8" t="s">
        <v>8598</v>
      </c>
      <c r="AG227" s="8"/>
      <c r="AH227" s="264"/>
      <c r="AI227" s="264"/>
    </row>
    <row r="228" spans="1:35" ht="39.6" x14ac:dyDescent="0.3">
      <c r="A228" s="8"/>
      <c r="B228" s="8" t="s">
        <v>8599</v>
      </c>
      <c r="C228" s="8" t="s">
        <v>5627</v>
      </c>
      <c r="D228" s="8">
        <v>15</v>
      </c>
      <c r="E228" s="8" t="s">
        <v>6416</v>
      </c>
      <c r="F228" s="9" t="s">
        <v>6417</v>
      </c>
      <c r="G228" s="8" t="s">
        <v>6418</v>
      </c>
      <c r="H228" s="8" t="s">
        <v>5628</v>
      </c>
      <c r="I228" s="8" t="s">
        <v>7700</v>
      </c>
      <c r="J228" s="8" t="s">
        <v>7700</v>
      </c>
      <c r="K228" s="8" t="s">
        <v>7700</v>
      </c>
      <c r="L228" s="8" t="s">
        <v>7700</v>
      </c>
      <c r="M228" s="8" t="s">
        <v>8600</v>
      </c>
      <c r="N228" s="8" t="s">
        <v>5851</v>
      </c>
      <c r="O228" s="9" t="s">
        <v>7700</v>
      </c>
      <c r="P228" s="8"/>
      <c r="Q228" s="8"/>
      <c r="R228" s="9"/>
      <c r="S228" s="9" t="s">
        <v>8641</v>
      </c>
      <c r="T228" s="8"/>
      <c r="U228" s="8" t="s">
        <v>7700</v>
      </c>
      <c r="V228" s="8" t="s">
        <v>7700</v>
      </c>
      <c r="W228" s="8"/>
      <c r="X228" s="8"/>
      <c r="Y228" s="267">
        <v>45077.801828703705</v>
      </c>
      <c r="Z228" s="267">
        <v>45077.855509259258</v>
      </c>
      <c r="AA228" s="8"/>
      <c r="AB228" s="8" t="s">
        <v>6419</v>
      </c>
      <c r="AC228" s="8">
        <v>83979</v>
      </c>
      <c r="AD228" s="8">
        <v>10460</v>
      </c>
      <c r="AE228" s="8" t="s">
        <v>8599</v>
      </c>
      <c r="AF228" s="8" t="s">
        <v>8598</v>
      </c>
      <c r="AG228" s="8" t="s">
        <v>5595</v>
      </c>
      <c r="AH228" s="264"/>
      <c r="AI228" s="264"/>
    </row>
    <row r="229" spans="1:35" ht="26.4" x14ac:dyDescent="0.3">
      <c r="A229" s="8"/>
      <c r="B229" s="8" t="s">
        <v>8599</v>
      </c>
      <c r="C229" s="8" t="s">
        <v>5619</v>
      </c>
      <c r="D229" s="8" t="s">
        <v>6423</v>
      </c>
      <c r="E229" s="8" t="s">
        <v>6420</v>
      </c>
      <c r="F229" s="9" t="s">
        <v>6421</v>
      </c>
      <c r="G229" s="8" t="s">
        <v>5745</v>
      </c>
      <c r="H229" s="8" t="s">
        <v>5617</v>
      </c>
      <c r="I229" s="8" t="s">
        <v>7700</v>
      </c>
      <c r="J229" s="8" t="s">
        <v>7700</v>
      </c>
      <c r="K229" s="8" t="s">
        <v>7700</v>
      </c>
      <c r="L229" s="8" t="s">
        <v>7700</v>
      </c>
      <c r="M229" s="8" t="s">
        <v>8600</v>
      </c>
      <c r="N229" s="8" t="s">
        <v>815</v>
      </c>
      <c r="O229" s="9" t="s">
        <v>6424</v>
      </c>
      <c r="P229" s="8"/>
      <c r="Q229" s="8"/>
      <c r="R229" s="9"/>
      <c r="S229" s="9"/>
      <c r="T229" s="8"/>
      <c r="U229" s="8" t="s">
        <v>7700</v>
      </c>
      <c r="V229" s="8" t="s">
        <v>7700</v>
      </c>
      <c r="W229" s="8"/>
      <c r="X229" s="8"/>
      <c r="Y229" s="267">
        <v>45077.82917824074</v>
      </c>
      <c r="Z229" s="267">
        <v>45082.941053240742</v>
      </c>
      <c r="AA229" s="8"/>
      <c r="AB229" s="8" t="s">
        <v>6422</v>
      </c>
      <c r="AC229" s="8">
        <v>78832</v>
      </c>
      <c r="AD229" s="8">
        <v>10470</v>
      </c>
      <c r="AE229" s="8" t="s">
        <v>8599</v>
      </c>
      <c r="AF229" s="8" t="s">
        <v>8598</v>
      </c>
      <c r="AG229" s="8" t="s">
        <v>5595</v>
      </c>
      <c r="AH229" s="264"/>
      <c r="AI229" s="264"/>
    </row>
    <row r="230" spans="1:35" ht="39.6" x14ac:dyDescent="0.3">
      <c r="A230" s="8"/>
      <c r="B230" s="8" t="s">
        <v>8599</v>
      </c>
      <c r="C230" s="8" t="s">
        <v>5619</v>
      </c>
      <c r="D230" s="8" t="s">
        <v>6427</v>
      </c>
      <c r="E230" s="8" t="s">
        <v>6425</v>
      </c>
      <c r="F230" s="9" t="s">
        <v>6426</v>
      </c>
      <c r="G230" s="8" t="s">
        <v>5745</v>
      </c>
      <c r="H230" s="8" t="s">
        <v>5617</v>
      </c>
      <c r="I230" s="8" t="s">
        <v>7700</v>
      </c>
      <c r="J230" s="8" t="s">
        <v>7700</v>
      </c>
      <c r="K230" s="8" t="s">
        <v>7700</v>
      </c>
      <c r="L230" s="8" t="s">
        <v>7700</v>
      </c>
      <c r="M230" s="8" t="s">
        <v>8600</v>
      </c>
      <c r="N230" s="8" t="s">
        <v>815</v>
      </c>
      <c r="O230" s="9" t="s">
        <v>6428</v>
      </c>
      <c r="P230" s="8"/>
      <c r="Q230" s="8"/>
      <c r="R230" s="9"/>
      <c r="S230" s="9"/>
      <c r="T230" s="8"/>
      <c r="U230" s="8" t="s">
        <v>7700</v>
      </c>
      <c r="V230" s="8" t="s">
        <v>7700</v>
      </c>
      <c r="W230" s="8"/>
      <c r="X230" s="8"/>
      <c r="Y230" s="267">
        <v>45077.82917824074</v>
      </c>
      <c r="Z230" s="267">
        <v>45082.941053240742</v>
      </c>
      <c r="AA230" s="8"/>
      <c r="AB230" s="8" t="s">
        <v>6422</v>
      </c>
      <c r="AC230" s="8">
        <v>78832</v>
      </c>
      <c r="AD230" s="8">
        <v>10480</v>
      </c>
      <c r="AE230" s="8" t="s">
        <v>8599</v>
      </c>
      <c r="AF230" s="8" t="s">
        <v>8598</v>
      </c>
      <c r="AG230" s="8" t="s">
        <v>5595</v>
      </c>
      <c r="AH230" s="264"/>
      <c r="AI230" s="264"/>
    </row>
    <row r="231" spans="1:35" ht="26.4" x14ac:dyDescent="0.3">
      <c r="A231" s="8" t="s">
        <v>6369</v>
      </c>
      <c r="B231" s="8" t="s">
        <v>8599</v>
      </c>
      <c r="C231" s="8" t="s">
        <v>6</v>
      </c>
      <c r="D231" s="8" t="s">
        <v>6427</v>
      </c>
      <c r="E231" s="8" t="s">
        <v>6429</v>
      </c>
      <c r="F231" s="9" t="s">
        <v>6430</v>
      </c>
      <c r="G231" s="8" t="s">
        <v>5932</v>
      </c>
      <c r="H231" s="8" t="s">
        <v>5611</v>
      </c>
      <c r="I231" s="8" t="s">
        <v>7700</v>
      </c>
      <c r="J231" s="8" t="s">
        <v>7700</v>
      </c>
      <c r="K231" s="8" t="s">
        <v>7700</v>
      </c>
      <c r="L231" s="8" t="s">
        <v>7700</v>
      </c>
      <c r="M231" s="8" t="s">
        <v>8600</v>
      </c>
      <c r="N231" s="8" t="s">
        <v>815</v>
      </c>
      <c r="O231" s="9" t="s">
        <v>6428</v>
      </c>
      <c r="P231" s="8"/>
      <c r="Q231" s="8"/>
      <c r="R231" s="9" t="s">
        <v>6431</v>
      </c>
      <c r="S231" s="9"/>
      <c r="T231" s="8"/>
      <c r="U231" s="8" t="s">
        <v>7700</v>
      </c>
      <c r="V231" s="8" t="s">
        <v>7700</v>
      </c>
      <c r="W231" s="8"/>
      <c r="X231" s="8"/>
      <c r="Y231" s="267">
        <v>45077.82917824074</v>
      </c>
      <c r="Z231" s="267">
        <v>45082.941053240742</v>
      </c>
      <c r="AA231" s="8"/>
      <c r="AB231" s="8" t="s">
        <v>6422</v>
      </c>
      <c r="AC231" s="8">
        <v>78832</v>
      </c>
      <c r="AD231" s="8">
        <v>10490</v>
      </c>
      <c r="AE231" s="8" t="s">
        <v>8599</v>
      </c>
      <c r="AF231" s="8" t="s">
        <v>8598</v>
      </c>
      <c r="AG231" s="8" t="s">
        <v>5593</v>
      </c>
      <c r="AH231" s="264"/>
      <c r="AI231" s="264"/>
    </row>
    <row r="232" spans="1:35" ht="26.4" x14ac:dyDescent="0.3">
      <c r="A232" s="8"/>
      <c r="B232" s="8" t="s">
        <v>8599</v>
      </c>
      <c r="C232" s="8" t="s">
        <v>5619</v>
      </c>
      <c r="D232" s="8" t="s">
        <v>5839</v>
      </c>
      <c r="E232" s="8" t="s">
        <v>6432</v>
      </c>
      <c r="F232" s="9" t="s">
        <v>6433</v>
      </c>
      <c r="G232" s="8" t="s">
        <v>6249</v>
      </c>
      <c r="H232" s="8" t="s">
        <v>5628</v>
      </c>
      <c r="I232" s="8" t="s">
        <v>7700</v>
      </c>
      <c r="J232" s="8" t="s">
        <v>7700</v>
      </c>
      <c r="K232" s="8" t="s">
        <v>7700</v>
      </c>
      <c r="L232" s="8" t="s">
        <v>7700</v>
      </c>
      <c r="M232" s="8" t="s">
        <v>8600</v>
      </c>
      <c r="N232" s="8" t="s">
        <v>815</v>
      </c>
      <c r="O232" s="9" t="s">
        <v>5840</v>
      </c>
      <c r="P232" s="8"/>
      <c r="Q232" s="8"/>
      <c r="R232" s="9"/>
      <c r="S232" s="9"/>
      <c r="T232" s="8"/>
      <c r="U232" s="8" t="s">
        <v>7700</v>
      </c>
      <c r="V232" s="8" t="s">
        <v>7700</v>
      </c>
      <c r="W232" s="8"/>
      <c r="X232" s="8"/>
      <c r="Y232" s="267">
        <v>45077.98914351852</v>
      </c>
      <c r="Z232" s="267">
        <v>45082.941053240742</v>
      </c>
      <c r="AA232" s="8"/>
      <c r="AB232" s="8" t="s">
        <v>6434</v>
      </c>
      <c r="AC232" s="8">
        <v>57198</v>
      </c>
      <c r="AD232" s="8">
        <v>1030</v>
      </c>
      <c r="AE232" s="8" t="s">
        <v>8599</v>
      </c>
      <c r="AF232" s="8" t="s">
        <v>8598</v>
      </c>
      <c r="AG232" s="8" t="s">
        <v>5588</v>
      </c>
      <c r="AH232" s="264"/>
      <c r="AI232" s="264"/>
    </row>
    <row r="233" spans="1:35" ht="409.6" x14ac:dyDescent="0.3">
      <c r="A233" s="8"/>
      <c r="B233" s="8" t="s">
        <v>8599</v>
      </c>
      <c r="C233" s="8" t="s">
        <v>5619</v>
      </c>
      <c r="D233" s="8" t="s">
        <v>5769</v>
      </c>
      <c r="E233" s="8" t="s">
        <v>6435</v>
      </c>
      <c r="F233" s="9" t="s">
        <v>6436</v>
      </c>
      <c r="G233" s="8" t="s">
        <v>6249</v>
      </c>
      <c r="H233" s="8" t="s">
        <v>5628</v>
      </c>
      <c r="I233" s="8" t="s">
        <v>7700</v>
      </c>
      <c r="J233" s="8" t="s">
        <v>7700</v>
      </c>
      <c r="K233" s="8" t="s">
        <v>7700</v>
      </c>
      <c r="L233" s="8" t="s">
        <v>7700</v>
      </c>
      <c r="M233" s="8" t="s">
        <v>8600</v>
      </c>
      <c r="N233" s="8" t="s">
        <v>815</v>
      </c>
      <c r="O233" s="9" t="s">
        <v>6437</v>
      </c>
      <c r="P233" s="8"/>
      <c r="Q233" s="8"/>
      <c r="R233" s="9"/>
      <c r="S233" s="9" t="s">
        <v>8657</v>
      </c>
      <c r="T233" s="8"/>
      <c r="U233" s="8" t="s">
        <v>7700</v>
      </c>
      <c r="V233" s="8" t="s">
        <v>7700</v>
      </c>
      <c r="W233" s="8"/>
      <c r="X233" s="8"/>
      <c r="Y233" s="267">
        <v>45077.98914351852</v>
      </c>
      <c r="Z233" s="267">
        <v>45082.941053240742</v>
      </c>
      <c r="AA233" s="8"/>
      <c r="AB233" s="8" t="s">
        <v>6434</v>
      </c>
      <c r="AC233" s="8">
        <v>57198</v>
      </c>
      <c r="AD233" s="8">
        <v>3000</v>
      </c>
      <c r="AE233" s="8" t="s">
        <v>8599</v>
      </c>
      <c r="AF233" s="8" t="s">
        <v>8598</v>
      </c>
      <c r="AG233" s="8" t="s">
        <v>5588</v>
      </c>
      <c r="AH233" s="264"/>
      <c r="AI233" s="264"/>
    </row>
    <row r="234" spans="1:35" ht="330" x14ac:dyDescent="0.3">
      <c r="A234" s="8"/>
      <c r="B234" s="8" t="s">
        <v>8599</v>
      </c>
      <c r="C234" s="8" t="s">
        <v>5619</v>
      </c>
      <c r="D234" s="8" t="s">
        <v>5769</v>
      </c>
      <c r="E234" s="8" t="s">
        <v>6438</v>
      </c>
      <c r="F234" s="9" t="s">
        <v>6439</v>
      </c>
      <c r="G234" s="8" t="s">
        <v>6249</v>
      </c>
      <c r="H234" s="8" t="s">
        <v>5628</v>
      </c>
      <c r="I234" s="8" t="s">
        <v>7700</v>
      </c>
      <c r="J234" s="8" t="s">
        <v>7700</v>
      </c>
      <c r="K234" s="8" t="s">
        <v>7700</v>
      </c>
      <c r="L234" s="8" t="s">
        <v>7700</v>
      </c>
      <c r="M234" s="8" t="s">
        <v>8600</v>
      </c>
      <c r="N234" s="8" t="s">
        <v>815</v>
      </c>
      <c r="O234" s="9" t="s">
        <v>6437</v>
      </c>
      <c r="P234" s="8"/>
      <c r="Q234" s="8"/>
      <c r="R234" s="9" t="s">
        <v>6440</v>
      </c>
      <c r="S234" s="9" t="s">
        <v>8658</v>
      </c>
      <c r="T234" s="8"/>
      <c r="U234" s="8" t="s">
        <v>7700</v>
      </c>
      <c r="V234" s="8" t="s">
        <v>7700</v>
      </c>
      <c r="W234" s="8"/>
      <c r="X234" s="8"/>
      <c r="Y234" s="267">
        <v>45077.98914351852</v>
      </c>
      <c r="Z234" s="267">
        <v>45082.975694444445</v>
      </c>
      <c r="AA234" s="8"/>
      <c r="AB234" s="8" t="s">
        <v>6434</v>
      </c>
      <c r="AC234" s="8">
        <v>57198</v>
      </c>
      <c r="AD234" s="8">
        <v>2010</v>
      </c>
      <c r="AE234" s="8" t="s">
        <v>8599</v>
      </c>
      <c r="AF234" s="8" t="s">
        <v>8598</v>
      </c>
      <c r="AG234" s="8" t="s">
        <v>5588</v>
      </c>
      <c r="AH234" s="264"/>
      <c r="AI234" s="264"/>
    </row>
    <row r="235" spans="1:35" x14ac:dyDescent="0.3">
      <c r="A235" s="8"/>
      <c r="B235" s="8" t="s">
        <v>8598</v>
      </c>
      <c r="C235" s="8" t="s">
        <v>5623</v>
      </c>
      <c r="D235" s="8" t="s">
        <v>5769</v>
      </c>
      <c r="E235" s="8" t="s">
        <v>6441</v>
      </c>
      <c r="F235" s="9" t="s">
        <v>6442</v>
      </c>
      <c r="G235" s="8" t="s">
        <v>6249</v>
      </c>
      <c r="H235" s="8" t="s">
        <v>5628</v>
      </c>
      <c r="I235" s="8" t="s">
        <v>7700</v>
      </c>
      <c r="J235" s="8" t="s">
        <v>7700</v>
      </c>
      <c r="K235" s="8" t="s">
        <v>7700</v>
      </c>
      <c r="L235" s="8" t="s">
        <v>7700</v>
      </c>
      <c r="M235" s="8" t="s">
        <v>8600</v>
      </c>
      <c r="N235" s="8" t="s">
        <v>815</v>
      </c>
      <c r="O235" s="9" t="s">
        <v>6437</v>
      </c>
      <c r="P235" s="8"/>
      <c r="Q235" s="8"/>
      <c r="R235" s="9"/>
      <c r="S235" s="9"/>
      <c r="T235" s="8"/>
      <c r="U235" s="8" t="s">
        <v>7700</v>
      </c>
      <c r="V235" s="8" t="s">
        <v>7700</v>
      </c>
      <c r="W235" s="8"/>
      <c r="X235" s="8"/>
      <c r="Y235" s="267">
        <v>45077.989155092589</v>
      </c>
      <c r="Z235" s="8"/>
      <c r="AA235" s="8"/>
      <c r="AB235" s="8" t="s">
        <v>6434</v>
      </c>
      <c r="AC235" s="8">
        <v>57198</v>
      </c>
      <c r="AD235" s="8">
        <v>3010</v>
      </c>
      <c r="AE235" s="8" t="s">
        <v>8599</v>
      </c>
      <c r="AF235" s="8" t="s">
        <v>8599</v>
      </c>
      <c r="AG235" s="8" t="s">
        <v>5588</v>
      </c>
      <c r="AH235" s="264"/>
      <c r="AI235" s="264"/>
    </row>
    <row r="236" spans="1:35" ht="39.6" x14ac:dyDescent="0.3">
      <c r="A236" s="8"/>
      <c r="B236" s="8" t="s">
        <v>8599</v>
      </c>
      <c r="C236" s="8" t="s">
        <v>5619</v>
      </c>
      <c r="D236" s="8" t="s">
        <v>6339</v>
      </c>
      <c r="E236" s="8" t="s">
        <v>6443</v>
      </c>
      <c r="F236" s="9" t="s">
        <v>6444</v>
      </c>
      <c r="G236" s="8" t="s">
        <v>6249</v>
      </c>
      <c r="H236" s="8" t="s">
        <v>5628</v>
      </c>
      <c r="I236" s="8" t="s">
        <v>7700</v>
      </c>
      <c r="J236" s="8" t="s">
        <v>7700</v>
      </c>
      <c r="K236" s="8" t="s">
        <v>7700</v>
      </c>
      <c r="L236" s="8" t="s">
        <v>7700</v>
      </c>
      <c r="M236" s="8" t="s">
        <v>8600</v>
      </c>
      <c r="N236" s="8" t="s">
        <v>815</v>
      </c>
      <c r="O236" s="9" t="s">
        <v>6340</v>
      </c>
      <c r="P236" s="8"/>
      <c r="Q236" s="8"/>
      <c r="R236" s="9"/>
      <c r="S236" s="9" t="s">
        <v>8659</v>
      </c>
      <c r="T236" s="8"/>
      <c r="U236" s="8" t="s">
        <v>7700</v>
      </c>
      <c r="V236" s="8" t="s">
        <v>7700</v>
      </c>
      <c r="W236" s="8"/>
      <c r="X236" s="8"/>
      <c r="Y236" s="267">
        <v>45077.989155092589</v>
      </c>
      <c r="Z236" s="267">
        <v>45082.941053240742</v>
      </c>
      <c r="AA236" s="8"/>
      <c r="AB236" s="8" t="s">
        <v>6434</v>
      </c>
      <c r="AC236" s="8">
        <v>57198</v>
      </c>
      <c r="AD236" s="8">
        <v>2100</v>
      </c>
      <c r="AE236" s="8" t="s">
        <v>8599</v>
      </c>
      <c r="AF236" s="8" t="s">
        <v>8598</v>
      </c>
      <c r="AG236" s="8" t="s">
        <v>5588</v>
      </c>
      <c r="AH236" s="264"/>
      <c r="AI236" s="264"/>
    </row>
    <row r="237" spans="1:35" ht="26.4" x14ac:dyDescent="0.3">
      <c r="A237" s="8"/>
      <c r="B237" s="8" t="s">
        <v>8599</v>
      </c>
      <c r="C237" s="8" t="s">
        <v>5619</v>
      </c>
      <c r="D237" s="8" t="s">
        <v>5839</v>
      </c>
      <c r="E237" s="8" t="s">
        <v>6445</v>
      </c>
      <c r="F237" s="9" t="s">
        <v>6319</v>
      </c>
      <c r="G237" s="8" t="s">
        <v>6446</v>
      </c>
      <c r="H237" s="8" t="s">
        <v>5628</v>
      </c>
      <c r="I237" s="8" t="s">
        <v>7700</v>
      </c>
      <c r="J237" s="8" t="s">
        <v>7700</v>
      </c>
      <c r="K237" s="8" t="s">
        <v>7700</v>
      </c>
      <c r="L237" s="8" t="s">
        <v>7700</v>
      </c>
      <c r="M237" s="8" t="s">
        <v>8600</v>
      </c>
      <c r="N237" s="8" t="s">
        <v>815</v>
      </c>
      <c r="O237" s="9" t="s">
        <v>5840</v>
      </c>
      <c r="P237" s="8"/>
      <c r="Q237" s="8"/>
      <c r="R237" s="9"/>
      <c r="S237" s="9"/>
      <c r="T237" s="8"/>
      <c r="U237" s="8" t="s">
        <v>7700</v>
      </c>
      <c r="V237" s="8" t="s">
        <v>7700</v>
      </c>
      <c r="W237" s="8"/>
      <c r="X237" s="8"/>
      <c r="Y237" s="267">
        <v>44932.038506944446</v>
      </c>
      <c r="Z237" s="267">
        <v>45082.941053240742</v>
      </c>
      <c r="AA237" s="8"/>
      <c r="AB237" s="8" t="s">
        <v>6447</v>
      </c>
      <c r="AC237" s="8">
        <v>31476</v>
      </c>
      <c r="AD237" s="8">
        <v>1040</v>
      </c>
      <c r="AE237" s="8" t="s">
        <v>8599</v>
      </c>
      <c r="AF237" s="8" t="s">
        <v>8598</v>
      </c>
      <c r="AG237" s="8" t="s">
        <v>5599</v>
      </c>
      <c r="AH237" s="264"/>
      <c r="AI237" s="264"/>
    </row>
    <row r="238" spans="1:35" ht="26.4" x14ac:dyDescent="0.3">
      <c r="A238" s="8"/>
      <c r="B238" s="8" t="s">
        <v>8599</v>
      </c>
      <c r="C238" s="8" t="s">
        <v>5619</v>
      </c>
      <c r="D238" s="8" t="s">
        <v>6339</v>
      </c>
      <c r="E238" s="8" t="s">
        <v>6448</v>
      </c>
      <c r="F238" s="9" t="s">
        <v>6449</v>
      </c>
      <c r="G238" s="8" t="s">
        <v>5740</v>
      </c>
      <c r="H238" s="8" t="s">
        <v>5617</v>
      </c>
      <c r="I238" s="8" t="s">
        <v>7700</v>
      </c>
      <c r="J238" s="8" t="s">
        <v>7700</v>
      </c>
      <c r="K238" s="8" t="s">
        <v>7700</v>
      </c>
      <c r="L238" s="8" t="s">
        <v>7700</v>
      </c>
      <c r="M238" s="8" t="s">
        <v>8600</v>
      </c>
      <c r="N238" s="8" t="s">
        <v>815</v>
      </c>
      <c r="O238" s="9" t="s">
        <v>6340</v>
      </c>
      <c r="P238" s="8"/>
      <c r="Q238" s="8"/>
      <c r="R238" s="9"/>
      <c r="S238" s="9"/>
      <c r="T238" s="8"/>
      <c r="U238" s="8" t="s">
        <v>7700</v>
      </c>
      <c r="V238" s="8" t="s">
        <v>7700</v>
      </c>
      <c r="W238" s="8"/>
      <c r="X238" s="8"/>
      <c r="Y238" s="267">
        <v>44932.077650462961</v>
      </c>
      <c r="Z238" s="267">
        <v>45082.941053240742</v>
      </c>
      <c r="AA238" s="8"/>
      <c r="AB238" s="8" t="s">
        <v>6450</v>
      </c>
      <c r="AC238" s="8">
        <v>68461</v>
      </c>
      <c r="AD238" s="8">
        <v>1000</v>
      </c>
      <c r="AE238" s="8" t="s">
        <v>8599</v>
      </c>
      <c r="AF238" s="8" t="s">
        <v>8598</v>
      </c>
      <c r="AG238" s="8" t="s">
        <v>5595</v>
      </c>
      <c r="AH238" s="264"/>
      <c r="AI238" s="264"/>
    </row>
    <row r="239" spans="1:35" x14ac:dyDescent="0.3">
      <c r="A239" s="8" t="s">
        <v>6456</v>
      </c>
      <c r="B239" s="8" t="s">
        <v>8599</v>
      </c>
      <c r="C239" s="8" t="s">
        <v>6</v>
      </c>
      <c r="D239" s="8" t="s">
        <v>6457</v>
      </c>
      <c r="E239" s="8" t="s">
        <v>6451</v>
      </c>
      <c r="F239" s="9" t="s">
        <v>6452</v>
      </c>
      <c r="G239" s="8" t="s">
        <v>6453</v>
      </c>
      <c r="H239" s="8" t="s">
        <v>5624</v>
      </c>
      <c r="I239" s="8" t="s">
        <v>6458</v>
      </c>
      <c r="J239" s="8" t="s">
        <v>7700</v>
      </c>
      <c r="K239" s="8" t="s">
        <v>7700</v>
      </c>
      <c r="L239" s="8" t="s">
        <v>7700</v>
      </c>
      <c r="M239" s="8" t="s">
        <v>6459</v>
      </c>
      <c r="N239" s="8" t="s">
        <v>815</v>
      </c>
      <c r="O239" s="9" t="s">
        <v>6460</v>
      </c>
      <c r="P239" s="8"/>
      <c r="Q239" s="8"/>
      <c r="R239" s="9" t="s">
        <v>6455</v>
      </c>
      <c r="S239" s="9"/>
      <c r="T239" s="8"/>
      <c r="U239" s="8" t="s">
        <v>7700</v>
      </c>
      <c r="V239" s="8" t="s">
        <v>7700</v>
      </c>
      <c r="W239" s="8"/>
      <c r="X239" s="8"/>
      <c r="Y239" s="267">
        <v>44932.142291666663</v>
      </c>
      <c r="Z239" s="267">
        <v>45082.941053240742</v>
      </c>
      <c r="AA239" s="8"/>
      <c r="AB239" s="8" t="s">
        <v>6454</v>
      </c>
      <c r="AC239" s="8">
        <v>47239</v>
      </c>
      <c r="AD239" s="8">
        <v>11270</v>
      </c>
      <c r="AE239" s="8" t="s">
        <v>8599</v>
      </c>
      <c r="AF239" s="8" t="s">
        <v>8598</v>
      </c>
      <c r="AG239" s="8" t="s">
        <v>5593</v>
      </c>
      <c r="AH239" s="264"/>
      <c r="AI239" s="264"/>
    </row>
    <row r="240" spans="1:35" ht="26.4" x14ac:dyDescent="0.3">
      <c r="A240" s="8"/>
      <c r="B240" s="8" t="s">
        <v>8599</v>
      </c>
      <c r="C240" s="8" t="s">
        <v>5619</v>
      </c>
      <c r="D240" s="8" t="s">
        <v>6464</v>
      </c>
      <c r="E240" s="8" t="s">
        <v>6461</v>
      </c>
      <c r="F240" s="9" t="s">
        <v>6462</v>
      </c>
      <c r="G240" s="8" t="s">
        <v>5740</v>
      </c>
      <c r="H240" s="8" t="s">
        <v>5617</v>
      </c>
      <c r="I240" s="8" t="s">
        <v>7700</v>
      </c>
      <c r="J240" s="8" t="s">
        <v>7700</v>
      </c>
      <c r="K240" s="8" t="s">
        <v>7700</v>
      </c>
      <c r="L240" s="8" t="s">
        <v>7700</v>
      </c>
      <c r="M240" s="8" t="s">
        <v>8600</v>
      </c>
      <c r="N240" s="8" t="s">
        <v>815</v>
      </c>
      <c r="O240" s="9" t="s">
        <v>6465</v>
      </c>
      <c r="P240" s="8"/>
      <c r="Q240" s="8"/>
      <c r="R240" s="9"/>
      <c r="S240" s="9"/>
      <c r="T240" s="8"/>
      <c r="U240" s="8" t="s">
        <v>7700</v>
      </c>
      <c r="V240" s="8" t="s">
        <v>7700</v>
      </c>
      <c r="W240" s="8"/>
      <c r="X240" s="8"/>
      <c r="Y240" s="267">
        <v>44932.198888888888</v>
      </c>
      <c r="Z240" s="267">
        <v>45082.941053240742</v>
      </c>
      <c r="AA240" s="8"/>
      <c r="AB240" s="8" t="s">
        <v>6463</v>
      </c>
      <c r="AC240" s="8">
        <v>33638</v>
      </c>
      <c r="AD240" s="8">
        <v>10580</v>
      </c>
      <c r="AE240" s="8" t="s">
        <v>8599</v>
      </c>
      <c r="AF240" s="8" t="s">
        <v>8598</v>
      </c>
      <c r="AG240" s="8"/>
      <c r="AH240" s="264"/>
      <c r="AI240" s="264"/>
    </row>
    <row r="241" spans="1:35" ht="39.6" x14ac:dyDescent="0.3">
      <c r="A241" s="8" t="s">
        <v>6369</v>
      </c>
      <c r="B241" s="8" t="s">
        <v>8599</v>
      </c>
      <c r="C241" s="8" t="s">
        <v>6</v>
      </c>
      <c r="D241" s="8" t="s">
        <v>6470</v>
      </c>
      <c r="E241" s="8" t="s">
        <v>6466</v>
      </c>
      <c r="F241" s="9" t="s">
        <v>8660</v>
      </c>
      <c r="G241" s="8" t="s">
        <v>6467</v>
      </c>
      <c r="H241" s="8" t="s">
        <v>5611</v>
      </c>
      <c r="I241" s="8" t="s">
        <v>7700</v>
      </c>
      <c r="J241" s="8" t="s">
        <v>7700</v>
      </c>
      <c r="K241" s="8" t="s">
        <v>7700</v>
      </c>
      <c r="L241" s="8" t="s">
        <v>7700</v>
      </c>
      <c r="M241" s="8" t="s">
        <v>8600</v>
      </c>
      <c r="N241" s="8" t="s">
        <v>815</v>
      </c>
      <c r="O241" s="9" t="s">
        <v>6471</v>
      </c>
      <c r="P241" s="8"/>
      <c r="Q241" s="8"/>
      <c r="R241" s="9" t="s">
        <v>6469</v>
      </c>
      <c r="S241" s="9"/>
      <c r="T241" s="8"/>
      <c r="U241" s="8" t="s">
        <v>7700</v>
      </c>
      <c r="V241" s="8" t="s">
        <v>7700</v>
      </c>
      <c r="W241" s="8"/>
      <c r="X241" s="8"/>
      <c r="Y241" s="267">
        <v>44932.220972222225</v>
      </c>
      <c r="Z241" s="267">
        <v>45082.941053240742</v>
      </c>
      <c r="AA241" s="8"/>
      <c r="AB241" s="8" t="s">
        <v>6468</v>
      </c>
      <c r="AC241" s="8">
        <v>78833</v>
      </c>
      <c r="AD241" s="8">
        <v>10600</v>
      </c>
      <c r="AE241" s="8" t="s">
        <v>8599</v>
      </c>
      <c r="AF241" s="8" t="s">
        <v>8598</v>
      </c>
      <c r="AG241" s="8" t="s">
        <v>5593</v>
      </c>
      <c r="AH241" s="264"/>
      <c r="AI241" s="264"/>
    </row>
    <row r="242" spans="1:35" ht="52.8" x14ac:dyDescent="0.3">
      <c r="A242" s="8"/>
      <c r="B242" s="8" t="s">
        <v>8599</v>
      </c>
      <c r="C242" s="8" t="s">
        <v>5619</v>
      </c>
      <c r="D242" s="8" t="s">
        <v>6470</v>
      </c>
      <c r="E242" s="8" t="s">
        <v>6472</v>
      </c>
      <c r="F242" s="9" t="s">
        <v>6473</v>
      </c>
      <c r="G242" s="8" t="s">
        <v>5745</v>
      </c>
      <c r="H242" s="8" t="s">
        <v>5617</v>
      </c>
      <c r="I242" s="8" t="s">
        <v>7700</v>
      </c>
      <c r="J242" s="8" t="s">
        <v>7700</v>
      </c>
      <c r="K242" s="8" t="s">
        <v>7700</v>
      </c>
      <c r="L242" s="8" t="s">
        <v>7700</v>
      </c>
      <c r="M242" s="8" t="s">
        <v>8600</v>
      </c>
      <c r="N242" s="8" t="s">
        <v>815</v>
      </c>
      <c r="O242" s="9" t="s">
        <v>6471</v>
      </c>
      <c r="P242" s="8"/>
      <c r="Q242" s="8"/>
      <c r="R242" s="9"/>
      <c r="S242" s="9"/>
      <c r="T242" s="8"/>
      <c r="U242" s="8" t="s">
        <v>7700</v>
      </c>
      <c r="V242" s="8" t="s">
        <v>7700</v>
      </c>
      <c r="W242" s="8"/>
      <c r="X242" s="8"/>
      <c r="Y242" s="267">
        <v>44932.224456018521</v>
      </c>
      <c r="Z242" s="267">
        <v>45082.941053240742</v>
      </c>
      <c r="AA242" s="8"/>
      <c r="AB242" s="8" t="s">
        <v>6468</v>
      </c>
      <c r="AC242" s="8">
        <v>78833</v>
      </c>
      <c r="AD242" s="8">
        <v>10590</v>
      </c>
      <c r="AE242" s="8" t="s">
        <v>8599</v>
      </c>
      <c r="AF242" s="8" t="s">
        <v>8598</v>
      </c>
      <c r="AG242" s="8"/>
      <c r="AH242" s="264"/>
      <c r="AI242" s="264"/>
    </row>
    <row r="243" spans="1:35" ht="52.8" x14ac:dyDescent="0.3">
      <c r="A243" s="8"/>
      <c r="B243" s="8" t="s">
        <v>8599</v>
      </c>
      <c r="C243" s="8" t="s">
        <v>5619</v>
      </c>
      <c r="D243" s="8" t="s">
        <v>6477</v>
      </c>
      <c r="E243" s="8" t="s">
        <v>6474</v>
      </c>
      <c r="F243" s="9" t="s">
        <v>6475</v>
      </c>
      <c r="G243" s="8" t="s">
        <v>5745</v>
      </c>
      <c r="H243" s="8" t="s">
        <v>5617</v>
      </c>
      <c r="I243" s="8" t="s">
        <v>7700</v>
      </c>
      <c r="J243" s="8" t="s">
        <v>7700</v>
      </c>
      <c r="K243" s="8" t="s">
        <v>7700</v>
      </c>
      <c r="L243" s="8" t="s">
        <v>7700</v>
      </c>
      <c r="M243" s="8" t="s">
        <v>8600</v>
      </c>
      <c r="N243" s="8" t="s">
        <v>815</v>
      </c>
      <c r="O243" s="9" t="s">
        <v>6478</v>
      </c>
      <c r="P243" s="8"/>
      <c r="Q243" s="8"/>
      <c r="R243" s="9"/>
      <c r="S243" s="9" t="s">
        <v>8661</v>
      </c>
      <c r="T243" s="8"/>
      <c r="U243" s="8" t="s">
        <v>7700</v>
      </c>
      <c r="V243" s="8" t="s">
        <v>7700</v>
      </c>
      <c r="W243" s="8"/>
      <c r="X243" s="8"/>
      <c r="Y243" s="267">
        <v>44932.372465277775</v>
      </c>
      <c r="Z243" s="267">
        <v>45082.941053240742</v>
      </c>
      <c r="AA243" s="8"/>
      <c r="AB243" s="8" t="s">
        <v>6476</v>
      </c>
      <c r="AC243" s="8">
        <v>82696</v>
      </c>
      <c r="AD243" s="8">
        <v>10610</v>
      </c>
      <c r="AE243" s="8" t="s">
        <v>8599</v>
      </c>
      <c r="AF243" s="8" t="s">
        <v>8598</v>
      </c>
      <c r="AG243" s="8" t="s">
        <v>5593</v>
      </c>
      <c r="AH243" s="264"/>
      <c r="AI243" s="264"/>
    </row>
    <row r="244" spans="1:35" ht="26.4" x14ac:dyDescent="0.3">
      <c r="A244" s="8"/>
      <c r="B244" s="8" t="s">
        <v>8599</v>
      </c>
      <c r="C244" s="8" t="s">
        <v>5619</v>
      </c>
      <c r="D244" s="8" t="s">
        <v>6481</v>
      </c>
      <c r="E244" s="8" t="s">
        <v>6479</v>
      </c>
      <c r="F244" s="9" t="s">
        <v>6480</v>
      </c>
      <c r="G244" s="8" t="s">
        <v>5745</v>
      </c>
      <c r="H244" s="8" t="s">
        <v>5617</v>
      </c>
      <c r="I244" s="8" t="s">
        <v>7700</v>
      </c>
      <c r="J244" s="8" t="s">
        <v>7700</v>
      </c>
      <c r="K244" s="8" t="s">
        <v>7700</v>
      </c>
      <c r="L244" s="8" t="s">
        <v>7700</v>
      </c>
      <c r="M244" s="8" t="s">
        <v>8600</v>
      </c>
      <c r="N244" s="8" t="s">
        <v>815</v>
      </c>
      <c r="O244" s="9" t="s">
        <v>6482</v>
      </c>
      <c r="P244" s="8"/>
      <c r="Q244" s="8"/>
      <c r="R244" s="9"/>
      <c r="S244" s="9"/>
      <c r="T244" s="8"/>
      <c r="U244" s="8" t="s">
        <v>7700</v>
      </c>
      <c r="V244" s="8" t="s">
        <v>7700</v>
      </c>
      <c r="W244" s="8"/>
      <c r="X244" s="8"/>
      <c r="Y244" s="267">
        <v>44932.373518518521</v>
      </c>
      <c r="Z244" s="267">
        <v>45082.941053240742</v>
      </c>
      <c r="AA244" s="8"/>
      <c r="AB244" s="8" t="s">
        <v>6476</v>
      </c>
      <c r="AC244" s="8">
        <v>82696</v>
      </c>
      <c r="AD244" s="8">
        <v>10620</v>
      </c>
      <c r="AE244" s="8" t="s">
        <v>8599</v>
      </c>
      <c r="AF244" s="8" t="s">
        <v>8598</v>
      </c>
      <c r="AG244" s="8" t="s">
        <v>5593</v>
      </c>
      <c r="AH244" s="264"/>
      <c r="AI244" s="264"/>
    </row>
    <row r="245" spans="1:35" ht="39.6" x14ac:dyDescent="0.3">
      <c r="A245" s="8" t="s">
        <v>6369</v>
      </c>
      <c r="B245" s="8" t="s">
        <v>8599</v>
      </c>
      <c r="C245" s="8" t="s">
        <v>6</v>
      </c>
      <c r="D245" s="8" t="s">
        <v>6477</v>
      </c>
      <c r="E245" s="8" t="s">
        <v>6483</v>
      </c>
      <c r="F245" s="9" t="s">
        <v>6484</v>
      </c>
      <c r="G245" s="8" t="s">
        <v>5886</v>
      </c>
      <c r="H245" s="8" t="s">
        <v>5611</v>
      </c>
      <c r="I245" s="8" t="s">
        <v>7700</v>
      </c>
      <c r="J245" s="8" t="s">
        <v>7700</v>
      </c>
      <c r="K245" s="8" t="s">
        <v>7700</v>
      </c>
      <c r="L245" s="8" t="s">
        <v>7700</v>
      </c>
      <c r="M245" s="8" t="s">
        <v>8600</v>
      </c>
      <c r="N245" s="8" t="s">
        <v>815</v>
      </c>
      <c r="O245" s="9" t="s">
        <v>6478</v>
      </c>
      <c r="P245" s="8"/>
      <c r="Q245" s="8"/>
      <c r="R245" s="9"/>
      <c r="S245" s="9"/>
      <c r="T245" s="8"/>
      <c r="U245" s="8" t="s">
        <v>7700</v>
      </c>
      <c r="V245" s="8" t="s">
        <v>7700</v>
      </c>
      <c r="W245" s="8"/>
      <c r="X245" s="8"/>
      <c r="Y245" s="267">
        <v>44932.376006944447</v>
      </c>
      <c r="Z245" s="267">
        <v>45082.941053240742</v>
      </c>
      <c r="AA245" s="8"/>
      <c r="AB245" s="8" t="s">
        <v>6476</v>
      </c>
      <c r="AC245" s="8">
        <v>82696</v>
      </c>
      <c r="AD245" s="8">
        <v>13840</v>
      </c>
      <c r="AE245" s="8" t="s">
        <v>8599</v>
      </c>
      <c r="AF245" s="8" t="s">
        <v>8598</v>
      </c>
      <c r="AG245" s="8" t="s">
        <v>5593</v>
      </c>
      <c r="AH245" s="264"/>
      <c r="AI245" s="264"/>
    </row>
    <row r="246" spans="1:35" ht="26.4" x14ac:dyDescent="0.3">
      <c r="A246" s="8" t="s">
        <v>6369</v>
      </c>
      <c r="B246" s="8" t="s">
        <v>8599</v>
      </c>
      <c r="C246" s="8" t="s">
        <v>6</v>
      </c>
      <c r="D246" s="8" t="s">
        <v>6481</v>
      </c>
      <c r="E246" s="8" t="s">
        <v>6485</v>
      </c>
      <c r="F246" s="9" t="s">
        <v>6486</v>
      </c>
      <c r="G246" s="8" t="s">
        <v>5886</v>
      </c>
      <c r="H246" s="8" t="s">
        <v>5611</v>
      </c>
      <c r="I246" s="8" t="s">
        <v>7700</v>
      </c>
      <c r="J246" s="8" t="s">
        <v>7700</v>
      </c>
      <c r="K246" s="8" t="s">
        <v>7700</v>
      </c>
      <c r="L246" s="8" t="s">
        <v>7700</v>
      </c>
      <c r="M246" s="8" t="s">
        <v>8600</v>
      </c>
      <c r="N246" s="8" t="s">
        <v>815</v>
      </c>
      <c r="O246" s="9" t="s">
        <v>6482</v>
      </c>
      <c r="P246" s="8"/>
      <c r="Q246" s="8"/>
      <c r="R246" s="9"/>
      <c r="S246" s="9"/>
      <c r="T246" s="8"/>
      <c r="U246" s="8" t="s">
        <v>7700</v>
      </c>
      <c r="V246" s="8" t="s">
        <v>7700</v>
      </c>
      <c r="W246" s="8"/>
      <c r="X246" s="8"/>
      <c r="Y246" s="267">
        <v>44932.377476851849</v>
      </c>
      <c r="Z246" s="267">
        <v>45082.941053240742</v>
      </c>
      <c r="AA246" s="8"/>
      <c r="AB246" s="8" t="s">
        <v>6476</v>
      </c>
      <c r="AC246" s="8">
        <v>82696</v>
      </c>
      <c r="AD246" s="8">
        <v>13800</v>
      </c>
      <c r="AE246" s="8" t="s">
        <v>8599</v>
      </c>
      <c r="AF246" s="8" t="s">
        <v>8598</v>
      </c>
      <c r="AG246" s="8" t="s">
        <v>5593</v>
      </c>
      <c r="AH246" s="264"/>
      <c r="AI246" s="264"/>
    </row>
    <row r="247" spans="1:35" ht="26.4" x14ac:dyDescent="0.3">
      <c r="A247" s="8"/>
      <c r="B247" s="8" t="s">
        <v>8599</v>
      </c>
      <c r="C247" s="8" t="s">
        <v>5619</v>
      </c>
      <c r="D247" s="8" t="s">
        <v>6490</v>
      </c>
      <c r="E247" s="8" t="s">
        <v>6487</v>
      </c>
      <c r="F247" s="9" t="s">
        <v>6488</v>
      </c>
      <c r="G247" s="8" t="s">
        <v>5745</v>
      </c>
      <c r="H247" s="8" t="s">
        <v>5617</v>
      </c>
      <c r="I247" s="8" t="s">
        <v>7700</v>
      </c>
      <c r="J247" s="8" t="s">
        <v>7700</v>
      </c>
      <c r="K247" s="8" t="s">
        <v>7700</v>
      </c>
      <c r="L247" s="8" t="s">
        <v>7700</v>
      </c>
      <c r="M247" s="8" t="s">
        <v>8600</v>
      </c>
      <c r="N247" s="8" t="s">
        <v>815</v>
      </c>
      <c r="O247" s="9" t="s">
        <v>6491</v>
      </c>
      <c r="P247" s="8"/>
      <c r="Q247" s="8"/>
      <c r="R247" s="9"/>
      <c r="S247" s="9"/>
      <c r="T247" s="8"/>
      <c r="U247" s="8" t="s">
        <v>7700</v>
      </c>
      <c r="V247" s="8" t="s">
        <v>7700</v>
      </c>
      <c r="W247" s="8"/>
      <c r="X247" s="8"/>
      <c r="Y247" s="267">
        <v>44932.523460648146</v>
      </c>
      <c r="Z247" s="267">
        <v>45082.941053240742</v>
      </c>
      <c r="AA247" s="8"/>
      <c r="AB247" s="8" t="s">
        <v>6489</v>
      </c>
      <c r="AC247" s="8">
        <v>61012</v>
      </c>
      <c r="AD247" s="8">
        <v>10650</v>
      </c>
      <c r="AE247" s="8" t="s">
        <v>8599</v>
      </c>
      <c r="AF247" s="8" t="s">
        <v>8598</v>
      </c>
      <c r="AG247" s="8" t="s">
        <v>5593</v>
      </c>
      <c r="AH247" s="264"/>
      <c r="AI247" s="264"/>
    </row>
    <row r="248" spans="1:35" ht="26.4" x14ac:dyDescent="0.3">
      <c r="A248" s="8" t="s">
        <v>6456</v>
      </c>
      <c r="B248" s="8" t="s">
        <v>8599</v>
      </c>
      <c r="C248" s="8" t="s">
        <v>6</v>
      </c>
      <c r="D248" s="8" t="s">
        <v>6490</v>
      </c>
      <c r="E248" s="8" t="s">
        <v>6492</v>
      </c>
      <c r="F248" s="9" t="s">
        <v>6493</v>
      </c>
      <c r="G248" s="8" t="s">
        <v>6494</v>
      </c>
      <c r="H248" s="8" t="s">
        <v>5611</v>
      </c>
      <c r="I248" s="8" t="s">
        <v>7700</v>
      </c>
      <c r="J248" s="8" t="s">
        <v>7700</v>
      </c>
      <c r="K248" s="8" t="s">
        <v>7700</v>
      </c>
      <c r="L248" s="8" t="s">
        <v>7700</v>
      </c>
      <c r="M248" s="8" t="s">
        <v>8600</v>
      </c>
      <c r="N248" s="8" t="s">
        <v>815</v>
      </c>
      <c r="O248" s="9" t="s">
        <v>6491</v>
      </c>
      <c r="P248" s="8"/>
      <c r="Q248" s="8" t="s">
        <v>6496</v>
      </c>
      <c r="R248" s="9" t="s">
        <v>6495</v>
      </c>
      <c r="S248" s="9"/>
      <c r="T248" s="8"/>
      <c r="U248" s="8" t="s">
        <v>7700</v>
      </c>
      <c r="V248" s="8" t="s">
        <v>7700</v>
      </c>
      <c r="W248" s="8"/>
      <c r="X248" s="8"/>
      <c r="Y248" s="267">
        <v>44932.525219907409</v>
      </c>
      <c r="Z248" s="267">
        <v>45082.941053240742</v>
      </c>
      <c r="AA248" s="8"/>
      <c r="AB248" s="8" t="s">
        <v>6489</v>
      </c>
      <c r="AC248" s="8">
        <v>61012</v>
      </c>
      <c r="AD248" s="8">
        <v>13670</v>
      </c>
      <c r="AE248" s="8" t="s">
        <v>8599</v>
      </c>
      <c r="AF248" s="8" t="s">
        <v>8598</v>
      </c>
      <c r="AG248" s="8" t="s">
        <v>5593</v>
      </c>
      <c r="AH248" s="264"/>
      <c r="AI248" s="264"/>
    </row>
    <row r="249" spans="1:35" x14ac:dyDescent="0.3">
      <c r="A249" s="8"/>
      <c r="B249" s="8" t="s">
        <v>8599</v>
      </c>
      <c r="C249" s="8" t="s">
        <v>6</v>
      </c>
      <c r="D249" s="8">
        <v>14</v>
      </c>
      <c r="E249" s="8" t="s">
        <v>3105</v>
      </c>
      <c r="F249" s="9" t="s">
        <v>6497</v>
      </c>
      <c r="G249" s="8" t="s">
        <v>5712</v>
      </c>
      <c r="H249" s="8" t="s">
        <v>5604</v>
      </c>
      <c r="I249" s="8" t="s">
        <v>7700</v>
      </c>
      <c r="J249" s="8" t="s">
        <v>7700</v>
      </c>
      <c r="K249" s="8" t="s">
        <v>7700</v>
      </c>
      <c r="L249" s="8" t="s">
        <v>7700</v>
      </c>
      <c r="M249" s="8" t="s">
        <v>8600</v>
      </c>
      <c r="N249" s="8" t="s">
        <v>11</v>
      </c>
      <c r="O249" s="9" t="s">
        <v>6499</v>
      </c>
      <c r="P249" s="8"/>
      <c r="Q249" s="8"/>
      <c r="R249" s="9"/>
      <c r="S249" s="9"/>
      <c r="T249" s="8"/>
      <c r="U249" s="8" t="s">
        <v>7700</v>
      </c>
      <c r="V249" s="8" t="s">
        <v>7700</v>
      </c>
      <c r="W249" s="8"/>
      <c r="X249" s="8"/>
      <c r="Y249" s="267">
        <v>44932.577835648146</v>
      </c>
      <c r="Z249" s="267">
        <v>45082.941053240742</v>
      </c>
      <c r="AA249" s="8"/>
      <c r="AB249" s="8" t="s">
        <v>6498</v>
      </c>
      <c r="AC249" s="8">
        <v>99562</v>
      </c>
      <c r="AD249" s="8">
        <v>3000</v>
      </c>
      <c r="AE249" s="8" t="s">
        <v>8599</v>
      </c>
      <c r="AF249" s="8" t="s">
        <v>8598</v>
      </c>
      <c r="AG249" s="8" t="s">
        <v>5593</v>
      </c>
      <c r="AH249" s="264"/>
      <c r="AI249" s="264"/>
    </row>
    <row r="250" spans="1:35" ht="26.4" x14ac:dyDescent="0.3">
      <c r="A250" s="8"/>
      <c r="B250" s="8" t="s">
        <v>8599</v>
      </c>
      <c r="C250" s="8" t="s">
        <v>6</v>
      </c>
      <c r="D250" s="8">
        <v>14</v>
      </c>
      <c r="E250" s="8" t="s">
        <v>3122</v>
      </c>
      <c r="F250" s="9" t="s">
        <v>6500</v>
      </c>
      <c r="G250" s="8" t="s">
        <v>5712</v>
      </c>
      <c r="H250" s="8" t="s">
        <v>5604</v>
      </c>
      <c r="I250" s="8" t="s">
        <v>7700</v>
      </c>
      <c r="J250" s="8" t="s">
        <v>7700</v>
      </c>
      <c r="K250" s="8" t="s">
        <v>7700</v>
      </c>
      <c r="L250" s="8" t="s">
        <v>7700</v>
      </c>
      <c r="M250" s="8" t="s">
        <v>8600</v>
      </c>
      <c r="N250" s="8" t="s">
        <v>11</v>
      </c>
      <c r="O250" s="9" t="s">
        <v>6501</v>
      </c>
      <c r="P250" s="8"/>
      <c r="Q250" s="8"/>
      <c r="R250" s="9"/>
      <c r="S250" s="9"/>
      <c r="T250" s="8"/>
      <c r="U250" s="8" t="s">
        <v>7700</v>
      </c>
      <c r="V250" s="8" t="s">
        <v>7700</v>
      </c>
      <c r="W250" s="8"/>
      <c r="X250" s="8"/>
      <c r="Y250" s="267">
        <v>44932.577835648146</v>
      </c>
      <c r="Z250" s="267">
        <v>45082.941053240742</v>
      </c>
      <c r="AA250" s="8"/>
      <c r="AB250" s="8" t="s">
        <v>6498</v>
      </c>
      <c r="AC250" s="8">
        <v>99562</v>
      </c>
      <c r="AD250" s="8">
        <v>3010</v>
      </c>
      <c r="AE250" s="8" t="s">
        <v>8599</v>
      </c>
      <c r="AF250" s="8" t="s">
        <v>8598</v>
      </c>
      <c r="AG250" s="8" t="s">
        <v>5593</v>
      </c>
      <c r="AH250" s="264"/>
      <c r="AI250" s="264"/>
    </row>
    <row r="251" spans="1:35" x14ac:dyDescent="0.3">
      <c r="A251" s="8"/>
      <c r="B251" s="8" t="s">
        <v>8599</v>
      </c>
      <c r="C251" s="8" t="s">
        <v>6</v>
      </c>
      <c r="D251" s="8">
        <v>14</v>
      </c>
      <c r="E251" s="8" t="s">
        <v>3127</v>
      </c>
      <c r="F251" s="9" t="s">
        <v>6502</v>
      </c>
      <c r="G251" s="8" t="s">
        <v>5712</v>
      </c>
      <c r="H251" s="8" t="s">
        <v>5604</v>
      </c>
      <c r="I251" s="8" t="s">
        <v>7700</v>
      </c>
      <c r="J251" s="8" t="s">
        <v>7700</v>
      </c>
      <c r="K251" s="8" t="s">
        <v>7700</v>
      </c>
      <c r="L251" s="8" t="s">
        <v>7700</v>
      </c>
      <c r="M251" s="8" t="s">
        <v>8600</v>
      </c>
      <c r="N251" s="8" t="s">
        <v>11</v>
      </c>
      <c r="O251" s="9" t="s">
        <v>6503</v>
      </c>
      <c r="P251" s="8"/>
      <c r="Q251" s="8"/>
      <c r="R251" s="9"/>
      <c r="S251" s="9"/>
      <c r="T251" s="8"/>
      <c r="U251" s="8" t="s">
        <v>7700</v>
      </c>
      <c r="V251" s="8" t="s">
        <v>7700</v>
      </c>
      <c r="W251" s="8"/>
      <c r="X251" s="8"/>
      <c r="Y251" s="267">
        <v>44932.577835648146</v>
      </c>
      <c r="Z251" s="267">
        <v>45082.941053240742</v>
      </c>
      <c r="AA251" s="8"/>
      <c r="AB251" s="8" t="s">
        <v>6498</v>
      </c>
      <c r="AC251" s="8">
        <v>99562</v>
      </c>
      <c r="AD251" s="8">
        <v>3020</v>
      </c>
      <c r="AE251" s="8" t="s">
        <v>8599</v>
      </c>
      <c r="AF251" s="8" t="s">
        <v>8598</v>
      </c>
      <c r="AG251" s="8" t="s">
        <v>5593</v>
      </c>
      <c r="AH251" s="264"/>
      <c r="AI251" s="264"/>
    </row>
    <row r="252" spans="1:35" ht="26.4" x14ac:dyDescent="0.3">
      <c r="A252" s="8"/>
      <c r="B252" s="8" t="s">
        <v>8599</v>
      </c>
      <c r="C252" s="8" t="s">
        <v>6</v>
      </c>
      <c r="D252" s="8">
        <v>14</v>
      </c>
      <c r="E252" s="8" t="s">
        <v>3136</v>
      </c>
      <c r="F252" s="9" t="s">
        <v>6504</v>
      </c>
      <c r="G252" s="8" t="s">
        <v>5712</v>
      </c>
      <c r="H252" s="8" t="s">
        <v>5604</v>
      </c>
      <c r="I252" s="8" t="s">
        <v>7700</v>
      </c>
      <c r="J252" s="8" t="s">
        <v>7700</v>
      </c>
      <c r="K252" s="8" t="s">
        <v>7700</v>
      </c>
      <c r="L252" s="8" t="s">
        <v>7700</v>
      </c>
      <c r="M252" s="8" t="s">
        <v>8600</v>
      </c>
      <c r="N252" s="8" t="s">
        <v>2107</v>
      </c>
      <c r="O252" s="9" t="s">
        <v>6505</v>
      </c>
      <c r="P252" s="8"/>
      <c r="Q252" s="8"/>
      <c r="R252" s="9"/>
      <c r="S252" s="9"/>
      <c r="T252" s="8"/>
      <c r="U252" s="8" t="s">
        <v>7700</v>
      </c>
      <c r="V252" s="8" t="s">
        <v>7700</v>
      </c>
      <c r="W252" s="8"/>
      <c r="X252" s="8"/>
      <c r="Y252" s="267">
        <v>44932.577835648146</v>
      </c>
      <c r="Z252" s="267">
        <v>45082.941053240742</v>
      </c>
      <c r="AA252" s="8"/>
      <c r="AB252" s="8" t="s">
        <v>6498</v>
      </c>
      <c r="AC252" s="8">
        <v>99562</v>
      </c>
      <c r="AD252" s="8">
        <v>3030</v>
      </c>
      <c r="AE252" s="8" t="s">
        <v>8599</v>
      </c>
      <c r="AF252" s="8" t="s">
        <v>8598</v>
      </c>
      <c r="AG252" s="8" t="s">
        <v>5593</v>
      </c>
      <c r="AH252" s="264"/>
      <c r="AI252" s="264"/>
    </row>
    <row r="253" spans="1:35" ht="26.4" x14ac:dyDescent="0.3">
      <c r="A253" s="8"/>
      <c r="B253" s="8" t="s">
        <v>8599</v>
      </c>
      <c r="C253" s="8" t="s">
        <v>6</v>
      </c>
      <c r="D253" s="8">
        <v>14</v>
      </c>
      <c r="E253" s="8" t="s">
        <v>3149</v>
      </c>
      <c r="F253" s="9" t="s">
        <v>6506</v>
      </c>
      <c r="G253" s="8" t="s">
        <v>5712</v>
      </c>
      <c r="H253" s="8" t="s">
        <v>5604</v>
      </c>
      <c r="I253" s="8" t="s">
        <v>7700</v>
      </c>
      <c r="J253" s="8" t="s">
        <v>7700</v>
      </c>
      <c r="K253" s="8" t="s">
        <v>7700</v>
      </c>
      <c r="L253" s="8" t="s">
        <v>7700</v>
      </c>
      <c r="M253" s="8" t="s">
        <v>8600</v>
      </c>
      <c r="N253" s="8" t="s">
        <v>11</v>
      </c>
      <c r="O253" s="9" t="s">
        <v>6507</v>
      </c>
      <c r="P253" s="8"/>
      <c r="Q253" s="8"/>
      <c r="R253" s="9"/>
      <c r="S253" s="9"/>
      <c r="T253" s="8"/>
      <c r="U253" s="8" t="s">
        <v>7700</v>
      </c>
      <c r="V253" s="8" t="s">
        <v>7700</v>
      </c>
      <c r="W253" s="8"/>
      <c r="X253" s="8"/>
      <c r="Y253" s="267">
        <v>44932.577835648146</v>
      </c>
      <c r="Z253" s="267">
        <v>45082.941053240742</v>
      </c>
      <c r="AA253" s="8"/>
      <c r="AB253" s="8" t="s">
        <v>6498</v>
      </c>
      <c r="AC253" s="8">
        <v>99562</v>
      </c>
      <c r="AD253" s="8">
        <v>3040</v>
      </c>
      <c r="AE253" s="8" t="s">
        <v>8599</v>
      </c>
      <c r="AF253" s="8" t="s">
        <v>8598</v>
      </c>
      <c r="AG253" s="8" t="s">
        <v>5593</v>
      </c>
      <c r="AH253" s="264"/>
      <c r="AI253" s="264"/>
    </row>
    <row r="254" spans="1:35" ht="26.4" x14ac:dyDescent="0.3">
      <c r="A254" s="8"/>
      <c r="B254" s="8" t="s">
        <v>8599</v>
      </c>
      <c r="C254" s="8" t="s">
        <v>6</v>
      </c>
      <c r="D254" s="8">
        <v>14</v>
      </c>
      <c r="E254" s="8" t="s">
        <v>3161</v>
      </c>
      <c r="F254" s="9" t="s">
        <v>6508</v>
      </c>
      <c r="G254" s="8" t="s">
        <v>5712</v>
      </c>
      <c r="H254" s="8" t="s">
        <v>5604</v>
      </c>
      <c r="I254" s="8" t="s">
        <v>7700</v>
      </c>
      <c r="J254" s="8" t="s">
        <v>7700</v>
      </c>
      <c r="K254" s="8" t="s">
        <v>7700</v>
      </c>
      <c r="L254" s="8" t="s">
        <v>7700</v>
      </c>
      <c r="M254" s="8" t="s">
        <v>8600</v>
      </c>
      <c r="N254" s="8" t="s">
        <v>11</v>
      </c>
      <c r="O254" s="9" t="s">
        <v>6509</v>
      </c>
      <c r="P254" s="8"/>
      <c r="Q254" s="8"/>
      <c r="R254" s="9"/>
      <c r="S254" s="9"/>
      <c r="T254" s="8"/>
      <c r="U254" s="8" t="s">
        <v>7700</v>
      </c>
      <c r="V254" s="8" t="s">
        <v>7700</v>
      </c>
      <c r="W254" s="8"/>
      <c r="X254" s="8"/>
      <c r="Y254" s="267">
        <v>44932.577835648146</v>
      </c>
      <c r="Z254" s="267">
        <v>45082.941053240742</v>
      </c>
      <c r="AA254" s="8"/>
      <c r="AB254" s="8" t="s">
        <v>6498</v>
      </c>
      <c r="AC254" s="8">
        <v>99562</v>
      </c>
      <c r="AD254" s="8">
        <v>3050</v>
      </c>
      <c r="AE254" s="8" t="s">
        <v>8599</v>
      </c>
      <c r="AF254" s="8" t="s">
        <v>8598</v>
      </c>
      <c r="AG254" s="8" t="s">
        <v>5593</v>
      </c>
      <c r="AH254" s="264"/>
      <c r="AI254" s="264"/>
    </row>
    <row r="255" spans="1:35" ht="39.6" x14ac:dyDescent="0.3">
      <c r="A255" s="8"/>
      <c r="B255" s="8" t="s">
        <v>8599</v>
      </c>
      <c r="C255" s="8" t="s">
        <v>6</v>
      </c>
      <c r="D255" s="8">
        <v>14</v>
      </c>
      <c r="E255" s="8" t="s">
        <v>3183</v>
      </c>
      <c r="F255" s="9" t="s">
        <v>6510</v>
      </c>
      <c r="G255" s="8" t="s">
        <v>5712</v>
      </c>
      <c r="H255" s="8" t="s">
        <v>5604</v>
      </c>
      <c r="I255" s="8" t="s">
        <v>7700</v>
      </c>
      <c r="J255" s="8" t="s">
        <v>7700</v>
      </c>
      <c r="K255" s="8" t="s">
        <v>7700</v>
      </c>
      <c r="L255" s="8" t="s">
        <v>7700</v>
      </c>
      <c r="M255" s="8" t="s">
        <v>8600</v>
      </c>
      <c r="N255" s="8" t="s">
        <v>11</v>
      </c>
      <c r="O255" s="9" t="s">
        <v>6511</v>
      </c>
      <c r="P255" s="8"/>
      <c r="Q255" s="8"/>
      <c r="R255" s="9"/>
      <c r="S255" s="9"/>
      <c r="T255" s="8"/>
      <c r="U255" s="8" t="s">
        <v>7700</v>
      </c>
      <c r="V255" s="8" t="s">
        <v>7700</v>
      </c>
      <c r="W255" s="8"/>
      <c r="X255" s="8"/>
      <c r="Y255" s="267">
        <v>44932.577835648146</v>
      </c>
      <c r="Z255" s="267">
        <v>45082.941053240742</v>
      </c>
      <c r="AA255" s="8"/>
      <c r="AB255" s="8" t="s">
        <v>6498</v>
      </c>
      <c r="AC255" s="8">
        <v>99562</v>
      </c>
      <c r="AD255" s="8">
        <v>3060</v>
      </c>
      <c r="AE255" s="8" t="s">
        <v>8599</v>
      </c>
      <c r="AF255" s="8" t="s">
        <v>8598</v>
      </c>
      <c r="AG255" s="8" t="s">
        <v>5593</v>
      </c>
      <c r="AH255" s="264"/>
      <c r="AI255" s="264"/>
    </row>
    <row r="256" spans="1:35" x14ac:dyDescent="0.3">
      <c r="A256" s="8"/>
      <c r="B256" s="8" t="s">
        <v>8599</v>
      </c>
      <c r="C256" s="8" t="s">
        <v>6</v>
      </c>
      <c r="D256" s="8">
        <v>14</v>
      </c>
      <c r="E256" s="8" t="s">
        <v>3193</v>
      </c>
      <c r="F256" s="9" t="s">
        <v>6512</v>
      </c>
      <c r="G256" s="8" t="s">
        <v>5712</v>
      </c>
      <c r="H256" s="8" t="s">
        <v>5604</v>
      </c>
      <c r="I256" s="8" t="s">
        <v>7700</v>
      </c>
      <c r="J256" s="8" t="s">
        <v>7700</v>
      </c>
      <c r="K256" s="8" t="s">
        <v>7700</v>
      </c>
      <c r="L256" s="8" t="s">
        <v>7700</v>
      </c>
      <c r="M256" s="8" t="s">
        <v>8600</v>
      </c>
      <c r="N256" s="8" t="s">
        <v>11</v>
      </c>
      <c r="O256" s="9" t="s">
        <v>6513</v>
      </c>
      <c r="P256" s="8"/>
      <c r="Q256" s="8"/>
      <c r="R256" s="9"/>
      <c r="S256" s="9"/>
      <c r="T256" s="8"/>
      <c r="U256" s="8" t="s">
        <v>7700</v>
      </c>
      <c r="V256" s="8" t="s">
        <v>7700</v>
      </c>
      <c r="W256" s="8"/>
      <c r="X256" s="8"/>
      <c r="Y256" s="267">
        <v>44932.577847222223</v>
      </c>
      <c r="Z256" s="267">
        <v>45082.941053240742</v>
      </c>
      <c r="AA256" s="8"/>
      <c r="AB256" s="8" t="s">
        <v>6498</v>
      </c>
      <c r="AC256" s="8">
        <v>99562</v>
      </c>
      <c r="AD256" s="8">
        <v>3070</v>
      </c>
      <c r="AE256" s="8" t="s">
        <v>8599</v>
      </c>
      <c r="AF256" s="8" t="s">
        <v>8598</v>
      </c>
      <c r="AG256" s="8" t="s">
        <v>5593</v>
      </c>
      <c r="AH256" s="264"/>
      <c r="AI256" s="264"/>
    </row>
    <row r="257" spans="1:35" ht="26.4" x14ac:dyDescent="0.3">
      <c r="A257" s="8"/>
      <c r="B257" s="8" t="s">
        <v>8599</v>
      </c>
      <c r="C257" s="8" t="s">
        <v>6</v>
      </c>
      <c r="D257" s="8">
        <v>14</v>
      </c>
      <c r="E257" s="8" t="s">
        <v>3212</v>
      </c>
      <c r="F257" s="9" t="s">
        <v>6514</v>
      </c>
      <c r="G257" s="8" t="s">
        <v>5712</v>
      </c>
      <c r="H257" s="8" t="s">
        <v>5604</v>
      </c>
      <c r="I257" s="8" t="s">
        <v>7700</v>
      </c>
      <c r="J257" s="8" t="s">
        <v>7700</v>
      </c>
      <c r="K257" s="8" t="s">
        <v>7700</v>
      </c>
      <c r="L257" s="8" t="s">
        <v>7700</v>
      </c>
      <c r="M257" s="8" t="s">
        <v>8600</v>
      </c>
      <c r="N257" s="8" t="s">
        <v>11</v>
      </c>
      <c r="O257" s="9" t="s">
        <v>6515</v>
      </c>
      <c r="P257" s="8"/>
      <c r="Q257" s="8"/>
      <c r="R257" s="9"/>
      <c r="S257" s="9"/>
      <c r="T257" s="8"/>
      <c r="U257" s="8" t="s">
        <v>7700</v>
      </c>
      <c r="V257" s="8" t="s">
        <v>7700</v>
      </c>
      <c r="W257" s="8"/>
      <c r="X257" s="8"/>
      <c r="Y257" s="267">
        <v>44932.577847222223</v>
      </c>
      <c r="Z257" s="267">
        <v>45082.941053240742</v>
      </c>
      <c r="AA257" s="8"/>
      <c r="AB257" s="8" t="s">
        <v>6498</v>
      </c>
      <c r="AC257" s="8">
        <v>99562</v>
      </c>
      <c r="AD257" s="8">
        <v>3080</v>
      </c>
      <c r="AE257" s="8" t="s">
        <v>8599</v>
      </c>
      <c r="AF257" s="8" t="s">
        <v>8598</v>
      </c>
      <c r="AG257" s="8" t="s">
        <v>5593</v>
      </c>
      <c r="AH257" s="264"/>
      <c r="AI257" s="264"/>
    </row>
    <row r="258" spans="1:35" ht="26.4" x14ac:dyDescent="0.3">
      <c r="A258" s="8"/>
      <c r="B258" s="8" t="s">
        <v>8599</v>
      </c>
      <c r="C258" s="8" t="s">
        <v>6</v>
      </c>
      <c r="D258" s="8">
        <v>14</v>
      </c>
      <c r="E258" s="8" t="s">
        <v>3297</v>
      </c>
      <c r="F258" s="9" t="s">
        <v>6516</v>
      </c>
      <c r="G258" s="8" t="s">
        <v>5712</v>
      </c>
      <c r="H258" s="8" t="s">
        <v>5604</v>
      </c>
      <c r="I258" s="8" t="s">
        <v>7700</v>
      </c>
      <c r="J258" s="8" t="s">
        <v>7700</v>
      </c>
      <c r="K258" s="8" t="s">
        <v>7700</v>
      </c>
      <c r="L258" s="8" t="s">
        <v>7700</v>
      </c>
      <c r="M258" s="8" t="s">
        <v>8600</v>
      </c>
      <c r="N258" s="8" t="s">
        <v>11</v>
      </c>
      <c r="O258" s="9" t="s">
        <v>6517</v>
      </c>
      <c r="P258" s="8"/>
      <c r="Q258" s="8"/>
      <c r="R258" s="9"/>
      <c r="S258" s="9"/>
      <c r="T258" s="8"/>
      <c r="U258" s="8" t="s">
        <v>7700</v>
      </c>
      <c r="V258" s="8" t="s">
        <v>7700</v>
      </c>
      <c r="W258" s="8"/>
      <c r="X258" s="8"/>
      <c r="Y258" s="267">
        <v>44932.577847222223</v>
      </c>
      <c r="Z258" s="267">
        <v>45082.941053240742</v>
      </c>
      <c r="AA258" s="8"/>
      <c r="AB258" s="8" t="s">
        <v>6498</v>
      </c>
      <c r="AC258" s="8">
        <v>99562</v>
      </c>
      <c r="AD258" s="8">
        <v>3090</v>
      </c>
      <c r="AE258" s="8" t="s">
        <v>8599</v>
      </c>
      <c r="AF258" s="8" t="s">
        <v>8598</v>
      </c>
      <c r="AG258" s="8" t="s">
        <v>5593</v>
      </c>
      <c r="AH258" s="264"/>
      <c r="AI258" s="264"/>
    </row>
    <row r="259" spans="1:35" x14ac:dyDescent="0.3">
      <c r="A259" s="8"/>
      <c r="B259" s="8" t="s">
        <v>8599</v>
      </c>
      <c r="C259" s="8" t="s">
        <v>6</v>
      </c>
      <c r="D259" s="8">
        <v>14</v>
      </c>
      <c r="E259" s="8" t="s">
        <v>3303</v>
      </c>
      <c r="F259" s="9" t="s">
        <v>6518</v>
      </c>
      <c r="G259" s="8" t="s">
        <v>5712</v>
      </c>
      <c r="H259" s="8" t="s">
        <v>5604</v>
      </c>
      <c r="I259" s="8" t="s">
        <v>7700</v>
      </c>
      <c r="J259" s="8" t="s">
        <v>7700</v>
      </c>
      <c r="K259" s="8" t="s">
        <v>7700</v>
      </c>
      <c r="L259" s="8" t="s">
        <v>7700</v>
      </c>
      <c r="M259" s="8" t="s">
        <v>8600</v>
      </c>
      <c r="N259" s="8" t="s">
        <v>11</v>
      </c>
      <c r="O259" s="9" t="s">
        <v>6519</v>
      </c>
      <c r="P259" s="8"/>
      <c r="Q259" s="8"/>
      <c r="R259" s="9"/>
      <c r="S259" s="9"/>
      <c r="T259" s="8"/>
      <c r="U259" s="8" t="s">
        <v>7700</v>
      </c>
      <c r="V259" s="8" t="s">
        <v>7700</v>
      </c>
      <c r="W259" s="8"/>
      <c r="X259" s="8"/>
      <c r="Y259" s="267">
        <v>44932.577847222223</v>
      </c>
      <c r="Z259" s="267">
        <v>45082.941053240742</v>
      </c>
      <c r="AA259" s="8"/>
      <c r="AB259" s="8" t="s">
        <v>6498</v>
      </c>
      <c r="AC259" s="8">
        <v>99562</v>
      </c>
      <c r="AD259" s="8">
        <v>3100</v>
      </c>
      <c r="AE259" s="8" t="s">
        <v>8599</v>
      </c>
      <c r="AF259" s="8" t="s">
        <v>8598</v>
      </c>
      <c r="AG259" s="8" t="s">
        <v>5593</v>
      </c>
      <c r="AH259" s="264"/>
      <c r="AI259" s="264"/>
    </row>
    <row r="260" spans="1:35" ht="26.4" x14ac:dyDescent="0.3">
      <c r="A260" s="8"/>
      <c r="B260" s="8" t="s">
        <v>8599</v>
      </c>
      <c r="C260" s="8" t="s">
        <v>6</v>
      </c>
      <c r="D260" s="8">
        <v>14</v>
      </c>
      <c r="E260" s="8" t="s">
        <v>3320</v>
      </c>
      <c r="F260" s="9" t="s">
        <v>6520</v>
      </c>
      <c r="G260" s="8" t="s">
        <v>5712</v>
      </c>
      <c r="H260" s="8" t="s">
        <v>5604</v>
      </c>
      <c r="I260" s="8" t="s">
        <v>7700</v>
      </c>
      <c r="J260" s="8" t="s">
        <v>7700</v>
      </c>
      <c r="K260" s="8" t="s">
        <v>7700</v>
      </c>
      <c r="L260" s="8" t="s">
        <v>7700</v>
      </c>
      <c r="M260" s="8" t="s">
        <v>8600</v>
      </c>
      <c r="N260" s="8" t="s">
        <v>11</v>
      </c>
      <c r="O260" s="9" t="s">
        <v>6521</v>
      </c>
      <c r="P260" s="8"/>
      <c r="Q260" s="8"/>
      <c r="R260" s="9"/>
      <c r="S260" s="9"/>
      <c r="T260" s="8"/>
      <c r="U260" s="8" t="s">
        <v>7700</v>
      </c>
      <c r="V260" s="8" t="s">
        <v>7700</v>
      </c>
      <c r="W260" s="8"/>
      <c r="X260" s="8"/>
      <c r="Y260" s="267">
        <v>44932.577847222223</v>
      </c>
      <c r="Z260" s="267">
        <v>45082.941053240742</v>
      </c>
      <c r="AA260" s="8"/>
      <c r="AB260" s="8" t="s">
        <v>6498</v>
      </c>
      <c r="AC260" s="8">
        <v>99562</v>
      </c>
      <c r="AD260" s="8">
        <v>3110</v>
      </c>
      <c r="AE260" s="8" t="s">
        <v>8599</v>
      </c>
      <c r="AF260" s="8" t="s">
        <v>8598</v>
      </c>
      <c r="AG260" s="8" t="s">
        <v>5593</v>
      </c>
      <c r="AH260" s="264"/>
      <c r="AI260" s="264"/>
    </row>
    <row r="261" spans="1:35" x14ac:dyDescent="0.3">
      <c r="A261" s="8"/>
      <c r="B261" s="8" t="s">
        <v>8599</v>
      </c>
      <c r="C261" s="8" t="s">
        <v>6</v>
      </c>
      <c r="D261" s="8">
        <v>14</v>
      </c>
      <c r="E261" s="8" t="s">
        <v>3324</v>
      </c>
      <c r="F261" s="9" t="s">
        <v>6522</v>
      </c>
      <c r="G261" s="8" t="s">
        <v>5712</v>
      </c>
      <c r="H261" s="8" t="s">
        <v>5604</v>
      </c>
      <c r="I261" s="8" t="s">
        <v>7700</v>
      </c>
      <c r="J261" s="8" t="s">
        <v>7700</v>
      </c>
      <c r="K261" s="8" t="s">
        <v>7700</v>
      </c>
      <c r="L261" s="8" t="s">
        <v>7700</v>
      </c>
      <c r="M261" s="8" t="s">
        <v>8600</v>
      </c>
      <c r="N261" s="8" t="s">
        <v>11</v>
      </c>
      <c r="O261" s="9" t="s">
        <v>6523</v>
      </c>
      <c r="P261" s="8"/>
      <c r="Q261" s="8"/>
      <c r="R261" s="9"/>
      <c r="S261" s="9"/>
      <c r="T261" s="8"/>
      <c r="U261" s="8" t="s">
        <v>7700</v>
      </c>
      <c r="V261" s="8" t="s">
        <v>7700</v>
      </c>
      <c r="W261" s="8"/>
      <c r="X261" s="8"/>
      <c r="Y261" s="267">
        <v>44932.577847222223</v>
      </c>
      <c r="Z261" s="267">
        <v>45082.941053240742</v>
      </c>
      <c r="AA261" s="8"/>
      <c r="AB261" s="8" t="s">
        <v>6498</v>
      </c>
      <c r="AC261" s="8">
        <v>99562</v>
      </c>
      <c r="AD261" s="8">
        <v>3120</v>
      </c>
      <c r="AE261" s="8" t="s">
        <v>8599</v>
      </c>
      <c r="AF261" s="8" t="s">
        <v>8598</v>
      </c>
      <c r="AG261" s="8" t="s">
        <v>5593</v>
      </c>
      <c r="AH261" s="264"/>
      <c r="AI261" s="264"/>
    </row>
    <row r="262" spans="1:35" x14ac:dyDescent="0.3">
      <c r="A262" s="8"/>
      <c r="B262" s="8" t="s">
        <v>8599</v>
      </c>
      <c r="C262" s="8" t="s">
        <v>6</v>
      </c>
      <c r="D262" s="8">
        <v>14</v>
      </c>
      <c r="E262" s="8" t="s">
        <v>3331</v>
      </c>
      <c r="F262" s="9" t="s">
        <v>6524</v>
      </c>
      <c r="G262" s="8" t="s">
        <v>5712</v>
      </c>
      <c r="H262" s="8" t="s">
        <v>5604</v>
      </c>
      <c r="I262" s="8" t="s">
        <v>7700</v>
      </c>
      <c r="J262" s="8" t="s">
        <v>7700</v>
      </c>
      <c r="K262" s="8" t="s">
        <v>7700</v>
      </c>
      <c r="L262" s="8" t="s">
        <v>7700</v>
      </c>
      <c r="M262" s="8" t="s">
        <v>8600</v>
      </c>
      <c r="N262" s="8" t="s">
        <v>11</v>
      </c>
      <c r="O262" s="9" t="s">
        <v>6525</v>
      </c>
      <c r="P262" s="8"/>
      <c r="Q262" s="8"/>
      <c r="R262" s="9"/>
      <c r="S262" s="9"/>
      <c r="T262" s="8"/>
      <c r="U262" s="8" t="s">
        <v>7700</v>
      </c>
      <c r="V262" s="8" t="s">
        <v>7700</v>
      </c>
      <c r="W262" s="8"/>
      <c r="X262" s="8"/>
      <c r="Y262" s="267">
        <v>44932.577847222223</v>
      </c>
      <c r="Z262" s="267">
        <v>45082.941053240742</v>
      </c>
      <c r="AA262" s="8"/>
      <c r="AB262" s="8" t="s">
        <v>6498</v>
      </c>
      <c r="AC262" s="8">
        <v>99562</v>
      </c>
      <c r="AD262" s="8">
        <v>3130</v>
      </c>
      <c r="AE262" s="8" t="s">
        <v>8599</v>
      </c>
      <c r="AF262" s="8" t="s">
        <v>8598</v>
      </c>
      <c r="AG262" s="8" t="s">
        <v>5593</v>
      </c>
      <c r="AH262" s="264"/>
      <c r="AI262" s="264"/>
    </row>
    <row r="263" spans="1:35" ht="26.4" x14ac:dyDescent="0.3">
      <c r="A263" s="8"/>
      <c r="B263" s="8" t="s">
        <v>8599</v>
      </c>
      <c r="C263" s="8" t="s">
        <v>6</v>
      </c>
      <c r="D263" s="8">
        <v>14</v>
      </c>
      <c r="E263" s="8" t="s">
        <v>3337</v>
      </c>
      <c r="F263" s="9" t="s">
        <v>6526</v>
      </c>
      <c r="G263" s="8" t="s">
        <v>5712</v>
      </c>
      <c r="H263" s="8" t="s">
        <v>5604</v>
      </c>
      <c r="I263" s="8" t="s">
        <v>7700</v>
      </c>
      <c r="J263" s="8" t="s">
        <v>7700</v>
      </c>
      <c r="K263" s="8" t="s">
        <v>7700</v>
      </c>
      <c r="L263" s="8" t="s">
        <v>7700</v>
      </c>
      <c r="M263" s="8" t="s">
        <v>8600</v>
      </c>
      <c r="N263" s="8" t="s">
        <v>454</v>
      </c>
      <c r="O263" s="9" t="s">
        <v>6527</v>
      </c>
      <c r="P263" s="8"/>
      <c r="Q263" s="8"/>
      <c r="R263" s="9"/>
      <c r="S263" s="9"/>
      <c r="T263" s="8"/>
      <c r="U263" s="8" t="s">
        <v>7700</v>
      </c>
      <c r="V263" s="8" t="s">
        <v>7700</v>
      </c>
      <c r="W263" s="8"/>
      <c r="X263" s="8"/>
      <c r="Y263" s="267">
        <v>44932.577847222223</v>
      </c>
      <c r="Z263" s="267">
        <v>45082.941053240742</v>
      </c>
      <c r="AA263" s="8"/>
      <c r="AB263" s="8" t="s">
        <v>6498</v>
      </c>
      <c r="AC263" s="8">
        <v>99562</v>
      </c>
      <c r="AD263" s="8">
        <v>3140</v>
      </c>
      <c r="AE263" s="8" t="s">
        <v>8599</v>
      </c>
      <c r="AF263" s="8" t="s">
        <v>8598</v>
      </c>
      <c r="AG263" s="8" t="s">
        <v>5593</v>
      </c>
      <c r="AH263" s="264"/>
      <c r="AI263" s="264"/>
    </row>
    <row r="264" spans="1:35" x14ac:dyDescent="0.3">
      <c r="A264" s="8"/>
      <c r="B264" s="8" t="s">
        <v>8599</v>
      </c>
      <c r="C264" s="8" t="s">
        <v>6</v>
      </c>
      <c r="D264" s="8">
        <v>14</v>
      </c>
      <c r="E264" s="8" t="s">
        <v>3367</v>
      </c>
      <c r="F264" s="9" t="s">
        <v>6528</v>
      </c>
      <c r="G264" s="8" t="s">
        <v>5712</v>
      </c>
      <c r="H264" s="8" t="s">
        <v>5604</v>
      </c>
      <c r="I264" s="8" t="s">
        <v>7700</v>
      </c>
      <c r="J264" s="8" t="s">
        <v>7700</v>
      </c>
      <c r="K264" s="8" t="s">
        <v>7700</v>
      </c>
      <c r="L264" s="8" t="s">
        <v>7700</v>
      </c>
      <c r="M264" s="8" t="s">
        <v>8600</v>
      </c>
      <c r="N264" s="8" t="s">
        <v>11</v>
      </c>
      <c r="O264" s="9" t="s">
        <v>6529</v>
      </c>
      <c r="P264" s="8"/>
      <c r="Q264" s="8"/>
      <c r="R264" s="9"/>
      <c r="S264" s="9"/>
      <c r="T264" s="8"/>
      <c r="U264" s="8" t="s">
        <v>7700</v>
      </c>
      <c r="V264" s="8" t="s">
        <v>7700</v>
      </c>
      <c r="W264" s="8"/>
      <c r="X264" s="8"/>
      <c r="Y264" s="267">
        <v>44932.577847222223</v>
      </c>
      <c r="Z264" s="267">
        <v>45082.941053240742</v>
      </c>
      <c r="AA264" s="8"/>
      <c r="AB264" s="8" t="s">
        <v>6498</v>
      </c>
      <c r="AC264" s="8">
        <v>99562</v>
      </c>
      <c r="AD264" s="8">
        <v>3150</v>
      </c>
      <c r="AE264" s="8" t="s">
        <v>8599</v>
      </c>
      <c r="AF264" s="8" t="s">
        <v>8598</v>
      </c>
      <c r="AG264" s="8" t="s">
        <v>5593</v>
      </c>
      <c r="AH264" s="264"/>
      <c r="AI264" s="264"/>
    </row>
    <row r="265" spans="1:35" ht="79.2" x14ac:dyDescent="0.3">
      <c r="A265" s="8"/>
      <c r="B265" s="8" t="s">
        <v>8599</v>
      </c>
      <c r="C265" s="8" t="s">
        <v>6</v>
      </c>
      <c r="D265" s="8">
        <v>14</v>
      </c>
      <c r="E265" s="8" t="s">
        <v>3370</v>
      </c>
      <c r="F265" s="9" t="s">
        <v>6530</v>
      </c>
      <c r="G265" s="8" t="s">
        <v>5712</v>
      </c>
      <c r="H265" s="8" t="s">
        <v>5604</v>
      </c>
      <c r="I265" s="8" t="s">
        <v>7700</v>
      </c>
      <c r="J265" s="8" t="s">
        <v>7700</v>
      </c>
      <c r="K265" s="8" t="s">
        <v>7700</v>
      </c>
      <c r="L265" s="8" t="s">
        <v>7700</v>
      </c>
      <c r="M265" s="8" t="s">
        <v>8600</v>
      </c>
      <c r="N265" s="8" t="s">
        <v>11</v>
      </c>
      <c r="O265" s="9" t="s">
        <v>6532</v>
      </c>
      <c r="P265" s="8"/>
      <c r="Q265" s="8"/>
      <c r="R265" s="9" t="s">
        <v>6531</v>
      </c>
      <c r="S265" s="9"/>
      <c r="T265" s="8"/>
      <c r="U265" s="8" t="s">
        <v>7700</v>
      </c>
      <c r="V265" s="8" t="s">
        <v>7700</v>
      </c>
      <c r="W265" s="8"/>
      <c r="X265" s="8"/>
      <c r="Y265" s="267">
        <v>44932.577847222223</v>
      </c>
      <c r="Z265" s="267">
        <v>45082.941053240742</v>
      </c>
      <c r="AA265" s="8"/>
      <c r="AB265" s="8" t="s">
        <v>6498</v>
      </c>
      <c r="AC265" s="8">
        <v>99562</v>
      </c>
      <c r="AD265" s="8">
        <v>3160</v>
      </c>
      <c r="AE265" s="8" t="s">
        <v>8599</v>
      </c>
      <c r="AF265" s="8" t="s">
        <v>8598</v>
      </c>
      <c r="AG265" s="8" t="s">
        <v>5593</v>
      </c>
      <c r="AH265" s="264"/>
      <c r="AI265" s="264"/>
    </row>
    <row r="266" spans="1:35" ht="26.4" x14ac:dyDescent="0.3">
      <c r="A266" s="8"/>
      <c r="B266" s="8" t="s">
        <v>8599</v>
      </c>
      <c r="C266" s="8" t="s">
        <v>6</v>
      </c>
      <c r="D266" s="8">
        <v>14</v>
      </c>
      <c r="E266" s="8" t="s">
        <v>3374</v>
      </c>
      <c r="F266" s="9" t="s">
        <v>6533</v>
      </c>
      <c r="G266" s="8" t="s">
        <v>5712</v>
      </c>
      <c r="H266" s="8" t="s">
        <v>5604</v>
      </c>
      <c r="I266" s="8" t="s">
        <v>7700</v>
      </c>
      <c r="J266" s="8" t="s">
        <v>7700</v>
      </c>
      <c r="K266" s="8" t="s">
        <v>7700</v>
      </c>
      <c r="L266" s="8" t="s">
        <v>7700</v>
      </c>
      <c r="M266" s="8" t="s">
        <v>8600</v>
      </c>
      <c r="N266" s="8" t="s">
        <v>11</v>
      </c>
      <c r="O266" s="9" t="s">
        <v>6534</v>
      </c>
      <c r="P266" s="8"/>
      <c r="Q266" s="8"/>
      <c r="R266" s="9"/>
      <c r="S266" s="9"/>
      <c r="T266" s="8"/>
      <c r="U266" s="8" t="s">
        <v>7700</v>
      </c>
      <c r="V266" s="8" t="s">
        <v>7700</v>
      </c>
      <c r="W266" s="8"/>
      <c r="X266" s="8"/>
      <c r="Y266" s="267">
        <v>44932.577847222223</v>
      </c>
      <c r="Z266" s="267">
        <v>45082.941053240742</v>
      </c>
      <c r="AA266" s="8"/>
      <c r="AB266" s="8" t="s">
        <v>6498</v>
      </c>
      <c r="AC266" s="8">
        <v>99562</v>
      </c>
      <c r="AD266" s="8">
        <v>3170</v>
      </c>
      <c r="AE266" s="8" t="s">
        <v>8599</v>
      </c>
      <c r="AF266" s="8" t="s">
        <v>8598</v>
      </c>
      <c r="AG266" s="8" t="s">
        <v>5593</v>
      </c>
      <c r="AH266" s="264"/>
      <c r="AI266" s="264"/>
    </row>
    <row r="267" spans="1:35" ht="39.6" x14ac:dyDescent="0.3">
      <c r="A267" s="8"/>
      <c r="B267" s="8" t="s">
        <v>8599</v>
      </c>
      <c r="C267" s="8" t="s">
        <v>5619</v>
      </c>
      <c r="D267" s="8" t="s">
        <v>6538</v>
      </c>
      <c r="E267" s="8" t="s">
        <v>6535</v>
      </c>
      <c r="F267" s="9" t="s">
        <v>6536</v>
      </c>
      <c r="G267" s="8" t="s">
        <v>5745</v>
      </c>
      <c r="H267" s="8" t="s">
        <v>5617</v>
      </c>
      <c r="I267" s="8" t="s">
        <v>7700</v>
      </c>
      <c r="J267" s="8" t="s">
        <v>7700</v>
      </c>
      <c r="K267" s="8" t="s">
        <v>7700</v>
      </c>
      <c r="L267" s="8" t="s">
        <v>7700</v>
      </c>
      <c r="M267" s="8" t="s">
        <v>8600</v>
      </c>
      <c r="N267" s="8" t="s">
        <v>815</v>
      </c>
      <c r="O267" s="9" t="s">
        <v>6539</v>
      </c>
      <c r="P267" s="8"/>
      <c r="Q267" s="8"/>
      <c r="R267" s="9"/>
      <c r="S267" s="9"/>
      <c r="T267" s="8"/>
      <c r="U267" s="8" t="s">
        <v>7700</v>
      </c>
      <c r="V267" s="8" t="s">
        <v>7700</v>
      </c>
      <c r="W267" s="8"/>
      <c r="X267" s="8"/>
      <c r="Y267" s="267">
        <v>44932.588240740741</v>
      </c>
      <c r="Z267" s="267">
        <v>45082.941053240742</v>
      </c>
      <c r="AA267" s="8"/>
      <c r="AB267" s="8" t="s">
        <v>6537</v>
      </c>
      <c r="AC267" s="8">
        <v>61837</v>
      </c>
      <c r="AD267" s="8">
        <v>10850</v>
      </c>
      <c r="AE267" s="8" t="s">
        <v>8599</v>
      </c>
      <c r="AF267" s="8" t="s">
        <v>8598</v>
      </c>
      <c r="AG267" s="8" t="s">
        <v>5595</v>
      </c>
      <c r="AH267" s="264"/>
      <c r="AI267" s="264"/>
    </row>
    <row r="268" spans="1:35" ht="26.4" x14ac:dyDescent="0.3">
      <c r="A268" s="8" t="s">
        <v>6369</v>
      </c>
      <c r="B268" s="8" t="s">
        <v>8599</v>
      </c>
      <c r="C268" s="8" t="s">
        <v>6</v>
      </c>
      <c r="D268" s="8" t="s">
        <v>6538</v>
      </c>
      <c r="E268" s="8" t="s">
        <v>6540</v>
      </c>
      <c r="F268" s="9" t="s">
        <v>6541</v>
      </c>
      <c r="G268" s="8" t="s">
        <v>6542</v>
      </c>
      <c r="H268" s="8" t="s">
        <v>5611</v>
      </c>
      <c r="I268" s="8" t="s">
        <v>7700</v>
      </c>
      <c r="J268" s="8" t="s">
        <v>7700</v>
      </c>
      <c r="K268" s="8" t="s">
        <v>7700</v>
      </c>
      <c r="L268" s="8" t="s">
        <v>7700</v>
      </c>
      <c r="M268" s="8" t="s">
        <v>8600</v>
      </c>
      <c r="N268" s="8" t="s">
        <v>815</v>
      </c>
      <c r="O268" s="9" t="s">
        <v>6539</v>
      </c>
      <c r="P268" s="8"/>
      <c r="Q268" s="8"/>
      <c r="R268" s="9" t="s">
        <v>6543</v>
      </c>
      <c r="S268" s="9"/>
      <c r="T268" s="8"/>
      <c r="U268" s="8" t="s">
        <v>7700</v>
      </c>
      <c r="V268" s="8" t="s">
        <v>7700</v>
      </c>
      <c r="W268" s="8"/>
      <c r="X268" s="8"/>
      <c r="Y268" s="267">
        <v>44932.589363425926</v>
      </c>
      <c r="Z268" s="267">
        <v>45082.941053240742</v>
      </c>
      <c r="AA268" s="8"/>
      <c r="AB268" s="8" t="s">
        <v>6537</v>
      </c>
      <c r="AC268" s="8">
        <v>61837</v>
      </c>
      <c r="AD268" s="8">
        <v>13690</v>
      </c>
      <c r="AE268" s="8" t="s">
        <v>8599</v>
      </c>
      <c r="AF268" s="8" t="s">
        <v>8598</v>
      </c>
      <c r="AG268" s="8" t="s">
        <v>5593</v>
      </c>
      <c r="AH268" s="264"/>
      <c r="AI268" s="264"/>
    </row>
    <row r="269" spans="1:35" ht="39.6" x14ac:dyDescent="0.3">
      <c r="A269" s="8"/>
      <c r="B269" s="8" t="s">
        <v>8599</v>
      </c>
      <c r="C269" s="8" t="s">
        <v>5627</v>
      </c>
      <c r="D269" s="8">
        <v>15</v>
      </c>
      <c r="E269" s="8" t="s">
        <v>6544</v>
      </c>
      <c r="F269" s="9" t="s">
        <v>6545</v>
      </c>
      <c r="G269" s="8" t="s">
        <v>6244</v>
      </c>
      <c r="H269" s="8" t="s">
        <v>5628</v>
      </c>
      <c r="I269" s="8" t="s">
        <v>7700</v>
      </c>
      <c r="J269" s="8" t="s">
        <v>7700</v>
      </c>
      <c r="K269" s="8" t="s">
        <v>7700</v>
      </c>
      <c r="L269" s="8" t="s">
        <v>7700</v>
      </c>
      <c r="M269" s="8" t="s">
        <v>8600</v>
      </c>
      <c r="N269" s="8" t="s">
        <v>5851</v>
      </c>
      <c r="O269" s="9" t="s">
        <v>7700</v>
      </c>
      <c r="P269" s="8"/>
      <c r="Q269" s="8"/>
      <c r="R269" s="9"/>
      <c r="S269" s="9" t="s">
        <v>8641</v>
      </c>
      <c r="T269" s="8"/>
      <c r="U269" s="8" t="s">
        <v>7700</v>
      </c>
      <c r="V269" s="8" t="s">
        <v>7700</v>
      </c>
      <c r="W269" s="8"/>
      <c r="X269" s="8"/>
      <c r="Y269" s="267">
        <v>44932.59579861111</v>
      </c>
      <c r="Z269" s="267">
        <v>45079.451608796298</v>
      </c>
      <c r="AA269" s="8"/>
      <c r="AB269" s="8" t="s">
        <v>6245</v>
      </c>
      <c r="AC269" s="8">
        <v>81015</v>
      </c>
      <c r="AD269" s="8">
        <v>10870</v>
      </c>
      <c r="AE269" s="8" t="s">
        <v>8599</v>
      </c>
      <c r="AF269" s="8" t="s">
        <v>8598</v>
      </c>
      <c r="AG269" s="8" t="s">
        <v>5599</v>
      </c>
      <c r="AH269" s="264"/>
      <c r="AI269" s="264"/>
    </row>
    <row r="270" spans="1:35" ht="26.4" x14ac:dyDescent="0.3">
      <c r="A270" s="8"/>
      <c r="B270" s="8" t="s">
        <v>8599</v>
      </c>
      <c r="C270" s="8" t="s">
        <v>5619</v>
      </c>
      <c r="D270" s="8" t="s">
        <v>6549</v>
      </c>
      <c r="E270" s="8" t="s">
        <v>6546</v>
      </c>
      <c r="F270" s="9" t="s">
        <v>6547</v>
      </c>
      <c r="G270" s="8" t="s">
        <v>5745</v>
      </c>
      <c r="H270" s="8" t="s">
        <v>5617</v>
      </c>
      <c r="I270" s="8" t="s">
        <v>7700</v>
      </c>
      <c r="J270" s="8" t="s">
        <v>7700</v>
      </c>
      <c r="K270" s="8" t="s">
        <v>7700</v>
      </c>
      <c r="L270" s="8" t="s">
        <v>7700</v>
      </c>
      <c r="M270" s="8" t="s">
        <v>8600</v>
      </c>
      <c r="N270" s="8" t="s">
        <v>815</v>
      </c>
      <c r="O270" s="9" t="s">
        <v>6550</v>
      </c>
      <c r="P270" s="8"/>
      <c r="Q270" s="8"/>
      <c r="R270" s="9"/>
      <c r="S270" s="9"/>
      <c r="T270" s="8"/>
      <c r="U270" s="8" t="s">
        <v>7700</v>
      </c>
      <c r="V270" s="8" t="s">
        <v>7700</v>
      </c>
      <c r="W270" s="8"/>
      <c r="X270" s="8"/>
      <c r="Y270" s="267">
        <v>44932.598252314812</v>
      </c>
      <c r="Z270" s="267">
        <v>45082.941053240742</v>
      </c>
      <c r="AA270" s="8"/>
      <c r="AB270" s="8" t="s">
        <v>6548</v>
      </c>
      <c r="AC270" s="8">
        <v>40914</v>
      </c>
      <c r="AD270" s="8">
        <v>10880</v>
      </c>
      <c r="AE270" s="8" t="s">
        <v>8599</v>
      </c>
      <c r="AF270" s="8" t="s">
        <v>8598</v>
      </c>
      <c r="AG270" s="8" t="s">
        <v>5595</v>
      </c>
      <c r="AH270" s="264"/>
      <c r="AI270" s="264"/>
    </row>
    <row r="271" spans="1:35" ht="198" x14ac:dyDescent="0.3">
      <c r="A271" s="8"/>
      <c r="B271" s="8" t="s">
        <v>8599</v>
      </c>
      <c r="C271" s="8" t="s">
        <v>5619</v>
      </c>
      <c r="D271" s="8" t="s">
        <v>6198</v>
      </c>
      <c r="E271" s="8" t="s">
        <v>6551</v>
      </c>
      <c r="F271" s="9" t="s">
        <v>6552</v>
      </c>
      <c r="G271" s="8" t="s">
        <v>6249</v>
      </c>
      <c r="H271" s="8" t="s">
        <v>5628</v>
      </c>
      <c r="I271" s="8" t="s">
        <v>7700</v>
      </c>
      <c r="J271" s="8" t="s">
        <v>7700</v>
      </c>
      <c r="K271" s="8" t="s">
        <v>7700</v>
      </c>
      <c r="L271" s="8" t="s">
        <v>7700</v>
      </c>
      <c r="M271" s="8" t="s">
        <v>8600</v>
      </c>
      <c r="N271" s="8" t="s">
        <v>815</v>
      </c>
      <c r="O271" s="9" t="s">
        <v>6199</v>
      </c>
      <c r="P271" s="8"/>
      <c r="Q271" s="8"/>
      <c r="R271" s="9"/>
      <c r="S271" s="9" t="s">
        <v>8662</v>
      </c>
      <c r="T271" s="8"/>
      <c r="U271" s="8" t="s">
        <v>7700</v>
      </c>
      <c r="V271" s="8" t="s">
        <v>7700</v>
      </c>
      <c r="W271" s="8"/>
      <c r="X271" s="8"/>
      <c r="Y271" s="267">
        <v>44932.619074074071</v>
      </c>
      <c r="Z271" s="267">
        <v>45082.975694444445</v>
      </c>
      <c r="AA271" s="8"/>
      <c r="AB271" s="8" t="s">
        <v>6553</v>
      </c>
      <c r="AC271" s="8">
        <v>29801</v>
      </c>
      <c r="AD271" s="8">
        <v>10890</v>
      </c>
      <c r="AE271" s="8" t="s">
        <v>8599</v>
      </c>
      <c r="AF271" s="8" t="s">
        <v>8598</v>
      </c>
      <c r="AG271" s="8" t="s">
        <v>5588</v>
      </c>
      <c r="AH271" s="264"/>
      <c r="AI271" s="264"/>
    </row>
    <row r="272" spans="1:35" ht="52.8" x14ac:dyDescent="0.3">
      <c r="A272" s="8"/>
      <c r="B272" s="8" t="s">
        <v>8599</v>
      </c>
      <c r="C272" s="8" t="s">
        <v>5619</v>
      </c>
      <c r="D272" s="8" t="s">
        <v>6557</v>
      </c>
      <c r="E272" s="8" t="s">
        <v>6554</v>
      </c>
      <c r="F272" s="9" t="s">
        <v>6555</v>
      </c>
      <c r="G272" s="8" t="s">
        <v>5745</v>
      </c>
      <c r="H272" s="8" t="s">
        <v>5617</v>
      </c>
      <c r="I272" s="8" t="s">
        <v>7700</v>
      </c>
      <c r="J272" s="8" t="s">
        <v>7700</v>
      </c>
      <c r="K272" s="8" t="s">
        <v>7700</v>
      </c>
      <c r="L272" s="8" t="s">
        <v>7700</v>
      </c>
      <c r="M272" s="8" t="s">
        <v>8600</v>
      </c>
      <c r="N272" s="8" t="s">
        <v>815</v>
      </c>
      <c r="O272" s="9" t="s">
        <v>6558</v>
      </c>
      <c r="P272" s="8"/>
      <c r="Q272" s="8"/>
      <c r="R272" s="9"/>
      <c r="S272" s="9" t="s">
        <v>8663</v>
      </c>
      <c r="T272" s="8"/>
      <c r="U272" s="8" t="s">
        <v>7700</v>
      </c>
      <c r="V272" s="8" t="s">
        <v>7700</v>
      </c>
      <c r="W272" s="8"/>
      <c r="X272" s="8"/>
      <c r="Y272" s="267">
        <v>44932.620358796295</v>
      </c>
      <c r="Z272" s="267">
        <v>45082.941053240742</v>
      </c>
      <c r="AA272" s="8"/>
      <c r="AB272" s="8" t="s">
        <v>6556</v>
      </c>
      <c r="AC272" s="8">
        <v>21143</v>
      </c>
      <c r="AD272" s="8">
        <v>10900</v>
      </c>
      <c r="AE272" s="8" t="s">
        <v>8599</v>
      </c>
      <c r="AF272" s="8" t="s">
        <v>8598</v>
      </c>
      <c r="AG272" s="8" t="s">
        <v>5595</v>
      </c>
      <c r="AH272" s="264"/>
      <c r="AI272" s="264"/>
    </row>
    <row r="273" spans="1:35" ht="39.6" x14ac:dyDescent="0.3">
      <c r="A273" s="8"/>
      <c r="B273" s="8" t="s">
        <v>8599</v>
      </c>
      <c r="C273" s="8" t="s">
        <v>5616</v>
      </c>
      <c r="D273" s="8" t="s">
        <v>6198</v>
      </c>
      <c r="E273" s="8" t="s">
        <v>6559</v>
      </c>
      <c r="F273" s="9" t="s">
        <v>6560</v>
      </c>
      <c r="G273" s="8" t="s">
        <v>6249</v>
      </c>
      <c r="H273" s="8" t="s">
        <v>5594</v>
      </c>
      <c r="I273" s="8" t="s">
        <v>7700</v>
      </c>
      <c r="J273" s="8" t="s">
        <v>7700</v>
      </c>
      <c r="K273" s="8" t="s">
        <v>7700</v>
      </c>
      <c r="L273" s="8" t="s">
        <v>7700</v>
      </c>
      <c r="M273" s="8" t="s">
        <v>8600</v>
      </c>
      <c r="N273" s="8" t="s">
        <v>815</v>
      </c>
      <c r="O273" s="9" t="s">
        <v>6199</v>
      </c>
      <c r="P273" s="8"/>
      <c r="Q273" s="8"/>
      <c r="R273" s="9"/>
      <c r="S273" s="9"/>
      <c r="T273" s="8"/>
      <c r="U273" s="8" t="s">
        <v>6561</v>
      </c>
      <c r="V273" s="8" t="s">
        <v>6562</v>
      </c>
      <c r="W273" s="8"/>
      <c r="X273" s="8"/>
      <c r="Y273" s="267">
        <v>44932.620625000003</v>
      </c>
      <c r="Z273" s="267">
        <v>45082.975694444445</v>
      </c>
      <c r="AA273" s="8"/>
      <c r="AB273" s="8" t="s">
        <v>6553</v>
      </c>
      <c r="AC273" s="8">
        <v>29801</v>
      </c>
      <c r="AD273" s="8">
        <v>10910</v>
      </c>
      <c r="AE273" s="8" t="s">
        <v>8599</v>
      </c>
      <c r="AF273" s="8" t="s">
        <v>8598</v>
      </c>
      <c r="AG273" s="8" t="s">
        <v>5593</v>
      </c>
      <c r="AH273" s="264"/>
      <c r="AI273" s="264"/>
    </row>
    <row r="274" spans="1:35" ht="26.4" x14ac:dyDescent="0.3">
      <c r="A274" s="8"/>
      <c r="B274" s="8" t="s">
        <v>8599</v>
      </c>
      <c r="C274" s="8" t="s">
        <v>5619</v>
      </c>
      <c r="D274" s="8" t="s">
        <v>6565</v>
      </c>
      <c r="E274" s="8" t="s">
        <v>6563</v>
      </c>
      <c r="F274" s="9" t="s">
        <v>6564</v>
      </c>
      <c r="G274" s="8" t="s">
        <v>5758</v>
      </c>
      <c r="H274" s="8" t="s">
        <v>5617</v>
      </c>
      <c r="I274" s="8" t="s">
        <v>7700</v>
      </c>
      <c r="J274" s="8" t="s">
        <v>7700</v>
      </c>
      <c r="K274" s="8" t="s">
        <v>7700</v>
      </c>
      <c r="L274" s="8" t="s">
        <v>7700</v>
      </c>
      <c r="M274" s="8" t="s">
        <v>8600</v>
      </c>
      <c r="N274" s="8" t="s">
        <v>815</v>
      </c>
      <c r="O274" s="9" t="s">
        <v>6566</v>
      </c>
      <c r="P274" s="8"/>
      <c r="Q274" s="8"/>
      <c r="R274" s="9"/>
      <c r="S274" s="9"/>
      <c r="T274" s="8"/>
      <c r="U274" s="8" t="s">
        <v>7700</v>
      </c>
      <c r="V274" s="8" t="s">
        <v>7700</v>
      </c>
      <c r="W274" s="8"/>
      <c r="X274" s="8"/>
      <c r="Y274" s="267">
        <v>44932.620844907404</v>
      </c>
      <c r="Z274" s="267">
        <v>45082.941053240742</v>
      </c>
      <c r="AA274" s="8"/>
      <c r="AB274" s="8" t="s">
        <v>6225</v>
      </c>
      <c r="AC274" s="8">
        <v>14160</v>
      </c>
      <c r="AD274" s="8">
        <v>10920</v>
      </c>
      <c r="AE274" s="8" t="s">
        <v>8599</v>
      </c>
      <c r="AF274" s="8" t="s">
        <v>8598</v>
      </c>
      <c r="AG274" s="8" t="s">
        <v>5603</v>
      </c>
      <c r="AH274" s="264"/>
      <c r="AI274" s="264"/>
    </row>
    <row r="275" spans="1:35" ht="39.6" x14ac:dyDescent="0.3">
      <c r="A275" s="8"/>
      <c r="B275" s="8" t="s">
        <v>8599</v>
      </c>
      <c r="C275" s="8" t="s">
        <v>5619</v>
      </c>
      <c r="D275" s="8" t="s">
        <v>6570</v>
      </c>
      <c r="E275" s="8" t="s">
        <v>6567</v>
      </c>
      <c r="F275" s="9" t="s">
        <v>6568</v>
      </c>
      <c r="G275" s="8" t="s">
        <v>5745</v>
      </c>
      <c r="H275" s="8" t="s">
        <v>5617</v>
      </c>
      <c r="I275" s="8" t="s">
        <v>7700</v>
      </c>
      <c r="J275" s="8" t="s">
        <v>7700</v>
      </c>
      <c r="K275" s="8" t="s">
        <v>7700</v>
      </c>
      <c r="L275" s="8" t="s">
        <v>7700</v>
      </c>
      <c r="M275" s="8" t="s">
        <v>8600</v>
      </c>
      <c r="N275" s="8" t="s">
        <v>815</v>
      </c>
      <c r="O275" s="9" t="s">
        <v>6571</v>
      </c>
      <c r="P275" s="8"/>
      <c r="Q275" s="8"/>
      <c r="R275" s="9" t="s">
        <v>6569</v>
      </c>
      <c r="S275" s="9"/>
      <c r="T275" s="8"/>
      <c r="U275" s="8" t="s">
        <v>7700</v>
      </c>
      <c r="V275" s="8" t="s">
        <v>7700</v>
      </c>
      <c r="W275" s="8"/>
      <c r="X275" s="8"/>
      <c r="Y275" s="267">
        <v>44932.652974537035</v>
      </c>
      <c r="Z275" s="267">
        <v>45082.941053240742</v>
      </c>
      <c r="AA275" s="8"/>
      <c r="AB275" s="8" t="s">
        <v>6394</v>
      </c>
      <c r="AC275" s="8">
        <v>44019</v>
      </c>
      <c r="AD275" s="8">
        <v>10930</v>
      </c>
      <c r="AE275" s="8" t="s">
        <v>8599</v>
      </c>
      <c r="AF275" s="8" t="s">
        <v>8598</v>
      </c>
      <c r="AG275" s="8" t="s">
        <v>5595</v>
      </c>
      <c r="AH275" s="264"/>
      <c r="AI275" s="264"/>
    </row>
    <row r="276" spans="1:35" ht="26.4" x14ac:dyDescent="0.3">
      <c r="A276" s="8"/>
      <c r="B276" s="8" t="s">
        <v>8599</v>
      </c>
      <c r="C276" s="8" t="s">
        <v>5619</v>
      </c>
      <c r="D276" s="8" t="s">
        <v>6090</v>
      </c>
      <c r="E276" s="8" t="s">
        <v>6572</v>
      </c>
      <c r="F276" s="9" t="s">
        <v>6573</v>
      </c>
      <c r="G276" s="8" t="s">
        <v>5868</v>
      </c>
      <c r="H276" s="8" t="s">
        <v>5617</v>
      </c>
      <c r="I276" s="8" t="s">
        <v>7700</v>
      </c>
      <c r="J276" s="8" t="s">
        <v>7700</v>
      </c>
      <c r="K276" s="8" t="s">
        <v>7700</v>
      </c>
      <c r="L276" s="8" t="s">
        <v>7700</v>
      </c>
      <c r="M276" s="8" t="s">
        <v>8600</v>
      </c>
      <c r="N276" s="8" t="s">
        <v>11</v>
      </c>
      <c r="O276" s="9" t="s">
        <v>6091</v>
      </c>
      <c r="P276" s="8"/>
      <c r="Q276" s="8"/>
      <c r="R276" s="9"/>
      <c r="S276" s="9"/>
      <c r="T276" s="8"/>
      <c r="U276" s="8" t="s">
        <v>7700</v>
      </c>
      <c r="V276" s="8" t="s">
        <v>7700</v>
      </c>
      <c r="W276" s="8"/>
      <c r="X276" s="8"/>
      <c r="Y276" s="267">
        <v>44932.652974537035</v>
      </c>
      <c r="Z276" s="267">
        <v>45082.941053240742</v>
      </c>
      <c r="AA276" s="8"/>
      <c r="AB276" s="8" t="s">
        <v>6394</v>
      </c>
      <c r="AC276" s="8">
        <v>44019</v>
      </c>
      <c r="AD276" s="8">
        <v>9400</v>
      </c>
      <c r="AE276" s="8" t="s">
        <v>8599</v>
      </c>
      <c r="AF276" s="8" t="s">
        <v>8598</v>
      </c>
      <c r="AG276" s="8" t="s">
        <v>5595</v>
      </c>
      <c r="AH276" s="264"/>
      <c r="AI276" s="264"/>
    </row>
    <row r="277" spans="1:35" ht="39.6" x14ac:dyDescent="0.3">
      <c r="A277" s="8"/>
      <c r="B277" s="8" t="s">
        <v>8599</v>
      </c>
      <c r="C277" s="8" t="s">
        <v>5619</v>
      </c>
      <c r="D277" s="8" t="s">
        <v>6129</v>
      </c>
      <c r="E277" s="8" t="s">
        <v>6574</v>
      </c>
      <c r="F277" s="9" t="s">
        <v>6575</v>
      </c>
      <c r="G277" s="8" t="s">
        <v>5868</v>
      </c>
      <c r="H277" s="8" t="s">
        <v>5617</v>
      </c>
      <c r="I277" s="8" t="s">
        <v>7700</v>
      </c>
      <c r="J277" s="8" t="s">
        <v>7700</v>
      </c>
      <c r="K277" s="8" t="s">
        <v>7700</v>
      </c>
      <c r="L277" s="8" t="s">
        <v>7700</v>
      </c>
      <c r="M277" s="8" t="s">
        <v>8600</v>
      </c>
      <c r="N277" s="8" t="s">
        <v>11</v>
      </c>
      <c r="O277" s="9" t="s">
        <v>6130</v>
      </c>
      <c r="P277" s="8"/>
      <c r="Q277" s="8"/>
      <c r="R277" s="9"/>
      <c r="S277" s="9"/>
      <c r="T277" s="8"/>
      <c r="U277" s="8" t="s">
        <v>7700</v>
      </c>
      <c r="V277" s="8" t="s">
        <v>7700</v>
      </c>
      <c r="W277" s="8"/>
      <c r="X277" s="8"/>
      <c r="Y277" s="267">
        <v>44932.652974537035</v>
      </c>
      <c r="Z277" s="267">
        <v>45082.941053240742</v>
      </c>
      <c r="AA277" s="8"/>
      <c r="AB277" s="8" t="s">
        <v>6394</v>
      </c>
      <c r="AC277" s="8">
        <v>44019</v>
      </c>
      <c r="AD277" s="8">
        <v>9570</v>
      </c>
      <c r="AE277" s="8" t="s">
        <v>8599</v>
      </c>
      <c r="AF277" s="8" t="s">
        <v>8598</v>
      </c>
      <c r="AG277" s="8" t="s">
        <v>5595</v>
      </c>
      <c r="AH277" s="264"/>
      <c r="AI277" s="264"/>
    </row>
    <row r="278" spans="1:35" ht="39.6" x14ac:dyDescent="0.3">
      <c r="A278" s="8"/>
      <c r="B278" s="8" t="s">
        <v>8599</v>
      </c>
      <c r="C278" s="8" t="s">
        <v>5619</v>
      </c>
      <c r="D278" s="8" t="s">
        <v>6578</v>
      </c>
      <c r="E278" s="8" t="s">
        <v>6576</v>
      </c>
      <c r="F278" s="9" t="s">
        <v>6577</v>
      </c>
      <c r="G278" s="8" t="s">
        <v>5745</v>
      </c>
      <c r="H278" s="8" t="s">
        <v>5617</v>
      </c>
      <c r="I278" s="8" t="s">
        <v>7700</v>
      </c>
      <c r="J278" s="8" t="s">
        <v>7700</v>
      </c>
      <c r="K278" s="8" t="s">
        <v>7700</v>
      </c>
      <c r="L278" s="8" t="s">
        <v>7700</v>
      </c>
      <c r="M278" s="8" t="s">
        <v>8600</v>
      </c>
      <c r="N278" s="8" t="s">
        <v>815</v>
      </c>
      <c r="O278" s="9" t="s">
        <v>6579</v>
      </c>
      <c r="P278" s="8"/>
      <c r="Q278" s="8"/>
      <c r="R278" s="9"/>
      <c r="S278" s="9"/>
      <c r="T278" s="8"/>
      <c r="U278" s="8" t="s">
        <v>7700</v>
      </c>
      <c r="V278" s="8" t="s">
        <v>7700</v>
      </c>
      <c r="W278" s="8"/>
      <c r="X278" s="8"/>
      <c r="Y278" s="267">
        <v>44932.652974537035</v>
      </c>
      <c r="Z278" s="267">
        <v>45082.941053240742</v>
      </c>
      <c r="AA278" s="8"/>
      <c r="AB278" s="8" t="s">
        <v>6394</v>
      </c>
      <c r="AC278" s="8">
        <v>44019</v>
      </c>
      <c r="AD278" s="8">
        <v>10960</v>
      </c>
      <c r="AE278" s="8" t="s">
        <v>8599</v>
      </c>
      <c r="AF278" s="8" t="s">
        <v>8598</v>
      </c>
      <c r="AG278" s="8" t="s">
        <v>5595</v>
      </c>
      <c r="AH278" s="264"/>
      <c r="AI278" s="264"/>
    </row>
    <row r="279" spans="1:35" ht="26.4" x14ac:dyDescent="0.3">
      <c r="A279" s="8"/>
      <c r="B279" s="8" t="s">
        <v>8599</v>
      </c>
      <c r="C279" s="8" t="s">
        <v>5619</v>
      </c>
      <c r="D279" s="8" t="s">
        <v>5763</v>
      </c>
      <c r="E279" s="8" t="s">
        <v>6580</v>
      </c>
      <c r="F279" s="9" t="s">
        <v>6581</v>
      </c>
      <c r="G279" s="8" t="s">
        <v>6399</v>
      </c>
      <c r="H279" s="8" t="s">
        <v>5628</v>
      </c>
      <c r="I279" s="8" t="s">
        <v>7700</v>
      </c>
      <c r="J279" s="8" t="s">
        <v>7700</v>
      </c>
      <c r="K279" s="8" t="s">
        <v>7700</v>
      </c>
      <c r="L279" s="8" t="s">
        <v>7700</v>
      </c>
      <c r="M279" s="8" t="s">
        <v>8600</v>
      </c>
      <c r="N279" s="8" t="s">
        <v>815</v>
      </c>
      <c r="O279" s="9" t="s">
        <v>5764</v>
      </c>
      <c r="P279" s="8"/>
      <c r="Q279" s="8"/>
      <c r="R279" s="9"/>
      <c r="S279" s="9" t="s">
        <v>8664</v>
      </c>
      <c r="T279" s="8"/>
      <c r="U279" s="8" t="s">
        <v>7700</v>
      </c>
      <c r="V279" s="8" t="s">
        <v>7700</v>
      </c>
      <c r="W279" s="8"/>
      <c r="X279" s="8"/>
      <c r="Y279" s="267">
        <v>44932.652974537035</v>
      </c>
      <c r="Z279" s="267">
        <v>45082.941053240742</v>
      </c>
      <c r="AA279" s="8"/>
      <c r="AB279" s="8" t="s">
        <v>6394</v>
      </c>
      <c r="AC279" s="8">
        <v>44019</v>
      </c>
      <c r="AD279" s="8">
        <v>2010</v>
      </c>
      <c r="AE279" s="8" t="s">
        <v>8599</v>
      </c>
      <c r="AF279" s="8" t="s">
        <v>8598</v>
      </c>
      <c r="AG279" s="8" t="s">
        <v>5599</v>
      </c>
      <c r="AH279" s="264"/>
      <c r="AI279" s="264"/>
    </row>
    <row r="280" spans="1:35" x14ac:dyDescent="0.3">
      <c r="A280" s="8"/>
      <c r="B280" s="8" t="s">
        <v>8599</v>
      </c>
      <c r="C280" s="8" t="s">
        <v>2454</v>
      </c>
      <c r="D280" s="8" t="s">
        <v>5903</v>
      </c>
      <c r="E280" s="8" t="s">
        <v>6582</v>
      </c>
      <c r="F280" s="9" t="s">
        <v>6583</v>
      </c>
      <c r="G280" s="8" t="s">
        <v>6399</v>
      </c>
      <c r="H280" s="8" t="s">
        <v>5628</v>
      </c>
      <c r="I280" s="8" t="s">
        <v>7700</v>
      </c>
      <c r="J280" s="8" t="s">
        <v>7700</v>
      </c>
      <c r="K280" s="8" t="s">
        <v>7700</v>
      </c>
      <c r="L280" s="8" t="s">
        <v>7700</v>
      </c>
      <c r="M280" s="8" t="s">
        <v>8600</v>
      </c>
      <c r="N280" s="8" t="s">
        <v>815</v>
      </c>
      <c r="O280" s="9" t="s">
        <v>5906</v>
      </c>
      <c r="P280" s="8" t="s">
        <v>6584</v>
      </c>
      <c r="Q280" s="8"/>
      <c r="R280" s="9"/>
      <c r="S280" s="9"/>
      <c r="T280" s="8"/>
      <c r="U280" s="8" t="s">
        <v>7700</v>
      </c>
      <c r="V280" s="8" t="s">
        <v>7700</v>
      </c>
      <c r="W280" s="8"/>
      <c r="X280" s="8"/>
      <c r="Y280" s="267">
        <v>44932.652974537035</v>
      </c>
      <c r="Z280" s="267">
        <v>45082.941053240742</v>
      </c>
      <c r="AA280" s="8"/>
      <c r="AB280" s="8" t="s">
        <v>6394</v>
      </c>
      <c r="AC280" s="8">
        <v>44019</v>
      </c>
      <c r="AD280" s="8">
        <v>2000</v>
      </c>
      <c r="AE280" s="8" t="s">
        <v>8599</v>
      </c>
      <c r="AF280" s="8" t="s">
        <v>8598</v>
      </c>
      <c r="AG280" s="8" t="s">
        <v>5599</v>
      </c>
      <c r="AH280" s="264"/>
      <c r="AI280" s="264"/>
    </row>
    <row r="281" spans="1:35" ht="26.4" x14ac:dyDescent="0.3">
      <c r="A281" s="8"/>
      <c r="B281" s="8" t="s">
        <v>8599</v>
      </c>
      <c r="C281" s="8" t="s">
        <v>5616</v>
      </c>
      <c r="D281" s="8" t="s">
        <v>5763</v>
      </c>
      <c r="E281" s="8" t="s">
        <v>6585</v>
      </c>
      <c r="F281" s="9" t="s">
        <v>6586</v>
      </c>
      <c r="G281" s="8" t="s">
        <v>6316</v>
      </c>
      <c r="H281" s="8" t="s">
        <v>5611</v>
      </c>
      <c r="I281" s="8" t="s">
        <v>7700</v>
      </c>
      <c r="J281" s="8" t="s">
        <v>7700</v>
      </c>
      <c r="K281" s="8" t="s">
        <v>7700</v>
      </c>
      <c r="L281" s="8" t="s">
        <v>7700</v>
      </c>
      <c r="M281" s="8" t="s">
        <v>8600</v>
      </c>
      <c r="N281" s="8" t="s">
        <v>815</v>
      </c>
      <c r="O281" s="9" t="s">
        <v>6350</v>
      </c>
      <c r="P281" s="8"/>
      <c r="Q281" s="8"/>
      <c r="R281" s="9" t="s">
        <v>6587</v>
      </c>
      <c r="S281" s="9"/>
      <c r="T281" s="8"/>
      <c r="U281" s="8" t="s">
        <v>7700</v>
      </c>
      <c r="V281" s="8" t="s">
        <v>7700</v>
      </c>
      <c r="W281" s="8"/>
      <c r="X281" s="8"/>
      <c r="Y281" s="267">
        <v>44932.689340277779</v>
      </c>
      <c r="Z281" s="267">
        <v>45082.941053240742</v>
      </c>
      <c r="AA281" s="8"/>
      <c r="AB281" s="8" t="s">
        <v>6317</v>
      </c>
      <c r="AC281" s="8">
        <v>72721</v>
      </c>
      <c r="AD281" s="8">
        <v>9000</v>
      </c>
      <c r="AE281" s="8" t="s">
        <v>8599</v>
      </c>
      <c r="AF281" s="8" t="s">
        <v>8598</v>
      </c>
      <c r="AG281" s="8" t="s">
        <v>5593</v>
      </c>
      <c r="AH281" s="264"/>
      <c r="AI281" s="264"/>
    </row>
    <row r="282" spans="1:35" ht="39.6" x14ac:dyDescent="0.3">
      <c r="A282" s="8" t="s">
        <v>6369</v>
      </c>
      <c r="B282" s="8" t="s">
        <v>8599</v>
      </c>
      <c r="C282" s="8" t="s">
        <v>6</v>
      </c>
      <c r="D282" s="8" t="s">
        <v>6593</v>
      </c>
      <c r="E282" s="8" t="s">
        <v>6588</v>
      </c>
      <c r="F282" s="9" t="s">
        <v>6589</v>
      </c>
      <c r="G282" s="8" t="s">
        <v>6590</v>
      </c>
      <c r="H282" s="8" t="s">
        <v>5611</v>
      </c>
      <c r="I282" s="8" t="s">
        <v>7700</v>
      </c>
      <c r="J282" s="8" t="s">
        <v>7700</v>
      </c>
      <c r="K282" s="8" t="s">
        <v>7700</v>
      </c>
      <c r="L282" s="8" t="s">
        <v>7700</v>
      </c>
      <c r="M282" s="8" t="s">
        <v>8600</v>
      </c>
      <c r="N282" s="8" t="s">
        <v>815</v>
      </c>
      <c r="O282" s="9" t="s">
        <v>6594</v>
      </c>
      <c r="P282" s="8"/>
      <c r="Q282" s="8"/>
      <c r="R282" s="9" t="s">
        <v>6592</v>
      </c>
      <c r="S282" s="9"/>
      <c r="T282" s="8"/>
      <c r="U282" s="8" t="s">
        <v>7700</v>
      </c>
      <c r="V282" s="8" t="s">
        <v>7700</v>
      </c>
      <c r="W282" s="8"/>
      <c r="X282" s="8"/>
      <c r="Y282" s="267">
        <v>44932.702743055554</v>
      </c>
      <c r="Z282" s="267">
        <v>45082.941053240742</v>
      </c>
      <c r="AA282" s="8"/>
      <c r="AB282" s="8" t="s">
        <v>6591</v>
      </c>
      <c r="AC282" s="8">
        <v>61569</v>
      </c>
      <c r="AD282" s="8">
        <v>13750</v>
      </c>
      <c r="AE282" s="8" t="s">
        <v>8599</v>
      </c>
      <c r="AF282" s="8" t="s">
        <v>8598</v>
      </c>
      <c r="AG282" s="8" t="s">
        <v>5593</v>
      </c>
      <c r="AH282" s="264"/>
      <c r="AI282" s="264"/>
    </row>
    <row r="283" spans="1:35" ht="39.6" x14ac:dyDescent="0.3">
      <c r="A283" s="8"/>
      <c r="B283" s="8" t="s">
        <v>8599</v>
      </c>
      <c r="C283" s="8" t="s">
        <v>5619</v>
      </c>
      <c r="D283" s="8" t="s">
        <v>6593</v>
      </c>
      <c r="E283" s="8" t="s">
        <v>6595</v>
      </c>
      <c r="F283" s="9" t="s">
        <v>6596</v>
      </c>
      <c r="G283" s="8" t="s">
        <v>5745</v>
      </c>
      <c r="H283" s="8" t="s">
        <v>5617</v>
      </c>
      <c r="I283" s="8" t="s">
        <v>7700</v>
      </c>
      <c r="J283" s="8" t="s">
        <v>7700</v>
      </c>
      <c r="K283" s="8" t="s">
        <v>7700</v>
      </c>
      <c r="L283" s="8" t="s">
        <v>7700</v>
      </c>
      <c r="M283" s="8" t="s">
        <v>8600</v>
      </c>
      <c r="N283" s="8" t="s">
        <v>815</v>
      </c>
      <c r="O283" s="9" t="s">
        <v>6594</v>
      </c>
      <c r="P283" s="8"/>
      <c r="Q283" s="8"/>
      <c r="R283" s="9"/>
      <c r="S283" s="9" t="s">
        <v>8665</v>
      </c>
      <c r="T283" s="8"/>
      <c r="U283" s="8" t="s">
        <v>7700</v>
      </c>
      <c r="V283" s="8" t="s">
        <v>7700</v>
      </c>
      <c r="W283" s="8"/>
      <c r="X283" s="8"/>
      <c r="Y283" s="267">
        <v>44932.702743055554</v>
      </c>
      <c r="Z283" s="267">
        <v>45082.941053240742</v>
      </c>
      <c r="AA283" s="8"/>
      <c r="AB283" s="8" t="s">
        <v>6591</v>
      </c>
      <c r="AC283" s="8">
        <v>61569</v>
      </c>
      <c r="AD283" s="8">
        <v>11000</v>
      </c>
      <c r="AE283" s="8" t="s">
        <v>8599</v>
      </c>
      <c r="AF283" s="8" t="s">
        <v>8598</v>
      </c>
      <c r="AG283" s="8"/>
      <c r="AH283" s="264"/>
      <c r="AI283" s="264"/>
    </row>
    <row r="284" spans="1:35" ht="66" x14ac:dyDescent="0.3">
      <c r="A284" s="8"/>
      <c r="B284" s="8" t="s">
        <v>8599</v>
      </c>
      <c r="C284" s="8" t="s">
        <v>2454</v>
      </c>
      <c r="D284" s="8" t="s">
        <v>6599</v>
      </c>
      <c r="E284" s="8" t="s">
        <v>6597</v>
      </c>
      <c r="F284" s="9" t="s">
        <v>6598</v>
      </c>
      <c r="G284" s="8" t="s">
        <v>5745</v>
      </c>
      <c r="H284" s="8" t="s">
        <v>5617</v>
      </c>
      <c r="I284" s="8" t="s">
        <v>7700</v>
      </c>
      <c r="J284" s="8" t="s">
        <v>7700</v>
      </c>
      <c r="K284" s="8" t="s">
        <v>7700</v>
      </c>
      <c r="L284" s="8" t="s">
        <v>7700</v>
      </c>
      <c r="M284" s="8" t="s">
        <v>8600</v>
      </c>
      <c r="N284" s="8" t="s">
        <v>815</v>
      </c>
      <c r="O284" s="9" t="s">
        <v>6601</v>
      </c>
      <c r="P284" s="8" t="s">
        <v>6600</v>
      </c>
      <c r="Q284" s="8"/>
      <c r="R284" s="9"/>
      <c r="S284" s="9" t="s">
        <v>8666</v>
      </c>
      <c r="T284" s="8"/>
      <c r="U284" s="8" t="s">
        <v>7700</v>
      </c>
      <c r="V284" s="8" t="s">
        <v>7700</v>
      </c>
      <c r="W284" s="8"/>
      <c r="X284" s="8"/>
      <c r="Y284" s="267">
        <v>44932.702743055554</v>
      </c>
      <c r="Z284" s="267">
        <v>45082.941053240742</v>
      </c>
      <c r="AA284" s="8"/>
      <c r="AB284" s="8" t="s">
        <v>6591</v>
      </c>
      <c r="AC284" s="8">
        <v>61569</v>
      </c>
      <c r="AD284" s="8">
        <v>11020</v>
      </c>
      <c r="AE284" s="8" t="s">
        <v>8599</v>
      </c>
      <c r="AF284" s="8" t="s">
        <v>8598</v>
      </c>
      <c r="AG284" s="8"/>
      <c r="AH284" s="264"/>
      <c r="AI284" s="264"/>
    </row>
    <row r="285" spans="1:35" ht="26.4" x14ac:dyDescent="0.3">
      <c r="A285" s="8"/>
      <c r="B285" s="8" t="s">
        <v>8599</v>
      </c>
      <c r="C285" s="8" t="s">
        <v>2454</v>
      </c>
      <c r="D285" s="8" t="s">
        <v>6599</v>
      </c>
      <c r="E285" s="8" t="s">
        <v>6602</v>
      </c>
      <c r="F285" s="9" t="s">
        <v>6603</v>
      </c>
      <c r="G285" s="8" t="s">
        <v>6590</v>
      </c>
      <c r="H285" s="8" t="s">
        <v>5615</v>
      </c>
      <c r="I285" s="8" t="s">
        <v>7700</v>
      </c>
      <c r="J285" s="8" t="s">
        <v>7700</v>
      </c>
      <c r="K285" s="8" t="s">
        <v>7700</v>
      </c>
      <c r="L285" s="8" t="s">
        <v>7700</v>
      </c>
      <c r="M285" s="8" t="s">
        <v>8600</v>
      </c>
      <c r="N285" s="8" t="s">
        <v>815</v>
      </c>
      <c r="O285" s="9" t="s">
        <v>6601</v>
      </c>
      <c r="P285" s="8" t="s">
        <v>6604</v>
      </c>
      <c r="Q285" s="8"/>
      <c r="R285" s="9"/>
      <c r="S285" s="9" t="s">
        <v>8667</v>
      </c>
      <c r="T285" s="8"/>
      <c r="U285" s="8" t="s">
        <v>7700</v>
      </c>
      <c r="V285" s="8" t="s">
        <v>7700</v>
      </c>
      <c r="W285" s="8"/>
      <c r="X285" s="8"/>
      <c r="Y285" s="267">
        <v>44932.702743055554</v>
      </c>
      <c r="Z285" s="267">
        <v>45082.941053240742</v>
      </c>
      <c r="AA285" s="8"/>
      <c r="AB285" s="8" t="s">
        <v>6591</v>
      </c>
      <c r="AC285" s="8">
        <v>61569</v>
      </c>
      <c r="AD285" s="8">
        <v>12900</v>
      </c>
      <c r="AE285" s="8" t="s">
        <v>8599</v>
      </c>
      <c r="AF285" s="8" t="s">
        <v>8598</v>
      </c>
      <c r="AG285" s="8" t="s">
        <v>5593</v>
      </c>
      <c r="AH285" s="264"/>
      <c r="AI285" s="264"/>
    </row>
    <row r="286" spans="1:35" ht="66" x14ac:dyDescent="0.3">
      <c r="A286" s="8"/>
      <c r="B286" s="8" t="s">
        <v>8599</v>
      </c>
      <c r="C286" s="8" t="s">
        <v>5619</v>
      </c>
      <c r="D286" s="8" t="s">
        <v>6599</v>
      </c>
      <c r="E286" s="8" t="s">
        <v>6605</v>
      </c>
      <c r="F286" s="9" t="s">
        <v>6606</v>
      </c>
      <c r="G286" s="8" t="s">
        <v>6590</v>
      </c>
      <c r="H286" s="8" t="s">
        <v>5628</v>
      </c>
      <c r="I286" s="8" t="s">
        <v>7700</v>
      </c>
      <c r="J286" s="8" t="s">
        <v>7700</v>
      </c>
      <c r="K286" s="8" t="s">
        <v>7700</v>
      </c>
      <c r="L286" s="8" t="s">
        <v>7700</v>
      </c>
      <c r="M286" s="8" t="s">
        <v>8600</v>
      </c>
      <c r="N286" s="8" t="s">
        <v>815</v>
      </c>
      <c r="O286" s="9" t="s">
        <v>6601</v>
      </c>
      <c r="P286" s="8"/>
      <c r="Q286" s="8"/>
      <c r="R286" s="9"/>
      <c r="S286" s="9" t="s">
        <v>8668</v>
      </c>
      <c r="T286" s="8"/>
      <c r="U286" s="8" t="s">
        <v>7700</v>
      </c>
      <c r="V286" s="8" t="s">
        <v>7700</v>
      </c>
      <c r="W286" s="8"/>
      <c r="X286" s="8"/>
      <c r="Y286" s="267">
        <v>44932.702743055554</v>
      </c>
      <c r="Z286" s="267">
        <v>45082.941053240742</v>
      </c>
      <c r="AA286" s="8"/>
      <c r="AB286" s="8" t="s">
        <v>6591</v>
      </c>
      <c r="AC286" s="8">
        <v>61569</v>
      </c>
      <c r="AD286" s="8">
        <v>11030</v>
      </c>
      <c r="AE286" s="8" t="s">
        <v>8599</v>
      </c>
      <c r="AF286" s="8" t="s">
        <v>8598</v>
      </c>
      <c r="AG286" s="8" t="s">
        <v>5593</v>
      </c>
      <c r="AH286" s="264"/>
      <c r="AI286" s="264"/>
    </row>
    <row r="287" spans="1:35" ht="26.4" x14ac:dyDescent="0.3">
      <c r="A287" s="8" t="s">
        <v>5861</v>
      </c>
      <c r="B287" s="8" t="s">
        <v>8599</v>
      </c>
      <c r="C287" s="8" t="s">
        <v>6</v>
      </c>
      <c r="D287" s="8" t="s">
        <v>6023</v>
      </c>
      <c r="E287" s="8" t="s">
        <v>6607</v>
      </c>
      <c r="F287" s="9" t="s">
        <v>6608</v>
      </c>
      <c r="G287" s="8" t="s">
        <v>5837</v>
      </c>
      <c r="H287" s="8" t="s">
        <v>5611</v>
      </c>
      <c r="I287" s="8" t="s">
        <v>7700</v>
      </c>
      <c r="J287" s="8" t="s">
        <v>7700</v>
      </c>
      <c r="K287" s="8" t="s">
        <v>7700</v>
      </c>
      <c r="L287" s="8" t="s">
        <v>7700</v>
      </c>
      <c r="M287" s="8" t="s">
        <v>8600</v>
      </c>
      <c r="N287" s="8" t="s">
        <v>454</v>
      </c>
      <c r="O287" s="9" t="s">
        <v>6024</v>
      </c>
      <c r="P287" s="8"/>
      <c r="Q287" s="8"/>
      <c r="R287" s="9" t="s">
        <v>6609</v>
      </c>
      <c r="S287" s="9"/>
      <c r="T287" s="8"/>
      <c r="U287" s="8" t="s">
        <v>7700</v>
      </c>
      <c r="V287" s="8" t="s">
        <v>7700</v>
      </c>
      <c r="W287" s="8"/>
      <c r="X287" s="8"/>
      <c r="Y287" s="267">
        <v>44932.756041666667</v>
      </c>
      <c r="Z287" s="267">
        <v>45081.986041666663</v>
      </c>
      <c r="AA287" s="8"/>
      <c r="AB287" s="8" t="s">
        <v>6022</v>
      </c>
      <c r="AC287" s="8">
        <v>78339</v>
      </c>
      <c r="AD287" s="8">
        <v>11050</v>
      </c>
      <c r="AE287" s="8" t="s">
        <v>8599</v>
      </c>
      <c r="AF287" s="8" t="s">
        <v>8598</v>
      </c>
      <c r="AG287" s="8"/>
      <c r="AH287" s="264"/>
      <c r="AI287" s="264"/>
    </row>
    <row r="288" spans="1:35" ht="26.4" x14ac:dyDescent="0.3">
      <c r="A288" s="8" t="s">
        <v>7663</v>
      </c>
      <c r="B288" s="8" t="s">
        <v>8599</v>
      </c>
      <c r="C288" s="8" t="s">
        <v>6</v>
      </c>
      <c r="D288" s="8" t="s">
        <v>5878</v>
      </c>
      <c r="E288" s="8" t="s">
        <v>6610</v>
      </c>
      <c r="F288" s="9" t="s">
        <v>6611</v>
      </c>
      <c r="G288" s="8" t="s">
        <v>5837</v>
      </c>
      <c r="H288" s="8" t="s">
        <v>5611</v>
      </c>
      <c r="I288" s="8" t="s">
        <v>7700</v>
      </c>
      <c r="J288" s="8" t="s">
        <v>7700</v>
      </c>
      <c r="K288" s="8" t="s">
        <v>7700</v>
      </c>
      <c r="L288" s="8" t="s">
        <v>7700</v>
      </c>
      <c r="M288" s="8" t="s">
        <v>8600</v>
      </c>
      <c r="N288" s="8" t="s">
        <v>815</v>
      </c>
      <c r="O288" s="9" t="s">
        <v>6614</v>
      </c>
      <c r="P288" s="8"/>
      <c r="Q288" s="8" t="s">
        <v>6613</v>
      </c>
      <c r="R288" s="9" t="s">
        <v>6612</v>
      </c>
      <c r="S288" s="9"/>
      <c r="T288" s="8"/>
      <c r="U288" s="8" t="s">
        <v>7700</v>
      </c>
      <c r="V288" s="8" t="s">
        <v>7700</v>
      </c>
      <c r="W288" s="8"/>
      <c r="X288" s="8"/>
      <c r="Y288" s="267">
        <v>44932.768067129633</v>
      </c>
      <c r="Z288" s="267">
        <v>45082.941053240742</v>
      </c>
      <c r="AA288" s="8"/>
      <c r="AB288" s="8" t="s">
        <v>5877</v>
      </c>
      <c r="AC288" s="8">
        <v>90408</v>
      </c>
      <c r="AD288" s="8">
        <v>11060</v>
      </c>
      <c r="AE288" s="8" t="s">
        <v>8599</v>
      </c>
      <c r="AF288" s="8" t="s">
        <v>8598</v>
      </c>
      <c r="AG288" s="8" t="s">
        <v>5593</v>
      </c>
      <c r="AH288" s="264"/>
      <c r="AI288" s="264"/>
    </row>
    <row r="289" spans="1:35" ht="26.4" x14ac:dyDescent="0.3">
      <c r="A289" s="8"/>
      <c r="B289" s="8" t="s">
        <v>8599</v>
      </c>
      <c r="C289" s="8" t="s">
        <v>5619</v>
      </c>
      <c r="D289" s="8" t="s">
        <v>6618</v>
      </c>
      <c r="E289" s="8" t="s">
        <v>6615</v>
      </c>
      <c r="F289" s="9" t="s">
        <v>6616</v>
      </c>
      <c r="G289" s="8" t="s">
        <v>5712</v>
      </c>
      <c r="H289" s="8" t="s">
        <v>5617</v>
      </c>
      <c r="I289" s="8" t="s">
        <v>7700</v>
      </c>
      <c r="J289" s="8" t="s">
        <v>7700</v>
      </c>
      <c r="K289" s="8" t="s">
        <v>7700</v>
      </c>
      <c r="L289" s="8" t="s">
        <v>7700</v>
      </c>
      <c r="M289" s="8" t="s">
        <v>8600</v>
      </c>
      <c r="N289" s="8" t="s">
        <v>815</v>
      </c>
      <c r="O289" s="9" t="s">
        <v>6619</v>
      </c>
      <c r="P289" s="8"/>
      <c r="Q289" s="8"/>
      <c r="R289" s="9"/>
      <c r="S289" s="9"/>
      <c r="T289" s="8"/>
      <c r="U289" s="8" t="s">
        <v>7700</v>
      </c>
      <c r="V289" s="8" t="s">
        <v>7700</v>
      </c>
      <c r="W289" s="8"/>
      <c r="X289" s="8"/>
      <c r="Y289" s="267">
        <v>44932.780416666668</v>
      </c>
      <c r="Z289" s="267">
        <v>45082.941053240742</v>
      </c>
      <c r="AA289" s="8"/>
      <c r="AB289" s="8" t="s">
        <v>6617</v>
      </c>
      <c r="AC289" s="8">
        <v>75627</v>
      </c>
      <c r="AD289" s="8">
        <v>1000</v>
      </c>
      <c r="AE289" s="8" t="s">
        <v>8599</v>
      </c>
      <c r="AF289" s="8" t="s">
        <v>8598</v>
      </c>
      <c r="AG289" s="8"/>
      <c r="AH289" s="264"/>
      <c r="AI289" s="264"/>
    </row>
    <row r="290" spans="1:35" x14ac:dyDescent="0.3">
      <c r="A290" s="8"/>
      <c r="B290" s="8" t="s">
        <v>8599</v>
      </c>
      <c r="C290" s="8" t="s">
        <v>5616</v>
      </c>
      <c r="D290" s="8" t="s">
        <v>6618</v>
      </c>
      <c r="E290" s="8" t="s">
        <v>6620</v>
      </c>
      <c r="F290" s="9" t="s">
        <v>6621</v>
      </c>
      <c r="G290" s="8" t="s">
        <v>6249</v>
      </c>
      <c r="H290" s="8" t="s">
        <v>5611</v>
      </c>
      <c r="I290" s="8" t="s">
        <v>7700</v>
      </c>
      <c r="J290" s="8" t="s">
        <v>7700</v>
      </c>
      <c r="K290" s="8" t="s">
        <v>7700</v>
      </c>
      <c r="L290" s="8" t="s">
        <v>7700</v>
      </c>
      <c r="M290" s="8" t="s">
        <v>8600</v>
      </c>
      <c r="N290" s="8" t="s">
        <v>815</v>
      </c>
      <c r="O290" s="9" t="s">
        <v>6619</v>
      </c>
      <c r="P290" s="8"/>
      <c r="Q290" s="8" t="s">
        <v>6622</v>
      </c>
      <c r="R290" s="9"/>
      <c r="S290" s="9"/>
      <c r="T290" s="8"/>
      <c r="U290" s="8" t="s">
        <v>7700</v>
      </c>
      <c r="V290" s="8" t="s">
        <v>7700</v>
      </c>
      <c r="W290" s="8"/>
      <c r="X290" s="8"/>
      <c r="Y290" s="267">
        <v>44932.780416666668</v>
      </c>
      <c r="Z290" s="267">
        <v>45082.941053240742</v>
      </c>
      <c r="AA290" s="8"/>
      <c r="AB290" s="8" t="s">
        <v>6617</v>
      </c>
      <c r="AC290" s="8">
        <v>75627</v>
      </c>
      <c r="AD290" s="8">
        <v>9000</v>
      </c>
      <c r="AE290" s="8" t="s">
        <v>8599</v>
      </c>
      <c r="AF290" s="8" t="s">
        <v>8598</v>
      </c>
      <c r="AG290" s="8" t="s">
        <v>5593</v>
      </c>
      <c r="AH290" s="264"/>
      <c r="AI290" s="264"/>
    </row>
    <row r="291" spans="1:35" ht="184.8" x14ac:dyDescent="0.3">
      <c r="A291" s="8"/>
      <c r="B291" s="8" t="s">
        <v>8599</v>
      </c>
      <c r="C291" s="8" t="s">
        <v>5619</v>
      </c>
      <c r="D291" s="8" t="s">
        <v>6618</v>
      </c>
      <c r="E291" s="8" t="s">
        <v>6623</v>
      </c>
      <c r="F291" s="9" t="s">
        <v>6624</v>
      </c>
      <c r="G291" s="8" t="s">
        <v>6249</v>
      </c>
      <c r="H291" s="8" t="s">
        <v>5628</v>
      </c>
      <c r="I291" s="8" t="s">
        <v>7700</v>
      </c>
      <c r="J291" s="8" t="s">
        <v>7700</v>
      </c>
      <c r="K291" s="8" t="s">
        <v>7700</v>
      </c>
      <c r="L291" s="8" t="s">
        <v>7700</v>
      </c>
      <c r="M291" s="8" t="s">
        <v>8600</v>
      </c>
      <c r="N291" s="8" t="s">
        <v>815</v>
      </c>
      <c r="O291" s="9" t="s">
        <v>6619</v>
      </c>
      <c r="P291" s="8"/>
      <c r="Q291" s="8"/>
      <c r="R291" s="9"/>
      <c r="S291" s="9" t="s">
        <v>8669</v>
      </c>
      <c r="T291" s="8"/>
      <c r="U291" s="8" t="s">
        <v>7700</v>
      </c>
      <c r="V291" s="8" t="s">
        <v>7700</v>
      </c>
      <c r="W291" s="8"/>
      <c r="X291" s="8"/>
      <c r="Y291" s="267">
        <v>44932.780416666668</v>
      </c>
      <c r="Z291" s="267">
        <v>45082.941053240742</v>
      </c>
      <c r="AA291" s="8"/>
      <c r="AB291" s="8" t="s">
        <v>6617</v>
      </c>
      <c r="AC291" s="8">
        <v>75627</v>
      </c>
      <c r="AD291" s="8">
        <v>2000</v>
      </c>
      <c r="AE291" s="8" t="s">
        <v>8599</v>
      </c>
      <c r="AF291" s="8" t="s">
        <v>8598</v>
      </c>
      <c r="AG291" s="8" t="s">
        <v>5593</v>
      </c>
      <c r="AH291" s="264"/>
      <c r="AI291" s="264"/>
    </row>
    <row r="292" spans="1:35" ht="171.6" x14ac:dyDescent="0.3">
      <c r="A292" s="8"/>
      <c r="B292" s="8" t="s">
        <v>8599</v>
      </c>
      <c r="C292" s="8" t="s">
        <v>5619</v>
      </c>
      <c r="D292" s="8" t="s">
        <v>6628</v>
      </c>
      <c r="E292" s="8" t="s">
        <v>6625</v>
      </c>
      <c r="F292" s="9" t="s">
        <v>6626</v>
      </c>
      <c r="G292" s="8" t="s">
        <v>5932</v>
      </c>
      <c r="H292" s="8" t="s">
        <v>5628</v>
      </c>
      <c r="I292" s="8" t="s">
        <v>7700</v>
      </c>
      <c r="J292" s="8" t="s">
        <v>7700</v>
      </c>
      <c r="K292" s="8" t="s">
        <v>7700</v>
      </c>
      <c r="L292" s="8" t="s">
        <v>7700</v>
      </c>
      <c r="M292" s="8" t="s">
        <v>8600</v>
      </c>
      <c r="N292" s="8" t="s">
        <v>815</v>
      </c>
      <c r="O292" s="9" t="s">
        <v>6629</v>
      </c>
      <c r="P292" s="8"/>
      <c r="Q292" s="8"/>
      <c r="R292" s="9"/>
      <c r="S292" s="9" t="s">
        <v>8670</v>
      </c>
      <c r="T292" s="8"/>
      <c r="U292" s="8" t="s">
        <v>7700</v>
      </c>
      <c r="V292" s="8" t="s">
        <v>7700</v>
      </c>
      <c r="W292" s="8"/>
      <c r="X292" s="8"/>
      <c r="Y292" s="267">
        <v>44932.793946759259</v>
      </c>
      <c r="Z292" s="267">
        <v>45082.941053240742</v>
      </c>
      <c r="AA292" s="8"/>
      <c r="AB292" s="8" t="s">
        <v>6627</v>
      </c>
      <c r="AC292" s="8">
        <v>73195</v>
      </c>
      <c r="AD292" s="8">
        <v>11100</v>
      </c>
      <c r="AE292" s="8" t="s">
        <v>8599</v>
      </c>
      <c r="AF292" s="8" t="s">
        <v>8598</v>
      </c>
      <c r="AG292" s="8" t="s">
        <v>5588</v>
      </c>
      <c r="AH292" s="264"/>
      <c r="AI292" s="264"/>
    </row>
    <row r="293" spans="1:35" ht="52.8" x14ac:dyDescent="0.3">
      <c r="A293" s="8"/>
      <c r="B293" s="8" t="s">
        <v>8599</v>
      </c>
      <c r="C293" s="8" t="s">
        <v>5619</v>
      </c>
      <c r="D293" s="8" t="s">
        <v>6633</v>
      </c>
      <c r="E293" s="8" t="s">
        <v>6630</v>
      </c>
      <c r="F293" s="9" t="s">
        <v>6631</v>
      </c>
      <c r="G293" s="8" t="s">
        <v>5745</v>
      </c>
      <c r="H293" s="8" t="s">
        <v>5617</v>
      </c>
      <c r="I293" s="8" t="s">
        <v>7700</v>
      </c>
      <c r="J293" s="8" t="s">
        <v>7700</v>
      </c>
      <c r="K293" s="8" t="s">
        <v>7700</v>
      </c>
      <c r="L293" s="8" t="s">
        <v>7700</v>
      </c>
      <c r="M293" s="8" t="s">
        <v>8600</v>
      </c>
      <c r="N293" s="8" t="s">
        <v>815</v>
      </c>
      <c r="O293" s="9" t="s">
        <v>6634</v>
      </c>
      <c r="P293" s="8"/>
      <c r="Q293" s="8"/>
      <c r="R293" s="9" t="s">
        <v>8671</v>
      </c>
      <c r="S293" s="9" t="s">
        <v>8672</v>
      </c>
      <c r="T293" s="8"/>
      <c r="U293" s="8" t="s">
        <v>7700</v>
      </c>
      <c r="V293" s="8" t="s">
        <v>7700</v>
      </c>
      <c r="W293" s="8"/>
      <c r="X293" s="8"/>
      <c r="Y293" s="267">
        <v>44932.840509259258</v>
      </c>
      <c r="Z293" s="267">
        <v>45079.652291666665</v>
      </c>
      <c r="AA293" s="8"/>
      <c r="AB293" s="8" t="s">
        <v>6632</v>
      </c>
      <c r="AC293" s="8">
        <v>87068</v>
      </c>
      <c r="AD293" s="8">
        <v>11110</v>
      </c>
      <c r="AE293" s="8" t="s">
        <v>8599</v>
      </c>
      <c r="AF293" s="8" t="s">
        <v>8598</v>
      </c>
      <c r="AG293" s="8" t="s">
        <v>5595</v>
      </c>
      <c r="AH293" s="264"/>
      <c r="AI293" s="264"/>
    </row>
    <row r="294" spans="1:35" ht="26.4" x14ac:dyDescent="0.3">
      <c r="A294" s="8"/>
      <c r="B294" s="8" t="s">
        <v>8599</v>
      </c>
      <c r="C294" s="8" t="s">
        <v>5619</v>
      </c>
      <c r="D294" s="8" t="s">
        <v>6638</v>
      </c>
      <c r="E294" s="8" t="s">
        <v>6635</v>
      </c>
      <c r="F294" s="9" t="s">
        <v>6636</v>
      </c>
      <c r="G294" s="8" t="s">
        <v>5745</v>
      </c>
      <c r="H294" s="8" t="s">
        <v>5617</v>
      </c>
      <c r="I294" s="8" t="s">
        <v>7700</v>
      </c>
      <c r="J294" s="8" t="s">
        <v>7700</v>
      </c>
      <c r="K294" s="8" t="s">
        <v>7700</v>
      </c>
      <c r="L294" s="8" t="s">
        <v>7700</v>
      </c>
      <c r="M294" s="8" t="s">
        <v>8600</v>
      </c>
      <c r="N294" s="8" t="s">
        <v>815</v>
      </c>
      <c r="O294" s="9" t="s">
        <v>6639</v>
      </c>
      <c r="P294" s="8"/>
      <c r="Q294" s="8"/>
      <c r="R294" s="9" t="s">
        <v>6637</v>
      </c>
      <c r="S294" s="9"/>
      <c r="T294" s="8"/>
      <c r="U294" s="8" t="s">
        <v>7700</v>
      </c>
      <c r="V294" s="8" t="s">
        <v>7700</v>
      </c>
      <c r="W294" s="8"/>
      <c r="X294" s="8"/>
      <c r="Y294" s="267">
        <v>44932.916064814817</v>
      </c>
      <c r="Z294" s="267">
        <v>45082.941053240742</v>
      </c>
      <c r="AA294" s="8"/>
      <c r="AB294" s="8" t="s">
        <v>6419</v>
      </c>
      <c r="AC294" s="8">
        <v>83979</v>
      </c>
      <c r="AD294" s="8">
        <v>11120</v>
      </c>
      <c r="AE294" s="8" t="s">
        <v>8599</v>
      </c>
      <c r="AF294" s="8" t="s">
        <v>8598</v>
      </c>
      <c r="AG294" s="8"/>
      <c r="AH294" s="264"/>
      <c r="AI294" s="264"/>
    </row>
    <row r="295" spans="1:35" ht="158.4" x14ac:dyDescent="0.3">
      <c r="A295" s="8"/>
      <c r="B295" s="8" t="s">
        <v>8599</v>
      </c>
      <c r="C295" s="8" t="s">
        <v>5619</v>
      </c>
      <c r="D295" s="8" t="s">
        <v>6252</v>
      </c>
      <c r="E295" s="8" t="s">
        <v>6640</v>
      </c>
      <c r="F295" s="9" t="s">
        <v>6641</v>
      </c>
      <c r="G295" s="8" t="s">
        <v>6410</v>
      </c>
      <c r="H295" s="8" t="s">
        <v>5628</v>
      </c>
      <c r="I295" s="8" t="s">
        <v>7700</v>
      </c>
      <c r="J295" s="8" t="s">
        <v>7700</v>
      </c>
      <c r="K295" s="8" t="s">
        <v>7700</v>
      </c>
      <c r="L295" s="8" t="s">
        <v>7700</v>
      </c>
      <c r="M295" s="8" t="s">
        <v>8600</v>
      </c>
      <c r="N295" s="8" t="s">
        <v>815</v>
      </c>
      <c r="O295" s="9" t="s">
        <v>6343</v>
      </c>
      <c r="P295" s="8"/>
      <c r="Q295" s="8"/>
      <c r="R295" s="9"/>
      <c r="S295" s="9" t="s">
        <v>8673</v>
      </c>
      <c r="T295" s="8"/>
      <c r="U295" s="8" t="s">
        <v>7700</v>
      </c>
      <c r="V295" s="8" t="s">
        <v>7700</v>
      </c>
      <c r="W295" s="8"/>
      <c r="X295" s="8"/>
      <c r="Y295" s="267">
        <v>44932.92324074074</v>
      </c>
      <c r="Z295" s="267">
        <v>45082.941053240742</v>
      </c>
      <c r="AA295" s="8"/>
      <c r="AB295" s="8" t="s">
        <v>6419</v>
      </c>
      <c r="AC295" s="8">
        <v>83979</v>
      </c>
      <c r="AD295" s="8">
        <v>10050</v>
      </c>
      <c r="AE295" s="8" t="s">
        <v>8599</v>
      </c>
      <c r="AF295" s="8" t="s">
        <v>8598</v>
      </c>
      <c r="AG295" s="8" t="s">
        <v>5588</v>
      </c>
      <c r="AH295" s="264"/>
      <c r="AI295" s="264"/>
    </row>
    <row r="296" spans="1:35" ht="39.6" x14ac:dyDescent="0.3">
      <c r="A296" s="8"/>
      <c r="B296" s="8" t="s">
        <v>8599</v>
      </c>
      <c r="C296" s="8" t="s">
        <v>5619</v>
      </c>
      <c r="D296" s="8" t="s">
        <v>6645</v>
      </c>
      <c r="E296" s="8" t="s">
        <v>6642</v>
      </c>
      <c r="F296" s="9" t="s">
        <v>6643</v>
      </c>
      <c r="G296" s="8" t="s">
        <v>5758</v>
      </c>
      <c r="H296" s="8" t="s">
        <v>5617</v>
      </c>
      <c r="I296" s="8" t="s">
        <v>7700</v>
      </c>
      <c r="J296" s="8" t="s">
        <v>7700</v>
      </c>
      <c r="K296" s="8" t="s">
        <v>7700</v>
      </c>
      <c r="L296" s="8" t="s">
        <v>7700</v>
      </c>
      <c r="M296" s="8" t="s">
        <v>8600</v>
      </c>
      <c r="N296" s="8" t="s">
        <v>815</v>
      </c>
      <c r="O296" s="9" t="s">
        <v>6646</v>
      </c>
      <c r="P296" s="8"/>
      <c r="Q296" s="8"/>
      <c r="R296" s="9"/>
      <c r="S296" s="9"/>
      <c r="T296" s="8"/>
      <c r="U296" s="8" t="s">
        <v>7700</v>
      </c>
      <c r="V296" s="8" t="s">
        <v>7700</v>
      </c>
      <c r="W296" s="8"/>
      <c r="X296" s="8"/>
      <c r="Y296" s="267">
        <v>44932.992511574077</v>
      </c>
      <c r="Z296" s="267">
        <v>45082.941053240742</v>
      </c>
      <c r="AA296" s="8"/>
      <c r="AB296" s="8" t="s">
        <v>6644</v>
      </c>
      <c r="AC296" s="8">
        <v>72346</v>
      </c>
      <c r="AD296" s="8">
        <v>11140</v>
      </c>
      <c r="AE296" s="8" t="s">
        <v>8599</v>
      </c>
      <c r="AF296" s="8" t="s">
        <v>8598</v>
      </c>
      <c r="AG296" s="8"/>
      <c r="AH296" s="264"/>
      <c r="AI296" s="264"/>
    </row>
    <row r="297" spans="1:35" ht="39.6" x14ac:dyDescent="0.3">
      <c r="A297" s="8" t="s">
        <v>6369</v>
      </c>
      <c r="B297" s="8" t="s">
        <v>8599</v>
      </c>
      <c r="C297" s="8" t="s">
        <v>6</v>
      </c>
      <c r="D297" s="8" t="s">
        <v>6651</v>
      </c>
      <c r="E297" s="8" t="s">
        <v>6647</v>
      </c>
      <c r="F297" s="9" t="s">
        <v>6648</v>
      </c>
      <c r="G297" s="8" t="s">
        <v>6590</v>
      </c>
      <c r="H297" s="8" t="s">
        <v>5611</v>
      </c>
      <c r="I297" s="8" t="s">
        <v>7700</v>
      </c>
      <c r="J297" s="8" t="s">
        <v>7700</v>
      </c>
      <c r="K297" s="8" t="s">
        <v>7700</v>
      </c>
      <c r="L297" s="8" t="s">
        <v>7700</v>
      </c>
      <c r="M297" s="8" t="s">
        <v>8600</v>
      </c>
      <c r="N297" s="8" t="s">
        <v>815</v>
      </c>
      <c r="O297" s="9" t="s">
        <v>6652</v>
      </c>
      <c r="P297" s="8"/>
      <c r="Q297" s="8"/>
      <c r="R297" s="9" t="s">
        <v>6650</v>
      </c>
      <c r="S297" s="9"/>
      <c r="T297" s="8"/>
      <c r="U297" s="8" t="s">
        <v>7700</v>
      </c>
      <c r="V297" s="8" t="s">
        <v>7700</v>
      </c>
      <c r="W297" s="8"/>
      <c r="X297" s="8"/>
      <c r="Y297" s="267">
        <v>44963.01017361111</v>
      </c>
      <c r="Z297" s="267">
        <v>45082.941053240742</v>
      </c>
      <c r="AA297" s="8"/>
      <c r="AB297" s="8" t="s">
        <v>6649</v>
      </c>
      <c r="AC297" s="8">
        <v>43891</v>
      </c>
      <c r="AD297" s="8">
        <v>13740</v>
      </c>
      <c r="AE297" s="8" t="s">
        <v>8599</v>
      </c>
      <c r="AF297" s="8" t="s">
        <v>8598</v>
      </c>
      <c r="AG297" s="8" t="s">
        <v>5593</v>
      </c>
      <c r="AH297" s="264"/>
      <c r="AI297" s="264"/>
    </row>
    <row r="298" spans="1:35" ht="39.6" x14ac:dyDescent="0.3">
      <c r="A298" s="8"/>
      <c r="B298" s="8" t="s">
        <v>8599</v>
      </c>
      <c r="C298" s="8" t="s">
        <v>5619</v>
      </c>
      <c r="D298" s="8" t="s">
        <v>6651</v>
      </c>
      <c r="E298" s="8" t="s">
        <v>6653</v>
      </c>
      <c r="F298" s="9" t="s">
        <v>6654</v>
      </c>
      <c r="G298" s="8" t="s">
        <v>5745</v>
      </c>
      <c r="H298" s="8" t="s">
        <v>5617</v>
      </c>
      <c r="I298" s="8" t="s">
        <v>7700</v>
      </c>
      <c r="J298" s="8" t="s">
        <v>7700</v>
      </c>
      <c r="K298" s="8" t="s">
        <v>7700</v>
      </c>
      <c r="L298" s="8" t="s">
        <v>7700</v>
      </c>
      <c r="M298" s="8" t="s">
        <v>8600</v>
      </c>
      <c r="N298" s="8" t="s">
        <v>815</v>
      </c>
      <c r="O298" s="9" t="s">
        <v>6652</v>
      </c>
      <c r="P298" s="8"/>
      <c r="Q298" s="8"/>
      <c r="R298" s="9"/>
      <c r="S298" s="9"/>
      <c r="T298" s="8"/>
      <c r="U298" s="8" t="s">
        <v>7700</v>
      </c>
      <c r="V298" s="8" t="s">
        <v>7700</v>
      </c>
      <c r="W298" s="8"/>
      <c r="X298" s="8"/>
      <c r="Y298" s="267">
        <v>44963.01017361111</v>
      </c>
      <c r="Z298" s="267">
        <v>45082.941053240742</v>
      </c>
      <c r="AA298" s="8"/>
      <c r="AB298" s="8" t="s">
        <v>6649</v>
      </c>
      <c r="AC298" s="8">
        <v>43891</v>
      </c>
      <c r="AD298" s="8">
        <v>11150</v>
      </c>
      <c r="AE298" s="8" t="s">
        <v>8599</v>
      </c>
      <c r="AF298" s="8" t="s">
        <v>8598</v>
      </c>
      <c r="AG298" s="8" t="s">
        <v>5593</v>
      </c>
      <c r="AH298" s="264"/>
      <c r="AI298" s="264"/>
    </row>
    <row r="299" spans="1:35" ht="39.6" x14ac:dyDescent="0.3">
      <c r="A299" s="8" t="s">
        <v>6369</v>
      </c>
      <c r="B299" s="8" t="s">
        <v>8599</v>
      </c>
      <c r="C299" s="8" t="s">
        <v>6</v>
      </c>
      <c r="D299" s="8" t="s">
        <v>6658</v>
      </c>
      <c r="E299" s="8" t="s">
        <v>6655</v>
      </c>
      <c r="F299" s="9" t="s">
        <v>6656</v>
      </c>
      <c r="G299" s="8" t="s">
        <v>6590</v>
      </c>
      <c r="H299" s="8" t="s">
        <v>5611</v>
      </c>
      <c r="I299" s="8" t="s">
        <v>7700</v>
      </c>
      <c r="J299" s="8" t="s">
        <v>7700</v>
      </c>
      <c r="K299" s="8" t="s">
        <v>7700</v>
      </c>
      <c r="L299" s="8" t="s">
        <v>7700</v>
      </c>
      <c r="M299" s="8" t="s">
        <v>8600</v>
      </c>
      <c r="N299" s="8" t="s">
        <v>815</v>
      </c>
      <c r="O299" s="9" t="s">
        <v>6659</v>
      </c>
      <c r="P299" s="8"/>
      <c r="Q299" s="8"/>
      <c r="R299" s="9" t="s">
        <v>6657</v>
      </c>
      <c r="S299" s="9"/>
      <c r="T299" s="8"/>
      <c r="U299" s="8" t="s">
        <v>7700</v>
      </c>
      <c r="V299" s="8" t="s">
        <v>7700</v>
      </c>
      <c r="W299" s="8"/>
      <c r="X299" s="8"/>
      <c r="Y299" s="267">
        <v>44963.01017361111</v>
      </c>
      <c r="Z299" s="267">
        <v>45082.941053240742</v>
      </c>
      <c r="AA299" s="8"/>
      <c r="AB299" s="8" t="s">
        <v>6649</v>
      </c>
      <c r="AC299" s="8">
        <v>43891</v>
      </c>
      <c r="AD299" s="8">
        <v>11180</v>
      </c>
      <c r="AE299" s="8" t="s">
        <v>8599</v>
      </c>
      <c r="AF299" s="8" t="s">
        <v>8598</v>
      </c>
      <c r="AG299" s="8" t="s">
        <v>5593</v>
      </c>
      <c r="AH299" s="264"/>
      <c r="AI299" s="264"/>
    </row>
    <row r="300" spans="1:35" ht="52.8" x14ac:dyDescent="0.3">
      <c r="A300" s="8"/>
      <c r="B300" s="8" t="s">
        <v>8599</v>
      </c>
      <c r="C300" s="8" t="s">
        <v>5619</v>
      </c>
      <c r="D300" s="8" t="s">
        <v>6658</v>
      </c>
      <c r="E300" s="8" t="s">
        <v>6660</v>
      </c>
      <c r="F300" s="9" t="s">
        <v>6661</v>
      </c>
      <c r="G300" s="8" t="s">
        <v>5745</v>
      </c>
      <c r="H300" s="8" t="s">
        <v>5617</v>
      </c>
      <c r="I300" s="8" t="s">
        <v>7700</v>
      </c>
      <c r="J300" s="8" t="s">
        <v>7700</v>
      </c>
      <c r="K300" s="8" t="s">
        <v>7700</v>
      </c>
      <c r="L300" s="8" t="s">
        <v>7700</v>
      </c>
      <c r="M300" s="8" t="s">
        <v>8600</v>
      </c>
      <c r="N300" s="8" t="s">
        <v>815</v>
      </c>
      <c r="O300" s="9" t="s">
        <v>6659</v>
      </c>
      <c r="P300" s="8"/>
      <c r="Q300" s="8"/>
      <c r="R300" s="9"/>
      <c r="S300" s="9" t="s">
        <v>8674</v>
      </c>
      <c r="T300" s="8"/>
      <c r="U300" s="8" t="s">
        <v>7700</v>
      </c>
      <c r="V300" s="8" t="s">
        <v>7700</v>
      </c>
      <c r="W300" s="8"/>
      <c r="X300" s="8"/>
      <c r="Y300" s="267">
        <v>44963.01017361111</v>
      </c>
      <c r="Z300" s="267">
        <v>45082.941053240742</v>
      </c>
      <c r="AA300" s="8"/>
      <c r="AB300" s="8" t="s">
        <v>6649</v>
      </c>
      <c r="AC300" s="8">
        <v>43891</v>
      </c>
      <c r="AD300" s="8">
        <v>11170</v>
      </c>
      <c r="AE300" s="8" t="s">
        <v>8599</v>
      </c>
      <c r="AF300" s="8" t="s">
        <v>8598</v>
      </c>
      <c r="AG300" s="8" t="s">
        <v>5593</v>
      </c>
      <c r="AH300" s="264"/>
      <c r="AI300" s="264"/>
    </row>
    <row r="301" spans="1:35" ht="39.6" x14ac:dyDescent="0.3">
      <c r="A301" s="8" t="s">
        <v>6369</v>
      </c>
      <c r="B301" s="8" t="s">
        <v>8599</v>
      </c>
      <c r="C301" s="8" t="s">
        <v>6</v>
      </c>
      <c r="D301" s="8" t="s">
        <v>6665</v>
      </c>
      <c r="E301" s="8" t="s">
        <v>6662</v>
      </c>
      <c r="F301" s="9" t="s">
        <v>6663</v>
      </c>
      <c r="G301" s="8" t="s">
        <v>6590</v>
      </c>
      <c r="H301" s="8" t="s">
        <v>5611</v>
      </c>
      <c r="I301" s="8" t="s">
        <v>7700</v>
      </c>
      <c r="J301" s="8" t="s">
        <v>7700</v>
      </c>
      <c r="K301" s="8" t="s">
        <v>7700</v>
      </c>
      <c r="L301" s="8" t="s">
        <v>7700</v>
      </c>
      <c r="M301" s="8" t="s">
        <v>8600</v>
      </c>
      <c r="N301" s="8" t="s">
        <v>815</v>
      </c>
      <c r="O301" s="9" t="s">
        <v>6666</v>
      </c>
      <c r="P301" s="8"/>
      <c r="Q301" s="8"/>
      <c r="R301" s="9" t="s">
        <v>6664</v>
      </c>
      <c r="S301" s="9"/>
      <c r="T301" s="8"/>
      <c r="U301" s="8" t="s">
        <v>7700</v>
      </c>
      <c r="V301" s="8" t="s">
        <v>7700</v>
      </c>
      <c r="W301" s="8"/>
      <c r="X301" s="8"/>
      <c r="Y301" s="267">
        <v>44963.01017361111</v>
      </c>
      <c r="Z301" s="267">
        <v>45082.941053240742</v>
      </c>
      <c r="AA301" s="8"/>
      <c r="AB301" s="8" t="s">
        <v>6649</v>
      </c>
      <c r="AC301" s="8">
        <v>43891</v>
      </c>
      <c r="AD301" s="8">
        <v>11200</v>
      </c>
      <c r="AE301" s="8" t="s">
        <v>8599</v>
      </c>
      <c r="AF301" s="8" t="s">
        <v>8598</v>
      </c>
      <c r="AG301" s="8" t="s">
        <v>5593</v>
      </c>
      <c r="AH301" s="264"/>
      <c r="AI301" s="264"/>
    </row>
    <row r="302" spans="1:35" ht="39.6" x14ac:dyDescent="0.3">
      <c r="A302" s="8"/>
      <c r="B302" s="8" t="s">
        <v>8599</v>
      </c>
      <c r="C302" s="8" t="s">
        <v>5619</v>
      </c>
      <c r="D302" s="8" t="s">
        <v>6665</v>
      </c>
      <c r="E302" s="8" t="s">
        <v>6667</v>
      </c>
      <c r="F302" s="9" t="s">
        <v>6668</v>
      </c>
      <c r="G302" s="8" t="s">
        <v>5745</v>
      </c>
      <c r="H302" s="8" t="s">
        <v>5617</v>
      </c>
      <c r="I302" s="8" t="s">
        <v>7700</v>
      </c>
      <c r="J302" s="8" t="s">
        <v>7700</v>
      </c>
      <c r="K302" s="8" t="s">
        <v>7700</v>
      </c>
      <c r="L302" s="8" t="s">
        <v>7700</v>
      </c>
      <c r="M302" s="8" t="s">
        <v>8600</v>
      </c>
      <c r="N302" s="8" t="s">
        <v>815</v>
      </c>
      <c r="O302" s="9" t="s">
        <v>6666</v>
      </c>
      <c r="P302" s="8"/>
      <c r="Q302" s="8"/>
      <c r="R302" s="9"/>
      <c r="S302" s="9"/>
      <c r="T302" s="8"/>
      <c r="U302" s="8" t="s">
        <v>7700</v>
      </c>
      <c r="V302" s="8" t="s">
        <v>7700</v>
      </c>
      <c r="W302" s="8"/>
      <c r="X302" s="8"/>
      <c r="Y302" s="267">
        <v>44963.01017361111</v>
      </c>
      <c r="Z302" s="267">
        <v>45082.941053240742</v>
      </c>
      <c r="AA302" s="8"/>
      <c r="AB302" s="8" t="s">
        <v>6649</v>
      </c>
      <c r="AC302" s="8">
        <v>43891</v>
      </c>
      <c r="AD302" s="8">
        <v>11190</v>
      </c>
      <c r="AE302" s="8" t="s">
        <v>8599</v>
      </c>
      <c r="AF302" s="8" t="s">
        <v>8598</v>
      </c>
      <c r="AG302" s="8" t="s">
        <v>5593</v>
      </c>
      <c r="AH302" s="264"/>
      <c r="AI302" s="264"/>
    </row>
    <row r="303" spans="1:35" ht="39.6" x14ac:dyDescent="0.3">
      <c r="A303" s="8"/>
      <c r="B303" s="8" t="s">
        <v>8599</v>
      </c>
      <c r="C303" s="8" t="s">
        <v>5619</v>
      </c>
      <c r="D303" s="8" t="s">
        <v>6672</v>
      </c>
      <c r="E303" s="8" t="s">
        <v>6669</v>
      </c>
      <c r="F303" s="9" t="s">
        <v>6670</v>
      </c>
      <c r="G303" s="8" t="s">
        <v>5712</v>
      </c>
      <c r="H303" s="8" t="s">
        <v>5617</v>
      </c>
      <c r="I303" s="8" t="s">
        <v>7700</v>
      </c>
      <c r="J303" s="8" t="s">
        <v>7700</v>
      </c>
      <c r="K303" s="8" t="s">
        <v>7700</v>
      </c>
      <c r="L303" s="8" t="s">
        <v>7700</v>
      </c>
      <c r="M303" s="8" t="s">
        <v>8600</v>
      </c>
      <c r="N303" s="8" t="s">
        <v>815</v>
      </c>
      <c r="O303" s="9" t="s">
        <v>6673</v>
      </c>
      <c r="P303" s="8"/>
      <c r="Q303" s="8"/>
      <c r="R303" s="9"/>
      <c r="S303" s="9"/>
      <c r="T303" s="8"/>
      <c r="U303" s="8" t="s">
        <v>7700</v>
      </c>
      <c r="V303" s="8" t="s">
        <v>7700</v>
      </c>
      <c r="W303" s="8"/>
      <c r="X303" s="8"/>
      <c r="Y303" s="267">
        <v>44963.054675925923</v>
      </c>
      <c r="Z303" s="267">
        <v>45082.941053240742</v>
      </c>
      <c r="AA303" s="8"/>
      <c r="AB303" s="8" t="s">
        <v>6671</v>
      </c>
      <c r="AC303" s="8">
        <v>81761</v>
      </c>
      <c r="AD303" s="8">
        <v>11210</v>
      </c>
      <c r="AE303" s="8" t="s">
        <v>8599</v>
      </c>
      <c r="AF303" s="8" t="s">
        <v>8598</v>
      </c>
      <c r="AG303" s="8"/>
      <c r="AH303" s="264"/>
      <c r="AI303" s="264"/>
    </row>
    <row r="304" spans="1:35" ht="26.4" x14ac:dyDescent="0.3">
      <c r="A304" s="8"/>
      <c r="B304" s="8" t="s">
        <v>8599</v>
      </c>
      <c r="C304" s="8" t="s">
        <v>5619</v>
      </c>
      <c r="D304" s="8" t="s">
        <v>5763</v>
      </c>
      <c r="E304" s="8" t="s">
        <v>6674</v>
      </c>
      <c r="F304" s="9" t="s">
        <v>6675</v>
      </c>
      <c r="G304" s="8" t="s">
        <v>6410</v>
      </c>
      <c r="H304" s="8" t="s">
        <v>5628</v>
      </c>
      <c r="I304" s="8" t="s">
        <v>7700</v>
      </c>
      <c r="J304" s="8" t="s">
        <v>7700</v>
      </c>
      <c r="K304" s="8" t="s">
        <v>7700</v>
      </c>
      <c r="L304" s="8" t="s">
        <v>7700</v>
      </c>
      <c r="M304" s="8" t="s">
        <v>8600</v>
      </c>
      <c r="N304" s="8" t="s">
        <v>815</v>
      </c>
      <c r="O304" s="9" t="s">
        <v>6350</v>
      </c>
      <c r="P304" s="8"/>
      <c r="Q304" s="8"/>
      <c r="R304" s="9" t="s">
        <v>6676</v>
      </c>
      <c r="S304" s="9"/>
      <c r="T304" s="8"/>
      <c r="U304" s="8" t="s">
        <v>7700</v>
      </c>
      <c r="V304" s="8" t="s">
        <v>7700</v>
      </c>
      <c r="W304" s="8"/>
      <c r="X304" s="8"/>
      <c r="Y304" s="267">
        <v>44963.075891203705</v>
      </c>
      <c r="Z304" s="267">
        <v>45082.941053240742</v>
      </c>
      <c r="AA304" s="8"/>
      <c r="AB304" s="8" t="s">
        <v>6419</v>
      </c>
      <c r="AC304" s="8">
        <v>83979</v>
      </c>
      <c r="AD304" s="8">
        <v>2020</v>
      </c>
      <c r="AE304" s="8" t="s">
        <v>8599</v>
      </c>
      <c r="AF304" s="8" t="s">
        <v>8598</v>
      </c>
      <c r="AG304" s="8" t="s">
        <v>5599</v>
      </c>
      <c r="AH304" s="264"/>
      <c r="AI304" s="264"/>
    </row>
    <row r="305" spans="1:35" ht="409.6" x14ac:dyDescent="0.3">
      <c r="A305" s="8"/>
      <c r="B305" s="8" t="s">
        <v>8599</v>
      </c>
      <c r="C305" s="8" t="s">
        <v>5619</v>
      </c>
      <c r="D305" s="8" t="s">
        <v>6220</v>
      </c>
      <c r="E305" s="8" t="s">
        <v>6677</v>
      </c>
      <c r="F305" s="9" t="s">
        <v>6678</v>
      </c>
      <c r="G305" s="8" t="s">
        <v>6410</v>
      </c>
      <c r="H305" s="8" t="s">
        <v>5628</v>
      </c>
      <c r="I305" s="8" t="s">
        <v>7700</v>
      </c>
      <c r="J305" s="8" t="s">
        <v>7700</v>
      </c>
      <c r="K305" s="8" t="s">
        <v>7700</v>
      </c>
      <c r="L305" s="8" t="s">
        <v>7700</v>
      </c>
      <c r="M305" s="8" t="s">
        <v>8600</v>
      </c>
      <c r="N305" s="8" t="s">
        <v>815</v>
      </c>
      <c r="O305" s="9" t="s">
        <v>6221</v>
      </c>
      <c r="P305" s="8"/>
      <c r="Q305" s="8"/>
      <c r="R305" s="9" t="s">
        <v>6679</v>
      </c>
      <c r="S305" s="9" t="s">
        <v>8675</v>
      </c>
      <c r="T305" s="8"/>
      <c r="U305" s="8" t="s">
        <v>7700</v>
      </c>
      <c r="V305" s="8" t="s">
        <v>7700</v>
      </c>
      <c r="W305" s="8"/>
      <c r="X305" s="8"/>
      <c r="Y305" s="267">
        <v>44963.077291666668</v>
      </c>
      <c r="Z305" s="267">
        <v>45082.941053240742</v>
      </c>
      <c r="AA305" s="8"/>
      <c r="AB305" s="8" t="s">
        <v>6419</v>
      </c>
      <c r="AC305" s="8">
        <v>83979</v>
      </c>
      <c r="AD305" s="8">
        <v>11230</v>
      </c>
      <c r="AE305" s="8" t="s">
        <v>8599</v>
      </c>
      <c r="AF305" s="8" t="s">
        <v>8598</v>
      </c>
      <c r="AG305" s="8" t="s">
        <v>5588</v>
      </c>
      <c r="AH305" s="264"/>
      <c r="AI305" s="264"/>
    </row>
    <row r="306" spans="1:35" ht="26.4" x14ac:dyDescent="0.3">
      <c r="A306" s="8"/>
      <c r="B306" s="8" t="s">
        <v>8599</v>
      </c>
      <c r="C306" s="8" t="s">
        <v>5619</v>
      </c>
      <c r="D306" s="8" t="s">
        <v>6683</v>
      </c>
      <c r="E306" s="8" t="s">
        <v>6680</v>
      </c>
      <c r="F306" s="9" t="s">
        <v>6681</v>
      </c>
      <c r="G306" s="8" t="s">
        <v>5745</v>
      </c>
      <c r="H306" s="8" t="s">
        <v>5617</v>
      </c>
      <c r="I306" s="8" t="s">
        <v>7700</v>
      </c>
      <c r="J306" s="8" t="s">
        <v>7700</v>
      </c>
      <c r="K306" s="8" t="s">
        <v>7700</v>
      </c>
      <c r="L306" s="8" t="s">
        <v>7700</v>
      </c>
      <c r="M306" s="8" t="s">
        <v>8600</v>
      </c>
      <c r="N306" s="8" t="s">
        <v>815</v>
      </c>
      <c r="O306" s="9" t="s">
        <v>6684</v>
      </c>
      <c r="P306" s="8"/>
      <c r="Q306" s="8"/>
      <c r="R306" s="9"/>
      <c r="S306" s="9"/>
      <c r="T306" s="8"/>
      <c r="U306" s="8" t="s">
        <v>7700</v>
      </c>
      <c r="V306" s="8" t="s">
        <v>7700</v>
      </c>
      <c r="W306" s="8"/>
      <c r="X306" s="8"/>
      <c r="Y306" s="267">
        <v>44963.11204861111</v>
      </c>
      <c r="Z306" s="267">
        <v>45082.941053240742</v>
      </c>
      <c r="AA306" s="8"/>
      <c r="AB306" s="8" t="s">
        <v>6682</v>
      </c>
      <c r="AC306" s="8">
        <v>57639</v>
      </c>
      <c r="AD306" s="8">
        <v>11240</v>
      </c>
      <c r="AE306" s="8" t="s">
        <v>8599</v>
      </c>
      <c r="AF306" s="8" t="s">
        <v>8598</v>
      </c>
      <c r="AG306" s="8" t="s">
        <v>5593</v>
      </c>
      <c r="AH306" s="264"/>
      <c r="AI306" s="264"/>
    </row>
    <row r="307" spans="1:35" ht="39.6" x14ac:dyDescent="0.3">
      <c r="A307" s="8"/>
      <c r="B307" s="8" t="s">
        <v>8599</v>
      </c>
      <c r="C307" s="8" t="s">
        <v>5619</v>
      </c>
      <c r="D307" s="8" t="s">
        <v>6687</v>
      </c>
      <c r="E307" s="8" t="s">
        <v>6685</v>
      </c>
      <c r="F307" s="9" t="s">
        <v>6686</v>
      </c>
      <c r="G307" s="8" t="s">
        <v>5745</v>
      </c>
      <c r="H307" s="8" t="s">
        <v>5617</v>
      </c>
      <c r="I307" s="8" t="s">
        <v>7700</v>
      </c>
      <c r="J307" s="8" t="s">
        <v>7700</v>
      </c>
      <c r="K307" s="8" t="s">
        <v>7700</v>
      </c>
      <c r="L307" s="8" t="s">
        <v>7700</v>
      </c>
      <c r="M307" s="8" t="s">
        <v>8600</v>
      </c>
      <c r="N307" s="8" t="s">
        <v>815</v>
      </c>
      <c r="O307" s="9" t="s">
        <v>6688</v>
      </c>
      <c r="P307" s="8"/>
      <c r="Q307" s="8"/>
      <c r="R307" s="9"/>
      <c r="S307" s="9"/>
      <c r="T307" s="8"/>
      <c r="U307" s="8" t="s">
        <v>7700</v>
      </c>
      <c r="V307" s="8" t="s">
        <v>7700</v>
      </c>
      <c r="W307" s="8"/>
      <c r="X307" s="8"/>
      <c r="Y307" s="267">
        <v>44963.11204861111</v>
      </c>
      <c r="Z307" s="267">
        <v>45082.941053240742</v>
      </c>
      <c r="AA307" s="8"/>
      <c r="AB307" s="8" t="s">
        <v>6682</v>
      </c>
      <c r="AC307" s="8">
        <v>57639</v>
      </c>
      <c r="AD307" s="8">
        <v>11250</v>
      </c>
      <c r="AE307" s="8" t="s">
        <v>8599</v>
      </c>
      <c r="AF307" s="8" t="s">
        <v>8598</v>
      </c>
      <c r="AG307" s="8" t="s">
        <v>5593</v>
      </c>
      <c r="AH307" s="264"/>
      <c r="AI307" s="264"/>
    </row>
    <row r="308" spans="1:35" ht="66" x14ac:dyDescent="0.3">
      <c r="A308" s="8"/>
      <c r="B308" s="8" t="s">
        <v>8599</v>
      </c>
      <c r="C308" s="8" t="s">
        <v>2454</v>
      </c>
      <c r="D308" s="8" t="s">
        <v>6687</v>
      </c>
      <c r="E308" s="8" t="s">
        <v>6689</v>
      </c>
      <c r="F308" s="9" t="s">
        <v>6690</v>
      </c>
      <c r="G308" s="8" t="s">
        <v>6691</v>
      </c>
      <c r="H308" s="8" t="s">
        <v>5611</v>
      </c>
      <c r="I308" s="8" t="s">
        <v>7700</v>
      </c>
      <c r="J308" s="8" t="s">
        <v>7700</v>
      </c>
      <c r="K308" s="8" t="s">
        <v>7700</v>
      </c>
      <c r="L308" s="8" t="s">
        <v>7700</v>
      </c>
      <c r="M308" s="8" t="s">
        <v>8600</v>
      </c>
      <c r="N308" s="8" t="s">
        <v>815</v>
      </c>
      <c r="O308" s="9" t="s">
        <v>6688</v>
      </c>
      <c r="P308" s="8" t="s">
        <v>6693</v>
      </c>
      <c r="Q308" s="8"/>
      <c r="R308" s="9" t="s">
        <v>6692</v>
      </c>
      <c r="S308" s="9" t="s">
        <v>8676</v>
      </c>
      <c r="T308" s="8"/>
      <c r="U308" s="8" t="s">
        <v>7700</v>
      </c>
      <c r="V308" s="8" t="s">
        <v>7700</v>
      </c>
      <c r="W308" s="8"/>
      <c r="X308" s="8"/>
      <c r="Y308" s="267">
        <v>44963.11204861111</v>
      </c>
      <c r="Z308" s="267">
        <v>45082.941053240742</v>
      </c>
      <c r="AA308" s="8"/>
      <c r="AB308" s="8" t="s">
        <v>6682</v>
      </c>
      <c r="AC308" s="8">
        <v>57639</v>
      </c>
      <c r="AD308" s="8">
        <v>11260</v>
      </c>
      <c r="AE308" s="8" t="s">
        <v>8599</v>
      </c>
      <c r="AF308" s="8" t="s">
        <v>8598</v>
      </c>
      <c r="AG308" s="8" t="s">
        <v>5593</v>
      </c>
      <c r="AH308" s="264"/>
      <c r="AI308" s="264"/>
    </row>
    <row r="309" spans="1:35" ht="26.4" x14ac:dyDescent="0.3">
      <c r="A309" s="8"/>
      <c r="B309" s="8" t="s">
        <v>8599</v>
      </c>
      <c r="C309" s="8" t="s">
        <v>5619</v>
      </c>
      <c r="D309" s="8" t="s">
        <v>6457</v>
      </c>
      <c r="E309" s="8" t="s">
        <v>6694</v>
      </c>
      <c r="F309" s="9" t="s">
        <v>6695</v>
      </c>
      <c r="G309" s="8" t="s">
        <v>5745</v>
      </c>
      <c r="H309" s="8" t="s">
        <v>5617</v>
      </c>
      <c r="I309" s="8" t="s">
        <v>7700</v>
      </c>
      <c r="J309" s="8" t="s">
        <v>7700</v>
      </c>
      <c r="K309" s="8" t="s">
        <v>7700</v>
      </c>
      <c r="L309" s="8" t="s">
        <v>7700</v>
      </c>
      <c r="M309" s="8" t="s">
        <v>8600</v>
      </c>
      <c r="N309" s="8" t="s">
        <v>815</v>
      </c>
      <c r="O309" s="9" t="s">
        <v>6460</v>
      </c>
      <c r="P309" s="8"/>
      <c r="Q309" s="8"/>
      <c r="R309" s="9"/>
      <c r="S309" s="9" t="s">
        <v>8677</v>
      </c>
      <c r="T309" s="8"/>
      <c r="U309" s="8" t="s">
        <v>7700</v>
      </c>
      <c r="V309" s="8" t="s">
        <v>7700</v>
      </c>
      <c r="W309" s="8"/>
      <c r="X309" s="8"/>
      <c r="Y309" s="267">
        <v>44963.11204861111</v>
      </c>
      <c r="Z309" s="267">
        <v>45082.941053240742</v>
      </c>
      <c r="AA309" s="8"/>
      <c r="AB309" s="8" t="s">
        <v>6682</v>
      </c>
      <c r="AC309" s="8">
        <v>57639</v>
      </c>
      <c r="AD309" s="8">
        <v>10570</v>
      </c>
      <c r="AE309" s="8" t="s">
        <v>8599</v>
      </c>
      <c r="AF309" s="8" t="s">
        <v>8598</v>
      </c>
      <c r="AG309" s="8" t="s">
        <v>5593</v>
      </c>
      <c r="AH309" s="264"/>
      <c r="AI309" s="264"/>
    </row>
    <row r="310" spans="1:35" ht="66" x14ac:dyDescent="0.3">
      <c r="A310" s="8" t="s">
        <v>6456</v>
      </c>
      <c r="B310" s="8" t="s">
        <v>8599</v>
      </c>
      <c r="C310" s="8" t="s">
        <v>701</v>
      </c>
      <c r="D310" s="8" t="s">
        <v>6700</v>
      </c>
      <c r="E310" s="8" t="s">
        <v>6696</v>
      </c>
      <c r="F310" s="9" t="s">
        <v>6697</v>
      </c>
      <c r="G310" s="8" t="s">
        <v>6698</v>
      </c>
      <c r="H310" s="8" t="s">
        <v>5609</v>
      </c>
      <c r="I310" s="8" t="s">
        <v>7700</v>
      </c>
      <c r="J310" s="8" t="s">
        <v>7700</v>
      </c>
      <c r="K310" s="8" t="s">
        <v>7700</v>
      </c>
      <c r="L310" s="8" t="s">
        <v>7700</v>
      </c>
      <c r="M310" s="8" t="s">
        <v>8600</v>
      </c>
      <c r="N310" s="8" t="s">
        <v>815</v>
      </c>
      <c r="O310" s="9" t="s">
        <v>7700</v>
      </c>
      <c r="P310" s="8"/>
      <c r="Q310" s="8"/>
      <c r="R310" s="9" t="s">
        <v>6699</v>
      </c>
      <c r="S310" s="9" t="s">
        <v>8678</v>
      </c>
      <c r="T310" s="8"/>
      <c r="U310" s="8" t="s">
        <v>7700</v>
      </c>
      <c r="V310" s="8" t="s">
        <v>7700</v>
      </c>
      <c r="W310" s="8"/>
      <c r="X310" s="8"/>
      <c r="Y310" s="267">
        <v>44963.11204861111</v>
      </c>
      <c r="Z310" s="267">
        <v>45082.941053240742</v>
      </c>
      <c r="AA310" s="8"/>
      <c r="AB310" s="8" t="s">
        <v>6682</v>
      </c>
      <c r="AC310" s="8">
        <v>57639</v>
      </c>
      <c r="AD310" s="8">
        <v>11280</v>
      </c>
      <c r="AE310" s="8" t="s">
        <v>8599</v>
      </c>
      <c r="AF310" s="8" t="s">
        <v>8598</v>
      </c>
      <c r="AG310" s="8" t="s">
        <v>5593</v>
      </c>
      <c r="AH310" s="264"/>
      <c r="AI310" s="264"/>
    </row>
    <row r="311" spans="1:35" ht="39.6" x14ac:dyDescent="0.3">
      <c r="A311" s="8"/>
      <c r="B311" s="8" t="s">
        <v>8599</v>
      </c>
      <c r="C311" s="8" t="s">
        <v>5619</v>
      </c>
      <c r="D311" s="8" t="s">
        <v>6703</v>
      </c>
      <c r="E311" s="8" t="s">
        <v>6701</v>
      </c>
      <c r="F311" s="9" t="s">
        <v>6702</v>
      </c>
      <c r="G311" s="8" t="s">
        <v>5745</v>
      </c>
      <c r="H311" s="8" t="s">
        <v>5617</v>
      </c>
      <c r="I311" s="8" t="s">
        <v>7700</v>
      </c>
      <c r="J311" s="8" t="s">
        <v>7700</v>
      </c>
      <c r="K311" s="8" t="s">
        <v>7700</v>
      </c>
      <c r="L311" s="8" t="s">
        <v>7700</v>
      </c>
      <c r="M311" s="8" t="s">
        <v>8600</v>
      </c>
      <c r="N311" s="8" t="s">
        <v>815</v>
      </c>
      <c r="O311" s="9" t="s">
        <v>6704</v>
      </c>
      <c r="P311" s="8"/>
      <c r="Q311" s="8"/>
      <c r="R311" s="9"/>
      <c r="S311" s="9"/>
      <c r="T311" s="8"/>
      <c r="U311" s="8" t="s">
        <v>7700</v>
      </c>
      <c r="V311" s="8" t="s">
        <v>7700</v>
      </c>
      <c r="W311" s="8"/>
      <c r="X311" s="8"/>
      <c r="Y311" s="267">
        <v>44963.11204861111</v>
      </c>
      <c r="Z311" s="267">
        <v>45082.941053240742</v>
      </c>
      <c r="AA311" s="8"/>
      <c r="AB311" s="8" t="s">
        <v>6682</v>
      </c>
      <c r="AC311" s="8">
        <v>57639</v>
      </c>
      <c r="AD311" s="8">
        <v>11290</v>
      </c>
      <c r="AE311" s="8" t="s">
        <v>8599</v>
      </c>
      <c r="AF311" s="8" t="s">
        <v>8598</v>
      </c>
      <c r="AG311" s="8" t="s">
        <v>5593</v>
      </c>
      <c r="AH311" s="264"/>
      <c r="AI311" s="264"/>
    </row>
    <row r="312" spans="1:35" ht="26.4" x14ac:dyDescent="0.3">
      <c r="A312" s="8" t="s">
        <v>6369</v>
      </c>
      <c r="B312" s="8" t="s">
        <v>8599</v>
      </c>
      <c r="C312" s="8" t="s">
        <v>6</v>
      </c>
      <c r="D312" s="8" t="s">
        <v>6703</v>
      </c>
      <c r="E312" s="8" t="s">
        <v>6705</v>
      </c>
      <c r="F312" s="9" t="s">
        <v>6706</v>
      </c>
      <c r="G312" s="8" t="s">
        <v>6698</v>
      </c>
      <c r="H312" s="8" t="s">
        <v>5611</v>
      </c>
      <c r="I312" s="8" t="s">
        <v>7700</v>
      </c>
      <c r="J312" s="8" t="s">
        <v>7700</v>
      </c>
      <c r="K312" s="8" t="s">
        <v>7700</v>
      </c>
      <c r="L312" s="8" t="s">
        <v>7700</v>
      </c>
      <c r="M312" s="8" t="s">
        <v>8600</v>
      </c>
      <c r="N312" s="8" t="s">
        <v>815</v>
      </c>
      <c r="O312" s="9" t="s">
        <v>6704</v>
      </c>
      <c r="P312" s="8"/>
      <c r="Q312" s="8"/>
      <c r="R312" s="9" t="s">
        <v>6707</v>
      </c>
      <c r="S312" s="9"/>
      <c r="T312" s="8"/>
      <c r="U312" s="8" t="s">
        <v>7700</v>
      </c>
      <c r="V312" s="8" t="s">
        <v>7700</v>
      </c>
      <c r="W312" s="8"/>
      <c r="X312" s="8"/>
      <c r="Y312" s="267">
        <v>44963.11204861111</v>
      </c>
      <c r="Z312" s="267">
        <v>45082.941053240742</v>
      </c>
      <c r="AA312" s="8"/>
      <c r="AB312" s="8" t="s">
        <v>6682</v>
      </c>
      <c r="AC312" s="8">
        <v>57639</v>
      </c>
      <c r="AD312" s="8">
        <v>13630</v>
      </c>
      <c r="AE312" s="8" t="s">
        <v>8599</v>
      </c>
      <c r="AF312" s="8" t="s">
        <v>8598</v>
      </c>
      <c r="AG312" s="8" t="s">
        <v>5593</v>
      </c>
      <c r="AH312" s="264"/>
      <c r="AI312" s="264"/>
    </row>
    <row r="313" spans="1:35" ht="39.6" x14ac:dyDescent="0.3">
      <c r="A313" s="8"/>
      <c r="B313" s="8" t="s">
        <v>8599</v>
      </c>
      <c r="C313" s="8" t="s">
        <v>5619</v>
      </c>
      <c r="D313" s="8" t="s">
        <v>6710</v>
      </c>
      <c r="E313" s="8" t="s">
        <v>6708</v>
      </c>
      <c r="F313" s="9" t="s">
        <v>6709</v>
      </c>
      <c r="G313" s="8" t="s">
        <v>5745</v>
      </c>
      <c r="H313" s="8" t="s">
        <v>5617</v>
      </c>
      <c r="I313" s="8" t="s">
        <v>7700</v>
      </c>
      <c r="J313" s="8" t="s">
        <v>7700</v>
      </c>
      <c r="K313" s="8" t="s">
        <v>7700</v>
      </c>
      <c r="L313" s="8" t="s">
        <v>7700</v>
      </c>
      <c r="M313" s="8" t="s">
        <v>8600</v>
      </c>
      <c r="N313" s="8" t="s">
        <v>815</v>
      </c>
      <c r="O313" s="9" t="s">
        <v>6711</v>
      </c>
      <c r="P313" s="8"/>
      <c r="Q313" s="8"/>
      <c r="R313" s="9"/>
      <c r="S313" s="9" t="s">
        <v>8674</v>
      </c>
      <c r="T313" s="8"/>
      <c r="U313" s="8" t="s">
        <v>7700</v>
      </c>
      <c r="V313" s="8" t="s">
        <v>7700</v>
      </c>
      <c r="W313" s="8"/>
      <c r="X313" s="8"/>
      <c r="Y313" s="267">
        <v>44963.11204861111</v>
      </c>
      <c r="Z313" s="267">
        <v>45082.941053240742</v>
      </c>
      <c r="AA313" s="8"/>
      <c r="AB313" s="8" t="s">
        <v>6682</v>
      </c>
      <c r="AC313" s="8">
        <v>57639</v>
      </c>
      <c r="AD313" s="8">
        <v>11310</v>
      </c>
      <c r="AE313" s="8" t="s">
        <v>8599</v>
      </c>
      <c r="AF313" s="8" t="s">
        <v>8598</v>
      </c>
      <c r="AG313" s="8" t="s">
        <v>5593</v>
      </c>
      <c r="AH313" s="264"/>
      <c r="AI313" s="264"/>
    </row>
    <row r="314" spans="1:35" ht="26.4" x14ac:dyDescent="0.3">
      <c r="A314" s="8" t="s">
        <v>6369</v>
      </c>
      <c r="B314" s="8" t="s">
        <v>8599</v>
      </c>
      <c r="C314" s="8" t="s">
        <v>6</v>
      </c>
      <c r="D314" s="8" t="s">
        <v>6710</v>
      </c>
      <c r="E314" s="8" t="s">
        <v>6712</v>
      </c>
      <c r="F314" s="9" t="s">
        <v>6713</v>
      </c>
      <c r="G314" s="8" t="s">
        <v>6698</v>
      </c>
      <c r="H314" s="8" t="s">
        <v>5611</v>
      </c>
      <c r="I314" s="8" t="s">
        <v>7700</v>
      </c>
      <c r="J314" s="8" t="s">
        <v>7700</v>
      </c>
      <c r="K314" s="8" t="s">
        <v>7700</v>
      </c>
      <c r="L314" s="8" t="s">
        <v>7700</v>
      </c>
      <c r="M314" s="8" t="s">
        <v>8600</v>
      </c>
      <c r="N314" s="8" t="s">
        <v>815</v>
      </c>
      <c r="O314" s="9" t="s">
        <v>6711</v>
      </c>
      <c r="P314" s="8"/>
      <c r="Q314" s="8"/>
      <c r="R314" s="9" t="s">
        <v>6714</v>
      </c>
      <c r="S314" s="9"/>
      <c r="T314" s="8"/>
      <c r="U314" s="8" t="s">
        <v>7700</v>
      </c>
      <c r="V314" s="8" t="s">
        <v>7700</v>
      </c>
      <c r="W314" s="8"/>
      <c r="X314" s="8"/>
      <c r="Y314" s="267">
        <v>44963.11204861111</v>
      </c>
      <c r="Z314" s="267">
        <v>45082.941053240742</v>
      </c>
      <c r="AA314" s="8"/>
      <c r="AB314" s="8" t="s">
        <v>6682</v>
      </c>
      <c r="AC314" s="8">
        <v>57639</v>
      </c>
      <c r="AD314" s="8">
        <v>13700</v>
      </c>
      <c r="AE314" s="8" t="s">
        <v>8599</v>
      </c>
      <c r="AF314" s="8" t="s">
        <v>8598</v>
      </c>
      <c r="AG314" s="8" t="s">
        <v>5593</v>
      </c>
      <c r="AH314" s="264"/>
      <c r="AI314" s="264"/>
    </row>
    <row r="315" spans="1:35" ht="52.8" x14ac:dyDescent="0.3">
      <c r="A315" s="8"/>
      <c r="B315" s="8" t="s">
        <v>8599</v>
      </c>
      <c r="C315" s="8" t="s">
        <v>5619</v>
      </c>
      <c r="D315" s="8" t="s">
        <v>6717</v>
      </c>
      <c r="E315" s="8" t="s">
        <v>6715</v>
      </c>
      <c r="F315" s="9" t="s">
        <v>6716</v>
      </c>
      <c r="G315" s="8" t="s">
        <v>5745</v>
      </c>
      <c r="H315" s="8" t="s">
        <v>5617</v>
      </c>
      <c r="I315" s="8" t="s">
        <v>7700</v>
      </c>
      <c r="J315" s="8" t="s">
        <v>7700</v>
      </c>
      <c r="K315" s="8" t="s">
        <v>7700</v>
      </c>
      <c r="L315" s="8" t="s">
        <v>7700</v>
      </c>
      <c r="M315" s="8" t="s">
        <v>8600</v>
      </c>
      <c r="N315" s="8" t="s">
        <v>815</v>
      </c>
      <c r="O315" s="9" t="s">
        <v>6718</v>
      </c>
      <c r="P315" s="8"/>
      <c r="Q315" s="8"/>
      <c r="R315" s="9"/>
      <c r="S315" s="9"/>
      <c r="T315" s="8"/>
      <c r="U315" s="8" t="s">
        <v>7700</v>
      </c>
      <c r="V315" s="8" t="s">
        <v>7700</v>
      </c>
      <c r="W315" s="8"/>
      <c r="X315" s="8"/>
      <c r="Y315" s="267">
        <v>44963.11204861111</v>
      </c>
      <c r="Z315" s="267">
        <v>45082.941053240742</v>
      </c>
      <c r="AA315" s="8"/>
      <c r="AB315" s="8" t="s">
        <v>6682</v>
      </c>
      <c r="AC315" s="8">
        <v>57639</v>
      </c>
      <c r="AD315" s="8">
        <v>11330</v>
      </c>
      <c r="AE315" s="8" t="s">
        <v>8599</v>
      </c>
      <c r="AF315" s="8" t="s">
        <v>8598</v>
      </c>
      <c r="AG315" s="8" t="s">
        <v>5593</v>
      </c>
      <c r="AH315" s="264"/>
      <c r="AI315" s="264"/>
    </row>
    <row r="316" spans="1:35" ht="39.6" x14ac:dyDescent="0.3">
      <c r="A316" s="8" t="s">
        <v>6369</v>
      </c>
      <c r="B316" s="8" t="s">
        <v>8599</v>
      </c>
      <c r="C316" s="8" t="s">
        <v>6</v>
      </c>
      <c r="D316" s="8" t="s">
        <v>6717</v>
      </c>
      <c r="E316" s="8" t="s">
        <v>6719</v>
      </c>
      <c r="F316" s="9" t="s">
        <v>6720</v>
      </c>
      <c r="G316" s="8" t="s">
        <v>6698</v>
      </c>
      <c r="H316" s="8" t="s">
        <v>5611</v>
      </c>
      <c r="I316" s="8" t="s">
        <v>7700</v>
      </c>
      <c r="J316" s="8" t="s">
        <v>7700</v>
      </c>
      <c r="K316" s="8" t="s">
        <v>7700</v>
      </c>
      <c r="L316" s="8" t="s">
        <v>7700</v>
      </c>
      <c r="M316" s="8" t="s">
        <v>8600</v>
      </c>
      <c r="N316" s="8" t="s">
        <v>815</v>
      </c>
      <c r="O316" s="9" t="s">
        <v>6718</v>
      </c>
      <c r="P316" s="8"/>
      <c r="Q316" s="8"/>
      <c r="R316" s="9" t="s">
        <v>6721</v>
      </c>
      <c r="S316" s="9"/>
      <c r="T316" s="8"/>
      <c r="U316" s="8" t="s">
        <v>7700</v>
      </c>
      <c r="V316" s="8" t="s">
        <v>7700</v>
      </c>
      <c r="W316" s="8"/>
      <c r="X316" s="8"/>
      <c r="Y316" s="267">
        <v>44963.11204861111</v>
      </c>
      <c r="Z316" s="267">
        <v>45082.941053240742</v>
      </c>
      <c r="AA316" s="8"/>
      <c r="AB316" s="8" t="s">
        <v>6682</v>
      </c>
      <c r="AC316" s="8">
        <v>57639</v>
      </c>
      <c r="AD316" s="8">
        <v>13770</v>
      </c>
      <c r="AE316" s="8" t="s">
        <v>8599</v>
      </c>
      <c r="AF316" s="8" t="s">
        <v>8598</v>
      </c>
      <c r="AG316" s="8" t="s">
        <v>5593</v>
      </c>
      <c r="AH316" s="264"/>
      <c r="AI316" s="264"/>
    </row>
    <row r="317" spans="1:35" ht="26.4" x14ac:dyDescent="0.3">
      <c r="A317" s="8"/>
      <c r="B317" s="8" t="s">
        <v>8599</v>
      </c>
      <c r="C317" s="8" t="s">
        <v>5619</v>
      </c>
      <c r="D317" s="8" t="s">
        <v>6724</v>
      </c>
      <c r="E317" s="8" t="s">
        <v>6722</v>
      </c>
      <c r="F317" s="9" t="s">
        <v>6723</v>
      </c>
      <c r="G317" s="8" t="s">
        <v>5745</v>
      </c>
      <c r="H317" s="8" t="s">
        <v>5617</v>
      </c>
      <c r="I317" s="8" t="s">
        <v>7700</v>
      </c>
      <c r="J317" s="8" t="s">
        <v>7700</v>
      </c>
      <c r="K317" s="8" t="s">
        <v>7700</v>
      </c>
      <c r="L317" s="8" t="s">
        <v>7700</v>
      </c>
      <c r="M317" s="8" t="s">
        <v>8600</v>
      </c>
      <c r="N317" s="8" t="s">
        <v>815</v>
      </c>
      <c r="O317" s="9" t="s">
        <v>6725</v>
      </c>
      <c r="P317" s="8"/>
      <c r="Q317" s="8"/>
      <c r="R317" s="9"/>
      <c r="S317" s="9"/>
      <c r="T317" s="8"/>
      <c r="U317" s="8" t="s">
        <v>7700</v>
      </c>
      <c r="V317" s="8" t="s">
        <v>7700</v>
      </c>
      <c r="W317" s="8"/>
      <c r="X317" s="8"/>
      <c r="Y317" s="267">
        <v>44963.11204861111</v>
      </c>
      <c r="Z317" s="267">
        <v>45082.941053240742</v>
      </c>
      <c r="AA317" s="8"/>
      <c r="AB317" s="8" t="s">
        <v>6682</v>
      </c>
      <c r="AC317" s="8">
        <v>57639</v>
      </c>
      <c r="AD317" s="8">
        <v>11350</v>
      </c>
      <c r="AE317" s="8" t="s">
        <v>8599</v>
      </c>
      <c r="AF317" s="8" t="s">
        <v>8598</v>
      </c>
      <c r="AG317" s="8" t="s">
        <v>5593</v>
      </c>
      <c r="AH317" s="264"/>
      <c r="AI317" s="264"/>
    </row>
    <row r="318" spans="1:35" ht="92.4" x14ac:dyDescent="0.3">
      <c r="A318" s="8"/>
      <c r="B318" s="8" t="s">
        <v>8599</v>
      </c>
      <c r="C318" s="8" t="s">
        <v>2454</v>
      </c>
      <c r="D318" s="8" t="s">
        <v>6724</v>
      </c>
      <c r="E318" s="8" t="s">
        <v>6726</v>
      </c>
      <c r="F318" s="9" t="s">
        <v>6727</v>
      </c>
      <c r="G318" s="8" t="s">
        <v>6698</v>
      </c>
      <c r="H318" s="8" t="s">
        <v>5611</v>
      </c>
      <c r="I318" s="8" t="s">
        <v>7700</v>
      </c>
      <c r="J318" s="8" t="s">
        <v>7700</v>
      </c>
      <c r="K318" s="8" t="s">
        <v>7700</v>
      </c>
      <c r="L318" s="8" t="s">
        <v>7700</v>
      </c>
      <c r="M318" s="8" t="s">
        <v>8600</v>
      </c>
      <c r="N318" s="8" t="s">
        <v>815</v>
      </c>
      <c r="O318" s="9" t="s">
        <v>6725</v>
      </c>
      <c r="P318" s="8" t="s">
        <v>6729</v>
      </c>
      <c r="Q318" s="8"/>
      <c r="R318" s="9" t="s">
        <v>6728</v>
      </c>
      <c r="S318" s="9" t="s">
        <v>8679</v>
      </c>
      <c r="T318" s="8"/>
      <c r="U318" s="8" t="s">
        <v>7700</v>
      </c>
      <c r="V318" s="8" t="s">
        <v>7700</v>
      </c>
      <c r="W318" s="8"/>
      <c r="X318" s="8"/>
      <c r="Y318" s="267">
        <v>44963.11204861111</v>
      </c>
      <c r="Z318" s="267">
        <v>45082.941053240742</v>
      </c>
      <c r="AA318" s="8"/>
      <c r="AB318" s="8" t="s">
        <v>6682</v>
      </c>
      <c r="AC318" s="8">
        <v>57639</v>
      </c>
      <c r="AD318" s="8">
        <v>13680</v>
      </c>
      <c r="AE318" s="8" t="s">
        <v>8599</v>
      </c>
      <c r="AF318" s="8" t="s">
        <v>8598</v>
      </c>
      <c r="AG318" s="8" t="s">
        <v>5593</v>
      </c>
      <c r="AH318" s="264"/>
      <c r="AI318" s="264"/>
    </row>
    <row r="319" spans="1:35" ht="39.6" x14ac:dyDescent="0.3">
      <c r="A319" s="8"/>
      <c r="B319" s="8" t="s">
        <v>8599</v>
      </c>
      <c r="C319" s="8" t="s">
        <v>5619</v>
      </c>
      <c r="D319" s="8" t="s">
        <v>6732</v>
      </c>
      <c r="E319" s="8" t="s">
        <v>6730</v>
      </c>
      <c r="F319" s="9" t="s">
        <v>6731</v>
      </c>
      <c r="G319" s="8" t="s">
        <v>5745</v>
      </c>
      <c r="H319" s="8" t="s">
        <v>5617</v>
      </c>
      <c r="I319" s="8" t="s">
        <v>7700</v>
      </c>
      <c r="J319" s="8" t="s">
        <v>7700</v>
      </c>
      <c r="K319" s="8" t="s">
        <v>7700</v>
      </c>
      <c r="L319" s="8" t="s">
        <v>7700</v>
      </c>
      <c r="M319" s="8" t="s">
        <v>8600</v>
      </c>
      <c r="N319" s="8" t="s">
        <v>815</v>
      </c>
      <c r="O319" s="9" t="s">
        <v>6733</v>
      </c>
      <c r="P319" s="8"/>
      <c r="Q319" s="8"/>
      <c r="R319" s="9"/>
      <c r="S319" s="9"/>
      <c r="T319" s="8"/>
      <c r="U319" s="8" t="s">
        <v>7700</v>
      </c>
      <c r="V319" s="8" t="s">
        <v>7700</v>
      </c>
      <c r="W319" s="8"/>
      <c r="X319" s="8"/>
      <c r="Y319" s="267">
        <v>44963.11204861111</v>
      </c>
      <c r="Z319" s="267">
        <v>45082.941053240742</v>
      </c>
      <c r="AA319" s="8"/>
      <c r="AB319" s="8" t="s">
        <v>6682</v>
      </c>
      <c r="AC319" s="8">
        <v>57639</v>
      </c>
      <c r="AD319" s="8">
        <v>11370</v>
      </c>
      <c r="AE319" s="8" t="s">
        <v>8599</v>
      </c>
      <c r="AF319" s="8" t="s">
        <v>8598</v>
      </c>
      <c r="AG319" s="8" t="s">
        <v>5593</v>
      </c>
      <c r="AH319" s="264"/>
      <c r="AI319" s="264"/>
    </row>
    <row r="320" spans="1:35" ht="39.6" x14ac:dyDescent="0.3">
      <c r="A320" s="8"/>
      <c r="B320" s="8" t="s">
        <v>8599</v>
      </c>
      <c r="C320" s="8" t="s">
        <v>5619</v>
      </c>
      <c r="D320" s="8" t="s">
        <v>6736</v>
      </c>
      <c r="E320" s="8" t="s">
        <v>6734</v>
      </c>
      <c r="F320" s="9" t="s">
        <v>6735</v>
      </c>
      <c r="G320" s="8" t="s">
        <v>5745</v>
      </c>
      <c r="H320" s="8" t="s">
        <v>5617</v>
      </c>
      <c r="I320" s="8" t="s">
        <v>7700</v>
      </c>
      <c r="J320" s="8" t="s">
        <v>7700</v>
      </c>
      <c r="K320" s="8" t="s">
        <v>7700</v>
      </c>
      <c r="L320" s="8" t="s">
        <v>7700</v>
      </c>
      <c r="M320" s="8" t="s">
        <v>8600</v>
      </c>
      <c r="N320" s="8" t="s">
        <v>815</v>
      </c>
      <c r="O320" s="9" t="s">
        <v>6737</v>
      </c>
      <c r="P320" s="8"/>
      <c r="Q320" s="8"/>
      <c r="R320" s="9"/>
      <c r="S320" s="9"/>
      <c r="T320" s="8"/>
      <c r="U320" s="8" t="s">
        <v>7700</v>
      </c>
      <c r="V320" s="8" t="s">
        <v>7700</v>
      </c>
      <c r="W320" s="8"/>
      <c r="X320" s="8"/>
      <c r="Y320" s="267">
        <v>44963.11204861111</v>
      </c>
      <c r="Z320" s="267">
        <v>45082.941053240742</v>
      </c>
      <c r="AA320" s="8"/>
      <c r="AB320" s="8" t="s">
        <v>6682</v>
      </c>
      <c r="AC320" s="8">
        <v>57639</v>
      </c>
      <c r="AD320" s="8">
        <v>11380</v>
      </c>
      <c r="AE320" s="8" t="s">
        <v>8599</v>
      </c>
      <c r="AF320" s="8" t="s">
        <v>8598</v>
      </c>
      <c r="AG320" s="8" t="s">
        <v>5593</v>
      </c>
      <c r="AH320" s="264"/>
      <c r="AI320" s="264"/>
    </row>
    <row r="321" spans="1:35" ht="39.6" x14ac:dyDescent="0.3">
      <c r="A321" s="8" t="s">
        <v>6369</v>
      </c>
      <c r="B321" s="8" t="s">
        <v>8599</v>
      </c>
      <c r="C321" s="8" t="s">
        <v>6</v>
      </c>
      <c r="D321" s="8" t="s">
        <v>6736</v>
      </c>
      <c r="E321" s="8" t="s">
        <v>6738</v>
      </c>
      <c r="F321" s="9" t="s">
        <v>6739</v>
      </c>
      <c r="G321" s="8" t="s">
        <v>6698</v>
      </c>
      <c r="H321" s="8" t="s">
        <v>5611</v>
      </c>
      <c r="I321" s="8" t="s">
        <v>7700</v>
      </c>
      <c r="J321" s="8" t="s">
        <v>7700</v>
      </c>
      <c r="K321" s="8" t="s">
        <v>7700</v>
      </c>
      <c r="L321" s="8" t="s">
        <v>7700</v>
      </c>
      <c r="M321" s="8" t="s">
        <v>8600</v>
      </c>
      <c r="N321" s="8" t="s">
        <v>815</v>
      </c>
      <c r="O321" s="9" t="s">
        <v>6737</v>
      </c>
      <c r="P321" s="8"/>
      <c r="Q321" s="8"/>
      <c r="R321" s="9" t="s">
        <v>6740</v>
      </c>
      <c r="S321" s="9"/>
      <c r="T321" s="8"/>
      <c r="U321" s="8" t="s">
        <v>7700</v>
      </c>
      <c r="V321" s="8" t="s">
        <v>7700</v>
      </c>
      <c r="W321" s="8"/>
      <c r="X321" s="8"/>
      <c r="Y321" s="267">
        <v>44963.11204861111</v>
      </c>
      <c r="Z321" s="267">
        <v>45082.941053240742</v>
      </c>
      <c r="AA321" s="8"/>
      <c r="AB321" s="8" t="s">
        <v>6682</v>
      </c>
      <c r="AC321" s="8">
        <v>57639</v>
      </c>
      <c r="AD321" s="8">
        <v>13810</v>
      </c>
      <c r="AE321" s="8" t="s">
        <v>8599</v>
      </c>
      <c r="AF321" s="8" t="s">
        <v>8598</v>
      </c>
      <c r="AG321" s="8" t="s">
        <v>5593</v>
      </c>
      <c r="AH321" s="264"/>
      <c r="AI321" s="264"/>
    </row>
    <row r="322" spans="1:35" ht="26.4" x14ac:dyDescent="0.3">
      <c r="A322" s="8"/>
      <c r="B322" s="8" t="s">
        <v>8599</v>
      </c>
      <c r="C322" s="8" t="s">
        <v>5619</v>
      </c>
      <c r="D322" s="8" t="s">
        <v>6743</v>
      </c>
      <c r="E322" s="8" t="s">
        <v>6741</v>
      </c>
      <c r="F322" s="9" t="s">
        <v>6742</v>
      </c>
      <c r="G322" s="8" t="s">
        <v>5745</v>
      </c>
      <c r="H322" s="8" t="s">
        <v>5617</v>
      </c>
      <c r="I322" s="8" t="s">
        <v>7700</v>
      </c>
      <c r="J322" s="8" t="s">
        <v>7700</v>
      </c>
      <c r="K322" s="8" t="s">
        <v>7700</v>
      </c>
      <c r="L322" s="8" t="s">
        <v>7700</v>
      </c>
      <c r="M322" s="8" t="s">
        <v>8600</v>
      </c>
      <c r="N322" s="8" t="s">
        <v>815</v>
      </c>
      <c r="O322" s="9" t="s">
        <v>6744</v>
      </c>
      <c r="P322" s="8"/>
      <c r="Q322" s="8"/>
      <c r="R322" s="9"/>
      <c r="S322" s="9"/>
      <c r="T322" s="8"/>
      <c r="U322" s="8" t="s">
        <v>7700</v>
      </c>
      <c r="V322" s="8" t="s">
        <v>7700</v>
      </c>
      <c r="W322" s="8"/>
      <c r="X322" s="8"/>
      <c r="Y322" s="267">
        <v>44963.11204861111</v>
      </c>
      <c r="Z322" s="267">
        <v>45082.941053240742</v>
      </c>
      <c r="AA322" s="8"/>
      <c r="AB322" s="8" t="s">
        <v>6682</v>
      </c>
      <c r="AC322" s="8">
        <v>57639</v>
      </c>
      <c r="AD322" s="8">
        <v>11400</v>
      </c>
      <c r="AE322" s="8" t="s">
        <v>8599</v>
      </c>
      <c r="AF322" s="8" t="s">
        <v>8598</v>
      </c>
      <c r="AG322" s="8" t="s">
        <v>5593</v>
      </c>
      <c r="AH322" s="264"/>
      <c r="AI322" s="264"/>
    </row>
    <row r="323" spans="1:35" ht="26.4" x14ac:dyDescent="0.3">
      <c r="A323" s="8" t="s">
        <v>6369</v>
      </c>
      <c r="B323" s="8" t="s">
        <v>8599</v>
      </c>
      <c r="C323" s="8" t="s">
        <v>6</v>
      </c>
      <c r="D323" s="8" t="s">
        <v>6743</v>
      </c>
      <c r="E323" s="8" t="s">
        <v>6745</v>
      </c>
      <c r="F323" s="9" t="s">
        <v>6746</v>
      </c>
      <c r="G323" s="8" t="s">
        <v>6698</v>
      </c>
      <c r="H323" s="8" t="s">
        <v>5615</v>
      </c>
      <c r="I323" s="8" t="s">
        <v>7700</v>
      </c>
      <c r="J323" s="8" t="s">
        <v>7700</v>
      </c>
      <c r="K323" s="8" t="s">
        <v>7700</v>
      </c>
      <c r="L323" s="8" t="s">
        <v>7700</v>
      </c>
      <c r="M323" s="8" t="s">
        <v>8600</v>
      </c>
      <c r="N323" s="8" t="s">
        <v>815</v>
      </c>
      <c r="O323" s="9" t="s">
        <v>6744</v>
      </c>
      <c r="P323" s="8"/>
      <c r="Q323" s="8"/>
      <c r="R323" s="9" t="s">
        <v>6747</v>
      </c>
      <c r="S323" s="9"/>
      <c r="T323" s="8"/>
      <c r="U323" s="8" t="s">
        <v>7700</v>
      </c>
      <c r="V323" s="8" t="s">
        <v>7700</v>
      </c>
      <c r="W323" s="8"/>
      <c r="X323" s="8"/>
      <c r="Y323" s="267">
        <v>44963.11204861111</v>
      </c>
      <c r="Z323" s="267">
        <v>45082.941053240742</v>
      </c>
      <c r="AA323" s="8"/>
      <c r="AB323" s="8" t="s">
        <v>6682</v>
      </c>
      <c r="AC323" s="8">
        <v>57639</v>
      </c>
      <c r="AD323" s="8">
        <v>13660</v>
      </c>
      <c r="AE323" s="8" t="s">
        <v>8599</v>
      </c>
      <c r="AF323" s="8" t="s">
        <v>8598</v>
      </c>
      <c r="AG323" s="8" t="s">
        <v>5593</v>
      </c>
      <c r="AH323" s="264"/>
      <c r="AI323" s="264"/>
    </row>
    <row r="324" spans="1:35" ht="52.8" x14ac:dyDescent="0.3">
      <c r="A324" s="8"/>
      <c r="B324" s="8" t="s">
        <v>8599</v>
      </c>
      <c r="C324" s="8" t="s">
        <v>5619</v>
      </c>
      <c r="D324" s="8" t="s">
        <v>5763</v>
      </c>
      <c r="E324" s="8" t="s">
        <v>6748</v>
      </c>
      <c r="F324" s="9" t="s">
        <v>6749</v>
      </c>
      <c r="G324" s="8" t="s">
        <v>6698</v>
      </c>
      <c r="H324" s="8" t="s">
        <v>5628</v>
      </c>
      <c r="I324" s="8" t="s">
        <v>7700</v>
      </c>
      <c r="J324" s="8" t="s">
        <v>7700</v>
      </c>
      <c r="K324" s="8" t="s">
        <v>7700</v>
      </c>
      <c r="L324" s="8" t="s">
        <v>7700</v>
      </c>
      <c r="M324" s="8" t="s">
        <v>8600</v>
      </c>
      <c r="N324" s="8" t="s">
        <v>815</v>
      </c>
      <c r="O324" s="9" t="s">
        <v>6350</v>
      </c>
      <c r="P324" s="8"/>
      <c r="Q324" s="8"/>
      <c r="R324" s="9" t="s">
        <v>6750</v>
      </c>
      <c r="S324" s="9"/>
      <c r="T324" s="8"/>
      <c r="U324" s="8" t="s">
        <v>7700</v>
      </c>
      <c r="V324" s="8" t="s">
        <v>7700</v>
      </c>
      <c r="W324" s="8"/>
      <c r="X324" s="8"/>
      <c r="Y324" s="267">
        <v>44963.11204861111</v>
      </c>
      <c r="Z324" s="267">
        <v>45082.941053240742</v>
      </c>
      <c r="AA324" s="8"/>
      <c r="AB324" s="8" t="s">
        <v>6682</v>
      </c>
      <c r="AC324" s="8">
        <v>57639</v>
      </c>
      <c r="AD324" s="8">
        <v>2030</v>
      </c>
      <c r="AE324" s="8" t="s">
        <v>8599</v>
      </c>
      <c r="AF324" s="8" t="s">
        <v>8598</v>
      </c>
      <c r="AG324" s="8" t="s">
        <v>5588</v>
      </c>
      <c r="AH324" s="264"/>
      <c r="AI324" s="264"/>
    </row>
    <row r="325" spans="1:35" ht="26.4" x14ac:dyDescent="0.3">
      <c r="A325" s="8"/>
      <c r="B325" s="8" t="s">
        <v>8599</v>
      </c>
      <c r="C325" s="8" t="s">
        <v>5619</v>
      </c>
      <c r="D325" s="8" t="s">
        <v>6755</v>
      </c>
      <c r="E325" s="8" t="s">
        <v>6751</v>
      </c>
      <c r="F325" s="9" t="s">
        <v>6752</v>
      </c>
      <c r="G325" s="8" t="s">
        <v>5745</v>
      </c>
      <c r="H325" s="8" t="s">
        <v>5617</v>
      </c>
      <c r="I325" s="8" t="s">
        <v>7700</v>
      </c>
      <c r="J325" s="8" t="s">
        <v>7700</v>
      </c>
      <c r="K325" s="8" t="s">
        <v>7700</v>
      </c>
      <c r="L325" s="8" t="s">
        <v>7700</v>
      </c>
      <c r="M325" s="8" t="s">
        <v>8600</v>
      </c>
      <c r="N325" s="8" t="s">
        <v>815</v>
      </c>
      <c r="O325" s="9" t="s">
        <v>6756</v>
      </c>
      <c r="P325" s="8"/>
      <c r="Q325" s="8"/>
      <c r="R325" s="9" t="s">
        <v>6754</v>
      </c>
      <c r="S325" s="9"/>
      <c r="T325" s="8"/>
      <c r="U325" s="8" t="s">
        <v>7700</v>
      </c>
      <c r="V325" s="8" t="s">
        <v>7700</v>
      </c>
      <c r="W325" s="8"/>
      <c r="X325" s="8"/>
      <c r="Y325" s="267">
        <v>44963.125289351854</v>
      </c>
      <c r="Z325" s="267">
        <v>45079.405046296299</v>
      </c>
      <c r="AA325" s="8"/>
      <c r="AB325" s="8" t="s">
        <v>6753</v>
      </c>
      <c r="AC325" s="8">
        <v>88691</v>
      </c>
      <c r="AD325" s="8">
        <v>11430</v>
      </c>
      <c r="AE325" s="8" t="s">
        <v>8599</v>
      </c>
      <c r="AF325" s="8" t="s">
        <v>8598</v>
      </c>
      <c r="AG325" s="8"/>
      <c r="AH325" s="264"/>
      <c r="AI325" s="264"/>
    </row>
    <row r="326" spans="1:35" ht="247.2" customHeight="1" x14ac:dyDescent="0.3">
      <c r="A326" s="8"/>
      <c r="B326" s="8" t="s">
        <v>8599</v>
      </c>
      <c r="C326" s="8" t="s">
        <v>5619</v>
      </c>
      <c r="D326" s="8" t="s">
        <v>6760</v>
      </c>
      <c r="E326" s="8" t="s">
        <v>6757</v>
      </c>
      <c r="F326" s="9" t="s">
        <v>6758</v>
      </c>
      <c r="G326" s="8" t="s">
        <v>5758</v>
      </c>
      <c r="H326" s="8" t="s">
        <v>5617</v>
      </c>
      <c r="I326" s="8" t="s">
        <v>7700</v>
      </c>
      <c r="J326" s="8" t="s">
        <v>7700</v>
      </c>
      <c r="K326" s="8" t="s">
        <v>7700</v>
      </c>
      <c r="L326" s="8" t="s">
        <v>7700</v>
      </c>
      <c r="M326" s="8" t="s">
        <v>8600</v>
      </c>
      <c r="N326" s="8" t="s">
        <v>815</v>
      </c>
      <c r="O326" s="9" t="s">
        <v>6761</v>
      </c>
      <c r="P326" s="8"/>
      <c r="Q326" s="8"/>
      <c r="R326" s="9"/>
      <c r="S326" s="9" t="s">
        <v>8680</v>
      </c>
      <c r="T326" s="8"/>
      <c r="U326" s="8" t="s">
        <v>7700</v>
      </c>
      <c r="V326" s="8" t="s">
        <v>7700</v>
      </c>
      <c r="W326" s="8"/>
      <c r="X326" s="8"/>
      <c r="Y326" s="267">
        <v>44963.13449074074</v>
      </c>
      <c r="Z326" s="267">
        <v>45082.941053240742</v>
      </c>
      <c r="AA326" s="8"/>
      <c r="AB326" s="8" t="s">
        <v>6759</v>
      </c>
      <c r="AC326" s="8">
        <v>58560</v>
      </c>
      <c r="AD326" s="8">
        <v>11440</v>
      </c>
      <c r="AE326" s="8" t="s">
        <v>8599</v>
      </c>
      <c r="AF326" s="8" t="s">
        <v>8598</v>
      </c>
      <c r="AG326" s="8" t="s">
        <v>5595</v>
      </c>
      <c r="AH326" s="264"/>
      <c r="AI326" s="264"/>
    </row>
    <row r="327" spans="1:35" ht="26.4" x14ac:dyDescent="0.3">
      <c r="A327" s="8"/>
      <c r="B327" s="8" t="s">
        <v>8599</v>
      </c>
      <c r="C327" s="8" t="s">
        <v>5619</v>
      </c>
      <c r="D327" s="8" t="s">
        <v>6103</v>
      </c>
      <c r="E327" s="8" t="s">
        <v>6762</v>
      </c>
      <c r="F327" s="9" t="s">
        <v>6763</v>
      </c>
      <c r="G327" s="8" t="s">
        <v>5868</v>
      </c>
      <c r="H327" s="8" t="s">
        <v>5617</v>
      </c>
      <c r="I327" s="8" t="s">
        <v>7700</v>
      </c>
      <c r="J327" s="8" t="s">
        <v>7700</v>
      </c>
      <c r="K327" s="8" t="s">
        <v>7700</v>
      </c>
      <c r="L327" s="8" t="s">
        <v>7700</v>
      </c>
      <c r="M327" s="8" t="s">
        <v>8600</v>
      </c>
      <c r="N327" s="8" t="s">
        <v>11</v>
      </c>
      <c r="O327" s="9" t="s">
        <v>6104</v>
      </c>
      <c r="P327" s="8"/>
      <c r="Q327" s="8"/>
      <c r="R327" s="9"/>
      <c r="S327" s="9" t="s">
        <v>8627</v>
      </c>
      <c r="T327" s="8"/>
      <c r="U327" s="8" t="s">
        <v>7700</v>
      </c>
      <c r="V327" s="8" t="s">
        <v>7700</v>
      </c>
      <c r="W327" s="8"/>
      <c r="X327" s="8"/>
      <c r="Y327" s="267">
        <v>44963.13449074074</v>
      </c>
      <c r="Z327" s="267">
        <v>45082.941053240742</v>
      </c>
      <c r="AA327" s="8"/>
      <c r="AB327" s="8" t="s">
        <v>6759</v>
      </c>
      <c r="AC327" s="8">
        <v>58560</v>
      </c>
      <c r="AD327" s="8">
        <v>9450</v>
      </c>
      <c r="AE327" s="8" t="s">
        <v>8599</v>
      </c>
      <c r="AF327" s="8" t="s">
        <v>8598</v>
      </c>
      <c r="AG327" s="8" t="s">
        <v>5595</v>
      </c>
      <c r="AH327" s="264"/>
      <c r="AI327" s="264"/>
    </row>
    <row r="328" spans="1:35" ht="39.6" x14ac:dyDescent="0.3">
      <c r="A328" s="8"/>
      <c r="B328" s="8" t="s">
        <v>8599</v>
      </c>
      <c r="C328" s="8" t="s">
        <v>5619</v>
      </c>
      <c r="D328" s="8" t="s">
        <v>6097</v>
      </c>
      <c r="E328" s="8" t="s">
        <v>6764</v>
      </c>
      <c r="F328" s="9" t="s">
        <v>6765</v>
      </c>
      <c r="G328" s="8" t="s">
        <v>5868</v>
      </c>
      <c r="H328" s="8" t="s">
        <v>5617</v>
      </c>
      <c r="I328" s="8" t="s">
        <v>7700</v>
      </c>
      <c r="J328" s="8" t="s">
        <v>7700</v>
      </c>
      <c r="K328" s="8" t="s">
        <v>7700</v>
      </c>
      <c r="L328" s="8" t="s">
        <v>7700</v>
      </c>
      <c r="M328" s="8" t="s">
        <v>8600</v>
      </c>
      <c r="N328" s="8" t="s">
        <v>11</v>
      </c>
      <c r="O328" s="9" t="s">
        <v>6098</v>
      </c>
      <c r="P328" s="8"/>
      <c r="Q328" s="8"/>
      <c r="R328" s="9"/>
      <c r="S328" s="9"/>
      <c r="T328" s="8"/>
      <c r="U328" s="8" t="s">
        <v>7700</v>
      </c>
      <c r="V328" s="8" t="s">
        <v>7700</v>
      </c>
      <c r="W328" s="8"/>
      <c r="X328" s="8"/>
      <c r="Y328" s="267">
        <v>44963.13449074074</v>
      </c>
      <c r="Z328" s="267">
        <v>45082.941053240742</v>
      </c>
      <c r="AA328" s="8"/>
      <c r="AB328" s="8" t="s">
        <v>6759</v>
      </c>
      <c r="AC328" s="8">
        <v>58560</v>
      </c>
      <c r="AD328" s="8">
        <v>9430</v>
      </c>
      <c r="AE328" s="8" t="s">
        <v>8599</v>
      </c>
      <c r="AF328" s="8" t="s">
        <v>8598</v>
      </c>
      <c r="AG328" s="8" t="s">
        <v>5595</v>
      </c>
      <c r="AH328" s="264"/>
      <c r="AI328" s="264"/>
    </row>
    <row r="329" spans="1:35" ht="26.4" x14ac:dyDescent="0.3">
      <c r="A329" s="8"/>
      <c r="B329" s="8" t="s">
        <v>8599</v>
      </c>
      <c r="C329" s="8" t="s">
        <v>5619</v>
      </c>
      <c r="D329" s="8" t="s">
        <v>6100</v>
      </c>
      <c r="E329" s="8" t="s">
        <v>6766</v>
      </c>
      <c r="F329" s="9" t="s">
        <v>6767</v>
      </c>
      <c r="G329" s="8" t="s">
        <v>5868</v>
      </c>
      <c r="H329" s="8" t="s">
        <v>5617</v>
      </c>
      <c r="I329" s="8" t="s">
        <v>7700</v>
      </c>
      <c r="J329" s="8" t="s">
        <v>7700</v>
      </c>
      <c r="K329" s="8" t="s">
        <v>7700</v>
      </c>
      <c r="L329" s="8" t="s">
        <v>7700</v>
      </c>
      <c r="M329" s="8" t="s">
        <v>8600</v>
      </c>
      <c r="N329" s="8" t="s">
        <v>11</v>
      </c>
      <c r="O329" s="9" t="s">
        <v>6101</v>
      </c>
      <c r="P329" s="8"/>
      <c r="Q329" s="8"/>
      <c r="R329" s="9"/>
      <c r="S329" s="9"/>
      <c r="T329" s="8"/>
      <c r="U329" s="8" t="s">
        <v>7700</v>
      </c>
      <c r="V329" s="8" t="s">
        <v>7700</v>
      </c>
      <c r="W329" s="8"/>
      <c r="X329" s="8"/>
      <c r="Y329" s="267">
        <v>44963.13449074074</v>
      </c>
      <c r="Z329" s="267">
        <v>45082.941053240742</v>
      </c>
      <c r="AA329" s="8"/>
      <c r="AB329" s="8" t="s">
        <v>6759</v>
      </c>
      <c r="AC329" s="8">
        <v>58560</v>
      </c>
      <c r="AD329" s="8">
        <v>9440</v>
      </c>
      <c r="AE329" s="8" t="s">
        <v>8599</v>
      </c>
      <c r="AF329" s="8" t="s">
        <v>8598</v>
      </c>
      <c r="AG329" s="8" t="s">
        <v>5595</v>
      </c>
      <c r="AH329" s="264"/>
      <c r="AI329" s="264"/>
    </row>
    <row r="330" spans="1:35" ht="39.6" x14ac:dyDescent="0.3">
      <c r="A330" s="8"/>
      <c r="B330" s="8" t="s">
        <v>8599</v>
      </c>
      <c r="C330" s="8" t="s">
        <v>5619</v>
      </c>
      <c r="D330" s="8" t="s">
        <v>6031</v>
      </c>
      <c r="E330" s="8" t="s">
        <v>6768</v>
      </c>
      <c r="F330" s="9" t="s">
        <v>6769</v>
      </c>
      <c r="G330" s="8" t="s">
        <v>5868</v>
      </c>
      <c r="H330" s="8" t="s">
        <v>5617</v>
      </c>
      <c r="I330" s="8" t="s">
        <v>7700</v>
      </c>
      <c r="J330" s="8" t="s">
        <v>7700</v>
      </c>
      <c r="K330" s="8" t="s">
        <v>7700</v>
      </c>
      <c r="L330" s="8" t="s">
        <v>7700</v>
      </c>
      <c r="M330" s="8" t="s">
        <v>8600</v>
      </c>
      <c r="N330" s="8" t="s">
        <v>454</v>
      </c>
      <c r="O330" s="9" t="s">
        <v>6032</v>
      </c>
      <c r="P330" s="8"/>
      <c r="Q330" s="8"/>
      <c r="R330" s="9"/>
      <c r="S330" s="9"/>
      <c r="T330" s="8"/>
      <c r="U330" s="8" t="s">
        <v>7700</v>
      </c>
      <c r="V330" s="8" t="s">
        <v>7700</v>
      </c>
      <c r="W330" s="8"/>
      <c r="X330" s="8"/>
      <c r="Y330" s="267">
        <v>44963.13449074074</v>
      </c>
      <c r="Z330" s="267">
        <v>45082.941053240742</v>
      </c>
      <c r="AA330" s="8"/>
      <c r="AB330" s="8" t="s">
        <v>6759</v>
      </c>
      <c r="AC330" s="8">
        <v>58560</v>
      </c>
      <c r="AD330" s="8">
        <v>1000</v>
      </c>
      <c r="AE330" s="8" t="s">
        <v>8599</v>
      </c>
      <c r="AF330" s="8" t="s">
        <v>8598</v>
      </c>
      <c r="AG330" s="8" t="s">
        <v>5595</v>
      </c>
      <c r="AH330" s="264"/>
      <c r="AI330" s="264"/>
    </row>
    <row r="331" spans="1:35" ht="26.4" x14ac:dyDescent="0.3">
      <c r="A331" s="8"/>
      <c r="B331" s="8" t="s">
        <v>8599</v>
      </c>
      <c r="C331" s="8" t="s">
        <v>5619</v>
      </c>
      <c r="D331" s="8" t="s">
        <v>6201</v>
      </c>
      <c r="E331" s="8" t="s">
        <v>6770</v>
      </c>
      <c r="F331" s="9" t="s">
        <v>6771</v>
      </c>
      <c r="G331" s="8" t="s">
        <v>5868</v>
      </c>
      <c r="H331" s="8" t="s">
        <v>5617</v>
      </c>
      <c r="I331" s="8" t="s">
        <v>7700</v>
      </c>
      <c r="J331" s="8" t="s">
        <v>7700</v>
      </c>
      <c r="K331" s="8" t="s">
        <v>7700</v>
      </c>
      <c r="L331" s="8" t="s">
        <v>7700</v>
      </c>
      <c r="M331" s="8" t="s">
        <v>8600</v>
      </c>
      <c r="N331" s="8" t="s">
        <v>11</v>
      </c>
      <c r="O331" s="9" t="s">
        <v>6202</v>
      </c>
      <c r="P331" s="8"/>
      <c r="Q331" s="8"/>
      <c r="R331" s="9"/>
      <c r="S331" s="9"/>
      <c r="T331" s="8"/>
      <c r="U331" s="8" t="s">
        <v>7700</v>
      </c>
      <c r="V331" s="8" t="s">
        <v>7700</v>
      </c>
      <c r="W331" s="8"/>
      <c r="X331" s="8"/>
      <c r="Y331" s="267">
        <v>44963.13449074074</v>
      </c>
      <c r="Z331" s="267">
        <v>45082.941053240742</v>
      </c>
      <c r="AA331" s="8"/>
      <c r="AB331" s="8" t="s">
        <v>6759</v>
      </c>
      <c r="AC331" s="8">
        <v>58560</v>
      </c>
      <c r="AD331" s="8">
        <v>9880</v>
      </c>
      <c r="AE331" s="8" t="s">
        <v>8599</v>
      </c>
      <c r="AF331" s="8" t="s">
        <v>8598</v>
      </c>
      <c r="AG331" s="8" t="s">
        <v>5595</v>
      </c>
      <c r="AH331" s="264"/>
      <c r="AI331" s="264"/>
    </row>
    <row r="332" spans="1:35" ht="39.6" x14ac:dyDescent="0.3">
      <c r="A332" s="8"/>
      <c r="B332" s="8" t="s">
        <v>8599</v>
      </c>
      <c r="C332" s="8" t="s">
        <v>5619</v>
      </c>
      <c r="D332" s="8" t="s">
        <v>6126</v>
      </c>
      <c r="E332" s="8" t="s">
        <v>6772</v>
      </c>
      <c r="F332" s="9" t="s">
        <v>6773</v>
      </c>
      <c r="G332" s="8" t="s">
        <v>5868</v>
      </c>
      <c r="H332" s="8" t="s">
        <v>5617</v>
      </c>
      <c r="I332" s="8" t="s">
        <v>7700</v>
      </c>
      <c r="J332" s="8" t="s">
        <v>7700</v>
      </c>
      <c r="K332" s="8" t="s">
        <v>7700</v>
      </c>
      <c r="L332" s="8" t="s">
        <v>7700</v>
      </c>
      <c r="M332" s="8" t="s">
        <v>8600</v>
      </c>
      <c r="N332" s="8" t="s">
        <v>11</v>
      </c>
      <c r="O332" s="9" t="s">
        <v>6127</v>
      </c>
      <c r="P332" s="8"/>
      <c r="Q332" s="8"/>
      <c r="R332" s="9"/>
      <c r="S332" s="9" t="s">
        <v>8627</v>
      </c>
      <c r="T332" s="8"/>
      <c r="U332" s="8" t="s">
        <v>7700</v>
      </c>
      <c r="V332" s="8" t="s">
        <v>7700</v>
      </c>
      <c r="W332" s="8"/>
      <c r="X332" s="8"/>
      <c r="Y332" s="267">
        <v>44963.134502314817</v>
      </c>
      <c r="Z332" s="267">
        <v>45082.941053240742</v>
      </c>
      <c r="AA332" s="8"/>
      <c r="AB332" s="8" t="s">
        <v>6759</v>
      </c>
      <c r="AC332" s="8">
        <v>58560</v>
      </c>
      <c r="AD332" s="8">
        <v>9560</v>
      </c>
      <c r="AE332" s="8" t="s">
        <v>8599</v>
      </c>
      <c r="AF332" s="8" t="s">
        <v>8598</v>
      </c>
      <c r="AG332" s="8" t="s">
        <v>5595</v>
      </c>
      <c r="AH332" s="264"/>
      <c r="AI332" s="264"/>
    </row>
    <row r="333" spans="1:35" ht="52.8" x14ac:dyDescent="0.3">
      <c r="A333" s="8"/>
      <c r="B333" s="8" t="s">
        <v>8599</v>
      </c>
      <c r="C333" s="8" t="s">
        <v>5619</v>
      </c>
      <c r="D333" s="8" t="s">
        <v>6154</v>
      </c>
      <c r="E333" s="8" t="s">
        <v>6774</v>
      </c>
      <c r="F333" s="9" t="s">
        <v>6775</v>
      </c>
      <c r="G333" s="8" t="s">
        <v>5868</v>
      </c>
      <c r="H333" s="8" t="s">
        <v>5617</v>
      </c>
      <c r="I333" s="8" t="s">
        <v>7700</v>
      </c>
      <c r="J333" s="8" t="s">
        <v>7700</v>
      </c>
      <c r="K333" s="8" t="s">
        <v>7700</v>
      </c>
      <c r="L333" s="8" t="s">
        <v>7700</v>
      </c>
      <c r="M333" s="8" t="s">
        <v>8600</v>
      </c>
      <c r="N333" s="8" t="s">
        <v>815</v>
      </c>
      <c r="O333" s="9" t="s">
        <v>6155</v>
      </c>
      <c r="P333" s="8"/>
      <c r="Q333" s="8"/>
      <c r="R333" s="9"/>
      <c r="S333" s="9"/>
      <c r="T333" s="8"/>
      <c r="U333" s="8" t="s">
        <v>7700</v>
      </c>
      <c r="V333" s="8" t="s">
        <v>7700</v>
      </c>
      <c r="W333" s="8"/>
      <c r="X333" s="8"/>
      <c r="Y333" s="267">
        <v>44963.134502314817</v>
      </c>
      <c r="Z333" s="267">
        <v>45082.941053240742</v>
      </c>
      <c r="AA333" s="8"/>
      <c r="AB333" s="8" t="s">
        <v>6759</v>
      </c>
      <c r="AC333" s="8">
        <v>58560</v>
      </c>
      <c r="AD333" s="8">
        <v>9660</v>
      </c>
      <c r="AE333" s="8" t="s">
        <v>8599</v>
      </c>
      <c r="AF333" s="8" t="s">
        <v>8598</v>
      </c>
      <c r="AG333" s="8" t="s">
        <v>5595</v>
      </c>
      <c r="AH333" s="264"/>
      <c r="AI333" s="264"/>
    </row>
    <row r="334" spans="1:35" ht="26.4" x14ac:dyDescent="0.3">
      <c r="A334" s="8" t="s">
        <v>5861</v>
      </c>
      <c r="B334" s="8" t="s">
        <v>8599</v>
      </c>
      <c r="C334" s="8" t="s">
        <v>6</v>
      </c>
      <c r="D334" s="8" t="s">
        <v>5862</v>
      </c>
      <c r="E334" s="8" t="s">
        <v>6776</v>
      </c>
      <c r="F334" s="9" t="s">
        <v>6777</v>
      </c>
      <c r="G334" s="8" t="s">
        <v>6778</v>
      </c>
      <c r="H334" s="8" t="s">
        <v>5609</v>
      </c>
      <c r="I334" s="8" t="s">
        <v>7700</v>
      </c>
      <c r="J334" s="8" t="s">
        <v>7700</v>
      </c>
      <c r="K334" s="8" t="s">
        <v>7700</v>
      </c>
      <c r="L334" s="8" t="s">
        <v>7700</v>
      </c>
      <c r="M334" s="8" t="s">
        <v>8600</v>
      </c>
      <c r="N334" s="8" t="s">
        <v>815</v>
      </c>
      <c r="O334" s="9" t="s">
        <v>7700</v>
      </c>
      <c r="P334" s="8"/>
      <c r="Q334" s="8"/>
      <c r="R334" s="9" t="s">
        <v>6779</v>
      </c>
      <c r="S334" s="9" t="s">
        <v>8681</v>
      </c>
      <c r="T334" s="8"/>
      <c r="U334" s="8" t="s">
        <v>7700</v>
      </c>
      <c r="V334" s="8" t="s">
        <v>7700</v>
      </c>
      <c r="W334" s="8"/>
      <c r="X334" s="8"/>
      <c r="Y334" s="267">
        <v>44963.134502314817</v>
      </c>
      <c r="Z334" s="267">
        <v>45082.941053240742</v>
      </c>
      <c r="AA334" s="8"/>
      <c r="AB334" s="8" t="s">
        <v>6759</v>
      </c>
      <c r="AC334" s="8">
        <v>58560</v>
      </c>
      <c r="AD334" s="8">
        <v>11520</v>
      </c>
      <c r="AE334" s="8" t="s">
        <v>8599</v>
      </c>
      <c r="AF334" s="8" t="s">
        <v>8598</v>
      </c>
      <c r="AG334" s="8" t="s">
        <v>5593</v>
      </c>
      <c r="AH334" s="264"/>
      <c r="AI334" s="264"/>
    </row>
    <row r="335" spans="1:35" ht="26.4" x14ac:dyDescent="0.3">
      <c r="A335" s="8"/>
      <c r="B335" s="8" t="s">
        <v>8599</v>
      </c>
      <c r="C335" s="8" t="s">
        <v>5619</v>
      </c>
      <c r="D335" s="8" t="s">
        <v>6782</v>
      </c>
      <c r="E335" s="8" t="s">
        <v>6780</v>
      </c>
      <c r="F335" s="9" t="s">
        <v>6781</v>
      </c>
      <c r="G335" s="8" t="s">
        <v>5745</v>
      </c>
      <c r="H335" s="8" t="s">
        <v>5617</v>
      </c>
      <c r="I335" s="8" t="s">
        <v>7700</v>
      </c>
      <c r="J335" s="8" t="s">
        <v>7700</v>
      </c>
      <c r="K335" s="8" t="s">
        <v>7700</v>
      </c>
      <c r="L335" s="8" t="s">
        <v>7700</v>
      </c>
      <c r="M335" s="8" t="s">
        <v>8600</v>
      </c>
      <c r="N335" s="8" t="s">
        <v>815</v>
      </c>
      <c r="O335" s="9" t="s">
        <v>6783</v>
      </c>
      <c r="P335" s="8"/>
      <c r="Q335" s="8"/>
      <c r="R335" s="9"/>
      <c r="S335" s="9"/>
      <c r="T335" s="8"/>
      <c r="U335" s="8" t="s">
        <v>7700</v>
      </c>
      <c r="V335" s="8" t="s">
        <v>7700</v>
      </c>
      <c r="W335" s="8"/>
      <c r="X335" s="8"/>
      <c r="Y335" s="267">
        <v>44963.134502314817</v>
      </c>
      <c r="Z335" s="267">
        <v>45082.941053240742</v>
      </c>
      <c r="AA335" s="8"/>
      <c r="AB335" s="8" t="s">
        <v>6759</v>
      </c>
      <c r="AC335" s="8">
        <v>58560</v>
      </c>
      <c r="AD335" s="8">
        <v>11530</v>
      </c>
      <c r="AE335" s="8" t="s">
        <v>8599</v>
      </c>
      <c r="AF335" s="8" t="s">
        <v>8598</v>
      </c>
      <c r="AG335" s="8" t="s">
        <v>5595</v>
      </c>
      <c r="AH335" s="264"/>
      <c r="AI335" s="264"/>
    </row>
    <row r="336" spans="1:35" ht="26.4" x14ac:dyDescent="0.3">
      <c r="A336" s="8"/>
      <c r="B336" s="8" t="s">
        <v>8599</v>
      </c>
      <c r="C336" s="8" t="s">
        <v>5619</v>
      </c>
      <c r="D336" s="8" t="s">
        <v>6786</v>
      </c>
      <c r="E336" s="8" t="s">
        <v>6784</v>
      </c>
      <c r="F336" s="9" t="s">
        <v>6785</v>
      </c>
      <c r="G336" s="8" t="s">
        <v>5745</v>
      </c>
      <c r="H336" s="8" t="s">
        <v>5617</v>
      </c>
      <c r="I336" s="8" t="s">
        <v>7700</v>
      </c>
      <c r="J336" s="8" t="s">
        <v>7700</v>
      </c>
      <c r="K336" s="8" t="s">
        <v>7700</v>
      </c>
      <c r="L336" s="8" t="s">
        <v>7700</v>
      </c>
      <c r="M336" s="8" t="s">
        <v>8600</v>
      </c>
      <c r="N336" s="8" t="s">
        <v>815</v>
      </c>
      <c r="O336" s="9" t="s">
        <v>6787</v>
      </c>
      <c r="P336" s="8"/>
      <c r="Q336" s="8"/>
      <c r="R336" s="9"/>
      <c r="S336" s="9"/>
      <c r="T336" s="8"/>
      <c r="U336" s="8" t="s">
        <v>7700</v>
      </c>
      <c r="V336" s="8" t="s">
        <v>7700</v>
      </c>
      <c r="W336" s="8"/>
      <c r="X336" s="8"/>
      <c r="Y336" s="267">
        <v>44963.134502314817</v>
      </c>
      <c r="Z336" s="267">
        <v>45082.941053240742</v>
      </c>
      <c r="AA336" s="8"/>
      <c r="AB336" s="8" t="s">
        <v>6759</v>
      </c>
      <c r="AC336" s="8">
        <v>58560</v>
      </c>
      <c r="AD336" s="8">
        <v>11540</v>
      </c>
      <c r="AE336" s="8" t="s">
        <v>8599</v>
      </c>
      <c r="AF336" s="8" t="s">
        <v>8598</v>
      </c>
      <c r="AG336" s="8" t="s">
        <v>5595</v>
      </c>
      <c r="AH336" s="264"/>
      <c r="AI336" s="264"/>
    </row>
    <row r="337" spans="1:35" x14ac:dyDescent="0.3">
      <c r="A337" s="8"/>
      <c r="B337" s="8" t="s">
        <v>8599</v>
      </c>
      <c r="C337" s="8" t="s">
        <v>5619</v>
      </c>
      <c r="D337" s="8" t="s">
        <v>5971</v>
      </c>
      <c r="E337" s="8" t="s">
        <v>6788</v>
      </c>
      <c r="F337" s="9" t="s">
        <v>6789</v>
      </c>
      <c r="G337" s="8" t="s">
        <v>6790</v>
      </c>
      <c r="H337" s="8" t="s">
        <v>5628</v>
      </c>
      <c r="I337" s="8" t="s">
        <v>7700</v>
      </c>
      <c r="J337" s="8" t="s">
        <v>7700</v>
      </c>
      <c r="K337" s="8" t="s">
        <v>7700</v>
      </c>
      <c r="L337" s="8" t="s">
        <v>7700</v>
      </c>
      <c r="M337" s="8" t="s">
        <v>8600</v>
      </c>
      <c r="N337" s="8" t="s">
        <v>815</v>
      </c>
      <c r="O337" s="9" t="s">
        <v>5972</v>
      </c>
      <c r="P337" s="8"/>
      <c r="Q337" s="8"/>
      <c r="R337" s="9"/>
      <c r="S337" s="9"/>
      <c r="T337" s="8"/>
      <c r="U337" s="8" t="s">
        <v>7700</v>
      </c>
      <c r="V337" s="8" t="s">
        <v>7700</v>
      </c>
      <c r="W337" s="8"/>
      <c r="X337" s="8"/>
      <c r="Y337" s="267">
        <v>44963.134502314817</v>
      </c>
      <c r="Z337" s="267">
        <v>45082.941053240742</v>
      </c>
      <c r="AA337" s="8"/>
      <c r="AB337" s="8" t="s">
        <v>6759</v>
      </c>
      <c r="AC337" s="8">
        <v>58560</v>
      </c>
      <c r="AD337" s="8">
        <v>2020</v>
      </c>
      <c r="AE337" s="8" t="s">
        <v>8599</v>
      </c>
      <c r="AF337" s="8" t="s">
        <v>8598</v>
      </c>
      <c r="AG337" s="8" t="s">
        <v>5588</v>
      </c>
      <c r="AH337" s="264"/>
      <c r="AI337" s="264"/>
    </row>
    <row r="338" spans="1:35" ht="39.6" x14ac:dyDescent="0.3">
      <c r="A338" s="8"/>
      <c r="B338" s="8" t="s">
        <v>8599</v>
      </c>
      <c r="C338" s="8" t="s">
        <v>5619</v>
      </c>
      <c r="D338" s="8" t="s">
        <v>6793</v>
      </c>
      <c r="E338" s="8" t="s">
        <v>6791</v>
      </c>
      <c r="F338" s="9" t="s">
        <v>6792</v>
      </c>
      <c r="G338" s="8" t="s">
        <v>5712</v>
      </c>
      <c r="H338" s="8" t="s">
        <v>5617</v>
      </c>
      <c r="I338" s="8" t="s">
        <v>7700</v>
      </c>
      <c r="J338" s="8" t="s">
        <v>7700</v>
      </c>
      <c r="K338" s="8" t="s">
        <v>7700</v>
      </c>
      <c r="L338" s="8" t="s">
        <v>7700</v>
      </c>
      <c r="M338" s="8" t="s">
        <v>8600</v>
      </c>
      <c r="N338" s="8" t="s">
        <v>815</v>
      </c>
      <c r="O338" s="9" t="s">
        <v>6794</v>
      </c>
      <c r="P338" s="8"/>
      <c r="Q338" s="8"/>
      <c r="R338" s="9"/>
      <c r="S338" s="9"/>
      <c r="T338" s="8"/>
      <c r="U338" s="8" t="s">
        <v>7700</v>
      </c>
      <c r="V338" s="8" t="s">
        <v>7700</v>
      </c>
      <c r="W338" s="8"/>
      <c r="X338" s="8"/>
      <c r="Y338" s="267">
        <v>44963.134502314817</v>
      </c>
      <c r="Z338" s="267">
        <v>45082.941053240742</v>
      </c>
      <c r="AA338" s="8"/>
      <c r="AB338" s="8" t="s">
        <v>6759</v>
      </c>
      <c r="AC338" s="8">
        <v>58560</v>
      </c>
      <c r="AD338" s="8">
        <v>11560</v>
      </c>
      <c r="AE338" s="8" t="s">
        <v>8599</v>
      </c>
      <c r="AF338" s="8" t="s">
        <v>8598</v>
      </c>
      <c r="AG338" s="8" t="s">
        <v>5595</v>
      </c>
      <c r="AH338" s="264"/>
      <c r="AI338" s="264"/>
    </row>
    <row r="339" spans="1:35" ht="52.8" x14ac:dyDescent="0.3">
      <c r="A339" s="8" t="s">
        <v>7663</v>
      </c>
      <c r="B339" s="8" t="s">
        <v>8599</v>
      </c>
      <c r="C339" s="8" t="s">
        <v>6</v>
      </c>
      <c r="D339" s="8" t="s">
        <v>6793</v>
      </c>
      <c r="E339" s="8" t="s">
        <v>6795</v>
      </c>
      <c r="F339" s="9" t="s">
        <v>6796</v>
      </c>
      <c r="G339" s="8" t="s">
        <v>6790</v>
      </c>
      <c r="H339" s="8" t="s">
        <v>5611</v>
      </c>
      <c r="I339" s="8" t="s">
        <v>7700</v>
      </c>
      <c r="J339" s="8" t="s">
        <v>7700</v>
      </c>
      <c r="K339" s="8" t="s">
        <v>7700</v>
      </c>
      <c r="L339" s="8" t="s">
        <v>7700</v>
      </c>
      <c r="M339" s="8" t="s">
        <v>8600</v>
      </c>
      <c r="N339" s="8" t="s">
        <v>815</v>
      </c>
      <c r="O339" s="9" t="s">
        <v>6794</v>
      </c>
      <c r="P339" s="8"/>
      <c r="Q339" s="8"/>
      <c r="R339" s="9" t="s">
        <v>6797</v>
      </c>
      <c r="S339" s="9"/>
      <c r="T339" s="8"/>
      <c r="U339" s="8" t="s">
        <v>7700</v>
      </c>
      <c r="V339" s="8" t="s">
        <v>7700</v>
      </c>
      <c r="W339" s="8"/>
      <c r="X339" s="8"/>
      <c r="Y339" s="267">
        <v>44963.134502314817</v>
      </c>
      <c r="Z339" s="267">
        <v>45082.941064814811</v>
      </c>
      <c r="AA339" s="8"/>
      <c r="AB339" s="8" t="s">
        <v>6759</v>
      </c>
      <c r="AC339" s="8">
        <v>58560</v>
      </c>
      <c r="AD339" s="8">
        <v>11570</v>
      </c>
      <c r="AE339" s="8" t="s">
        <v>8599</v>
      </c>
      <c r="AF339" s="8" t="s">
        <v>8598</v>
      </c>
      <c r="AG339" s="8" t="s">
        <v>5593</v>
      </c>
      <c r="AH339" s="264"/>
      <c r="AI339" s="264"/>
    </row>
    <row r="340" spans="1:35" ht="26.4" x14ac:dyDescent="0.3">
      <c r="A340" s="8"/>
      <c r="B340" s="8" t="s">
        <v>8599</v>
      </c>
      <c r="C340" s="8" t="s">
        <v>5619</v>
      </c>
      <c r="D340" s="8" t="s">
        <v>6800</v>
      </c>
      <c r="E340" s="8" t="s">
        <v>6798</v>
      </c>
      <c r="F340" s="9" t="s">
        <v>6799</v>
      </c>
      <c r="G340" s="8" t="s">
        <v>5712</v>
      </c>
      <c r="H340" s="8" t="s">
        <v>5617</v>
      </c>
      <c r="I340" s="8" t="s">
        <v>7700</v>
      </c>
      <c r="J340" s="8" t="s">
        <v>7700</v>
      </c>
      <c r="K340" s="8" t="s">
        <v>7700</v>
      </c>
      <c r="L340" s="8" t="s">
        <v>7700</v>
      </c>
      <c r="M340" s="8" t="s">
        <v>8600</v>
      </c>
      <c r="N340" s="8" t="s">
        <v>815</v>
      </c>
      <c r="O340" s="9" t="s">
        <v>6801</v>
      </c>
      <c r="P340" s="8"/>
      <c r="Q340" s="8"/>
      <c r="R340" s="9"/>
      <c r="S340" s="9"/>
      <c r="T340" s="8"/>
      <c r="U340" s="8" t="s">
        <v>7700</v>
      </c>
      <c r="V340" s="8" t="s">
        <v>7700</v>
      </c>
      <c r="W340" s="8"/>
      <c r="X340" s="8"/>
      <c r="Y340" s="267">
        <v>44963.134502314817</v>
      </c>
      <c r="Z340" s="267">
        <v>45082.941064814811</v>
      </c>
      <c r="AA340" s="8"/>
      <c r="AB340" s="8" t="s">
        <v>6759</v>
      </c>
      <c r="AC340" s="8">
        <v>58560</v>
      </c>
      <c r="AD340" s="8">
        <v>11580</v>
      </c>
      <c r="AE340" s="8" t="s">
        <v>8599</v>
      </c>
      <c r="AF340" s="8" t="s">
        <v>8598</v>
      </c>
      <c r="AG340" s="8" t="s">
        <v>5595</v>
      </c>
      <c r="AH340" s="264"/>
      <c r="AI340" s="264"/>
    </row>
    <row r="341" spans="1:35" ht="39.6" x14ac:dyDescent="0.3">
      <c r="A341" s="8" t="s">
        <v>7663</v>
      </c>
      <c r="B341" s="8" t="s">
        <v>8599</v>
      </c>
      <c r="C341" s="8" t="s">
        <v>6</v>
      </c>
      <c r="D341" s="8" t="s">
        <v>6800</v>
      </c>
      <c r="E341" s="8" t="s">
        <v>6802</v>
      </c>
      <c r="F341" s="9" t="s">
        <v>6803</v>
      </c>
      <c r="G341" s="8" t="s">
        <v>6804</v>
      </c>
      <c r="H341" s="8" t="s">
        <v>5611</v>
      </c>
      <c r="I341" s="8" t="s">
        <v>7700</v>
      </c>
      <c r="J341" s="8" t="s">
        <v>7700</v>
      </c>
      <c r="K341" s="8" t="s">
        <v>7700</v>
      </c>
      <c r="L341" s="8" t="s">
        <v>7700</v>
      </c>
      <c r="M341" s="8" t="s">
        <v>8600</v>
      </c>
      <c r="N341" s="8" t="s">
        <v>815</v>
      </c>
      <c r="O341" s="9" t="s">
        <v>6801</v>
      </c>
      <c r="P341" s="8"/>
      <c r="Q341" s="8"/>
      <c r="R341" s="9" t="s">
        <v>6805</v>
      </c>
      <c r="S341" s="9" t="s">
        <v>8682</v>
      </c>
      <c r="T341" s="8"/>
      <c r="U341" s="8" t="s">
        <v>7700</v>
      </c>
      <c r="V341" s="8" t="s">
        <v>7700</v>
      </c>
      <c r="W341" s="8"/>
      <c r="X341" s="8"/>
      <c r="Y341" s="267">
        <v>44963.134502314817</v>
      </c>
      <c r="Z341" s="267">
        <v>45082.941064814811</v>
      </c>
      <c r="AA341" s="8"/>
      <c r="AB341" s="8" t="s">
        <v>6759</v>
      </c>
      <c r="AC341" s="8">
        <v>58560</v>
      </c>
      <c r="AD341" s="8">
        <v>11600</v>
      </c>
      <c r="AE341" s="8" t="s">
        <v>8599</v>
      </c>
      <c r="AF341" s="8" t="s">
        <v>8598</v>
      </c>
      <c r="AG341" s="8" t="s">
        <v>5593</v>
      </c>
      <c r="AH341" s="264"/>
      <c r="AI341" s="264"/>
    </row>
    <row r="342" spans="1:35" ht="237.6" x14ac:dyDescent="0.3">
      <c r="A342" s="8"/>
      <c r="B342" s="8" t="s">
        <v>8599</v>
      </c>
      <c r="C342" s="8" t="s">
        <v>5619</v>
      </c>
      <c r="D342" s="8" t="s">
        <v>6800</v>
      </c>
      <c r="E342" s="8" t="s">
        <v>6806</v>
      </c>
      <c r="F342" s="9" t="s">
        <v>6807</v>
      </c>
      <c r="G342" s="8" t="s">
        <v>6804</v>
      </c>
      <c r="H342" s="8" t="s">
        <v>5628</v>
      </c>
      <c r="I342" s="8" t="s">
        <v>7700</v>
      </c>
      <c r="J342" s="8" t="s">
        <v>7700</v>
      </c>
      <c r="K342" s="8" t="s">
        <v>7700</v>
      </c>
      <c r="L342" s="8" t="s">
        <v>7700</v>
      </c>
      <c r="M342" s="8" t="s">
        <v>8600</v>
      </c>
      <c r="N342" s="8" t="s">
        <v>815</v>
      </c>
      <c r="O342" s="9" t="s">
        <v>6801</v>
      </c>
      <c r="P342" s="8"/>
      <c r="Q342" s="8"/>
      <c r="R342" s="9"/>
      <c r="S342" s="9" t="s">
        <v>8683</v>
      </c>
      <c r="T342" s="8"/>
      <c r="U342" s="8" t="s">
        <v>7700</v>
      </c>
      <c r="V342" s="8" t="s">
        <v>7700</v>
      </c>
      <c r="W342" s="8"/>
      <c r="X342" s="8"/>
      <c r="Y342" s="267">
        <v>44963.134502314817</v>
      </c>
      <c r="Z342" s="267">
        <v>45082.941064814811</v>
      </c>
      <c r="AA342" s="8"/>
      <c r="AB342" s="8" t="s">
        <v>6759</v>
      </c>
      <c r="AC342" s="8">
        <v>58560</v>
      </c>
      <c r="AD342" s="8">
        <v>11590</v>
      </c>
      <c r="AE342" s="8" t="s">
        <v>8599</v>
      </c>
      <c r="AF342" s="8" t="s">
        <v>8598</v>
      </c>
      <c r="AG342" s="8" t="s">
        <v>5588</v>
      </c>
      <c r="AH342" s="264"/>
      <c r="AI342" s="264"/>
    </row>
    <row r="343" spans="1:35" ht="26.4" x14ac:dyDescent="0.3">
      <c r="A343" s="8"/>
      <c r="B343" s="8" t="s">
        <v>8599</v>
      </c>
      <c r="C343" s="8" t="s">
        <v>5619</v>
      </c>
      <c r="D343" s="8" t="s">
        <v>6810</v>
      </c>
      <c r="E343" s="8" t="s">
        <v>6808</v>
      </c>
      <c r="F343" s="9" t="s">
        <v>6809</v>
      </c>
      <c r="G343" s="8" t="s">
        <v>5745</v>
      </c>
      <c r="H343" s="8" t="s">
        <v>5617</v>
      </c>
      <c r="I343" s="8" t="s">
        <v>7700</v>
      </c>
      <c r="J343" s="8" t="s">
        <v>7700</v>
      </c>
      <c r="K343" s="8" t="s">
        <v>7700</v>
      </c>
      <c r="L343" s="8" t="s">
        <v>7700</v>
      </c>
      <c r="M343" s="8" t="s">
        <v>8600</v>
      </c>
      <c r="N343" s="8" t="s">
        <v>815</v>
      </c>
      <c r="O343" s="9" t="s">
        <v>6811</v>
      </c>
      <c r="P343" s="8"/>
      <c r="Q343" s="8"/>
      <c r="R343" s="9"/>
      <c r="S343" s="9"/>
      <c r="T343" s="8"/>
      <c r="U343" s="8" t="s">
        <v>7700</v>
      </c>
      <c r="V343" s="8" t="s">
        <v>7700</v>
      </c>
      <c r="W343" s="8"/>
      <c r="X343" s="8"/>
      <c r="Y343" s="267">
        <v>44963.134502314817</v>
      </c>
      <c r="Z343" s="267">
        <v>45082.941064814811</v>
      </c>
      <c r="AA343" s="8"/>
      <c r="AB343" s="8" t="s">
        <v>6759</v>
      </c>
      <c r="AC343" s="8">
        <v>58560</v>
      </c>
      <c r="AD343" s="8">
        <v>11610</v>
      </c>
      <c r="AE343" s="8" t="s">
        <v>8599</v>
      </c>
      <c r="AF343" s="8" t="s">
        <v>8598</v>
      </c>
      <c r="AG343" s="8" t="s">
        <v>5595</v>
      </c>
      <c r="AH343" s="264"/>
      <c r="AI343" s="264"/>
    </row>
    <row r="344" spans="1:35" ht="66" x14ac:dyDescent="0.3">
      <c r="A344" s="8"/>
      <c r="B344" s="8" t="s">
        <v>8599</v>
      </c>
      <c r="C344" s="8" t="s">
        <v>5616</v>
      </c>
      <c r="D344" s="8" t="s">
        <v>6810</v>
      </c>
      <c r="E344" s="8" t="s">
        <v>6812</v>
      </c>
      <c r="F344" s="9" t="s">
        <v>6813</v>
      </c>
      <c r="G344" s="8" t="s">
        <v>6790</v>
      </c>
      <c r="H344" s="8" t="s">
        <v>5611</v>
      </c>
      <c r="I344" s="8" t="s">
        <v>7700</v>
      </c>
      <c r="J344" s="8" t="s">
        <v>7700</v>
      </c>
      <c r="K344" s="8" t="s">
        <v>7700</v>
      </c>
      <c r="L344" s="8" t="s">
        <v>7700</v>
      </c>
      <c r="M344" s="8" t="s">
        <v>8600</v>
      </c>
      <c r="N344" s="8" t="s">
        <v>815</v>
      </c>
      <c r="O344" s="9" t="s">
        <v>6811</v>
      </c>
      <c r="P344" s="8"/>
      <c r="Q344" s="8"/>
      <c r="R344" s="9" t="s">
        <v>6814</v>
      </c>
      <c r="S344" s="9" t="s">
        <v>8684</v>
      </c>
      <c r="T344" s="8"/>
      <c r="U344" s="8" t="s">
        <v>7700</v>
      </c>
      <c r="V344" s="8" t="s">
        <v>7700</v>
      </c>
      <c r="W344" s="8"/>
      <c r="X344" s="8"/>
      <c r="Y344" s="267">
        <v>44963.134502314817</v>
      </c>
      <c r="Z344" s="267">
        <v>45082.941064814811</v>
      </c>
      <c r="AA344" s="8"/>
      <c r="AB344" s="8" t="s">
        <v>6759</v>
      </c>
      <c r="AC344" s="8">
        <v>58560</v>
      </c>
      <c r="AD344" s="8">
        <v>11620</v>
      </c>
      <c r="AE344" s="8" t="s">
        <v>8599</v>
      </c>
      <c r="AF344" s="8" t="s">
        <v>8598</v>
      </c>
      <c r="AG344" s="8" t="s">
        <v>5593</v>
      </c>
      <c r="AH344" s="264"/>
      <c r="AI344" s="264"/>
    </row>
    <row r="345" spans="1:35" ht="211.2" x14ac:dyDescent="0.3">
      <c r="A345" s="8"/>
      <c r="B345" s="8" t="s">
        <v>8599</v>
      </c>
      <c r="C345" s="8" t="s">
        <v>5619</v>
      </c>
      <c r="D345" s="8" t="s">
        <v>5769</v>
      </c>
      <c r="E345" s="8" t="s">
        <v>6815</v>
      </c>
      <c r="F345" s="9" t="s">
        <v>6816</v>
      </c>
      <c r="G345" s="8" t="s">
        <v>6790</v>
      </c>
      <c r="H345" s="8" t="s">
        <v>5628</v>
      </c>
      <c r="I345" s="8" t="s">
        <v>7700</v>
      </c>
      <c r="J345" s="8" t="s">
        <v>7700</v>
      </c>
      <c r="K345" s="8" t="s">
        <v>7700</v>
      </c>
      <c r="L345" s="8" t="s">
        <v>7700</v>
      </c>
      <c r="M345" s="8" t="s">
        <v>8600</v>
      </c>
      <c r="N345" s="8" t="s">
        <v>815</v>
      </c>
      <c r="O345" s="9" t="s">
        <v>7700</v>
      </c>
      <c r="P345" s="8"/>
      <c r="Q345" s="8"/>
      <c r="R345" s="9"/>
      <c r="S345" s="9" t="s">
        <v>8685</v>
      </c>
      <c r="T345" s="8"/>
      <c r="U345" s="8" t="s">
        <v>7700</v>
      </c>
      <c r="V345" s="8" t="s">
        <v>7700</v>
      </c>
      <c r="W345" s="8"/>
      <c r="X345" s="8"/>
      <c r="Y345" s="267">
        <v>44963.134502314817</v>
      </c>
      <c r="Z345" s="267">
        <v>45082.941064814811</v>
      </c>
      <c r="AA345" s="8"/>
      <c r="AB345" s="8" t="s">
        <v>6759</v>
      </c>
      <c r="AC345" s="8">
        <v>58560</v>
      </c>
      <c r="AD345" s="8">
        <v>2020</v>
      </c>
      <c r="AE345" s="8" t="s">
        <v>8599</v>
      </c>
      <c r="AF345" s="8" t="s">
        <v>8598</v>
      </c>
      <c r="AG345" s="8" t="s">
        <v>5588</v>
      </c>
      <c r="AH345" s="264"/>
      <c r="AI345" s="264"/>
    </row>
    <row r="346" spans="1:35" ht="26.4" x14ac:dyDescent="0.3">
      <c r="A346" s="8"/>
      <c r="B346" s="8" t="s">
        <v>8599</v>
      </c>
      <c r="C346" s="8" t="s">
        <v>5619</v>
      </c>
      <c r="D346" s="8" t="s">
        <v>5839</v>
      </c>
      <c r="E346" s="8" t="s">
        <v>6817</v>
      </c>
      <c r="F346" s="9" t="s">
        <v>6319</v>
      </c>
      <c r="G346" s="8" t="s">
        <v>6790</v>
      </c>
      <c r="H346" s="8" t="s">
        <v>5628</v>
      </c>
      <c r="I346" s="8" t="s">
        <v>7700</v>
      </c>
      <c r="J346" s="8" t="s">
        <v>7700</v>
      </c>
      <c r="K346" s="8" t="s">
        <v>7700</v>
      </c>
      <c r="L346" s="8" t="s">
        <v>7700</v>
      </c>
      <c r="M346" s="8" t="s">
        <v>8600</v>
      </c>
      <c r="N346" s="8" t="s">
        <v>815</v>
      </c>
      <c r="O346" s="9" t="s">
        <v>5840</v>
      </c>
      <c r="P346" s="8"/>
      <c r="Q346" s="8"/>
      <c r="R346" s="9"/>
      <c r="S346" s="9"/>
      <c r="T346" s="8"/>
      <c r="U346" s="8" t="s">
        <v>7700</v>
      </c>
      <c r="V346" s="8" t="s">
        <v>7700</v>
      </c>
      <c r="W346" s="8"/>
      <c r="X346" s="8"/>
      <c r="Y346" s="267">
        <v>44963.134502314817</v>
      </c>
      <c r="Z346" s="267">
        <v>45082.941064814811</v>
      </c>
      <c r="AA346" s="8"/>
      <c r="AB346" s="8" t="s">
        <v>6759</v>
      </c>
      <c r="AC346" s="8">
        <v>58560</v>
      </c>
      <c r="AD346" s="8">
        <v>1050</v>
      </c>
      <c r="AE346" s="8" t="s">
        <v>8599</v>
      </c>
      <c r="AF346" s="8" t="s">
        <v>8598</v>
      </c>
      <c r="AG346" s="8" t="s">
        <v>5588</v>
      </c>
      <c r="AH346" s="264"/>
      <c r="AI346" s="264"/>
    </row>
    <row r="347" spans="1:35" ht="39.6" x14ac:dyDescent="0.3">
      <c r="A347" s="8"/>
      <c r="B347" s="8" t="s">
        <v>8599</v>
      </c>
      <c r="C347" s="8" t="s">
        <v>5619</v>
      </c>
      <c r="D347" s="8" t="s">
        <v>5763</v>
      </c>
      <c r="E347" s="8" t="s">
        <v>6818</v>
      </c>
      <c r="F347" s="9" t="s">
        <v>6819</v>
      </c>
      <c r="G347" s="8" t="s">
        <v>6790</v>
      </c>
      <c r="H347" s="8" t="s">
        <v>5628</v>
      </c>
      <c r="I347" s="8" t="s">
        <v>7700</v>
      </c>
      <c r="J347" s="8" t="s">
        <v>7700</v>
      </c>
      <c r="K347" s="8" t="s">
        <v>7700</v>
      </c>
      <c r="L347" s="8" t="s">
        <v>7700</v>
      </c>
      <c r="M347" s="8" t="s">
        <v>8600</v>
      </c>
      <c r="N347" s="8" t="s">
        <v>815</v>
      </c>
      <c r="O347" s="9" t="s">
        <v>6350</v>
      </c>
      <c r="P347" s="8"/>
      <c r="Q347" s="8"/>
      <c r="R347" s="9"/>
      <c r="S347" s="9"/>
      <c r="T347" s="8"/>
      <c r="U347" s="8" t="s">
        <v>7700</v>
      </c>
      <c r="V347" s="8" t="s">
        <v>7700</v>
      </c>
      <c r="W347" s="8"/>
      <c r="X347" s="8"/>
      <c r="Y347" s="267">
        <v>44963.134502314817</v>
      </c>
      <c r="Z347" s="267">
        <v>45082.941064814811</v>
      </c>
      <c r="AA347" s="8"/>
      <c r="AB347" s="8" t="s">
        <v>6759</v>
      </c>
      <c r="AC347" s="8">
        <v>58560</v>
      </c>
      <c r="AD347" s="8">
        <v>2040</v>
      </c>
      <c r="AE347" s="8" t="s">
        <v>8599</v>
      </c>
      <c r="AF347" s="8" t="s">
        <v>8598</v>
      </c>
      <c r="AG347" s="8" t="s">
        <v>5588</v>
      </c>
      <c r="AH347" s="264"/>
      <c r="AI347" s="264"/>
    </row>
    <row r="348" spans="1:35" ht="26.4" x14ac:dyDescent="0.3">
      <c r="A348" s="8"/>
      <c r="B348" s="8" t="s">
        <v>8599</v>
      </c>
      <c r="C348" s="8" t="s">
        <v>5619</v>
      </c>
      <c r="D348" s="8" t="s">
        <v>5839</v>
      </c>
      <c r="E348" s="8" t="s">
        <v>6820</v>
      </c>
      <c r="F348" s="9" t="s">
        <v>6821</v>
      </c>
      <c r="G348" s="8" t="s">
        <v>6296</v>
      </c>
      <c r="H348" s="8" t="s">
        <v>5628</v>
      </c>
      <c r="I348" s="8" t="s">
        <v>7700</v>
      </c>
      <c r="J348" s="8" t="s">
        <v>7700</v>
      </c>
      <c r="K348" s="8" t="s">
        <v>7700</v>
      </c>
      <c r="L348" s="8" t="s">
        <v>7700</v>
      </c>
      <c r="M348" s="8" t="s">
        <v>8600</v>
      </c>
      <c r="N348" s="8" t="s">
        <v>815</v>
      </c>
      <c r="O348" s="9" t="s">
        <v>5840</v>
      </c>
      <c r="P348" s="8"/>
      <c r="Q348" s="8"/>
      <c r="R348" s="9"/>
      <c r="S348" s="9"/>
      <c r="T348" s="8"/>
      <c r="U348" s="8" t="s">
        <v>7700</v>
      </c>
      <c r="V348" s="8" t="s">
        <v>7700</v>
      </c>
      <c r="W348" s="8"/>
      <c r="X348" s="8"/>
      <c r="Y348" s="267">
        <v>44963.134548611109</v>
      </c>
      <c r="Z348" s="267">
        <v>45082.941064814811</v>
      </c>
      <c r="AA348" s="8"/>
      <c r="AB348" s="8" t="s">
        <v>6822</v>
      </c>
      <c r="AC348" s="8">
        <v>87401</v>
      </c>
      <c r="AD348" s="8">
        <v>1060</v>
      </c>
      <c r="AE348" s="8" t="s">
        <v>8599</v>
      </c>
      <c r="AF348" s="8" t="s">
        <v>8598</v>
      </c>
      <c r="AG348" s="8" t="s">
        <v>5588</v>
      </c>
      <c r="AH348" s="264"/>
      <c r="AI348" s="264"/>
    </row>
    <row r="349" spans="1:35" x14ac:dyDescent="0.3">
      <c r="A349" s="8"/>
      <c r="B349" s="8" t="s">
        <v>8599</v>
      </c>
      <c r="C349" s="8" t="s">
        <v>5619</v>
      </c>
      <c r="D349" s="8" t="s">
        <v>5971</v>
      </c>
      <c r="E349" s="8" t="s">
        <v>6823</v>
      </c>
      <c r="F349" s="9" t="s">
        <v>6824</v>
      </c>
      <c r="G349" s="8" t="s">
        <v>6296</v>
      </c>
      <c r="H349" s="8" t="s">
        <v>5628</v>
      </c>
      <c r="I349" s="8" t="s">
        <v>7700</v>
      </c>
      <c r="J349" s="8" t="s">
        <v>7700</v>
      </c>
      <c r="K349" s="8" t="s">
        <v>7700</v>
      </c>
      <c r="L349" s="8" t="s">
        <v>7700</v>
      </c>
      <c r="M349" s="8" t="s">
        <v>8600</v>
      </c>
      <c r="N349" s="8" t="s">
        <v>815</v>
      </c>
      <c r="O349" s="9" t="s">
        <v>6825</v>
      </c>
      <c r="P349" s="8"/>
      <c r="Q349" s="8"/>
      <c r="R349" s="9"/>
      <c r="S349" s="9"/>
      <c r="T349" s="8"/>
      <c r="U349" s="8" t="s">
        <v>7700</v>
      </c>
      <c r="V349" s="8" t="s">
        <v>7700</v>
      </c>
      <c r="W349" s="8"/>
      <c r="X349" s="8"/>
      <c r="Y349" s="267">
        <v>44963.13658564815</v>
      </c>
      <c r="Z349" s="267">
        <v>45082.941064814811</v>
      </c>
      <c r="AA349" s="8"/>
      <c r="AB349" s="8" t="s">
        <v>6822</v>
      </c>
      <c r="AC349" s="8">
        <v>87401</v>
      </c>
      <c r="AD349" s="8">
        <v>3000</v>
      </c>
      <c r="AE349" s="8" t="s">
        <v>8599</v>
      </c>
      <c r="AF349" s="8" t="s">
        <v>8598</v>
      </c>
      <c r="AG349" s="8" t="s">
        <v>5588</v>
      </c>
      <c r="AH349" s="264"/>
      <c r="AI349" s="264"/>
    </row>
    <row r="350" spans="1:35" ht="66" x14ac:dyDescent="0.3">
      <c r="A350" s="8"/>
      <c r="B350" s="8" t="s">
        <v>8599</v>
      </c>
      <c r="C350" s="8" t="s">
        <v>5619</v>
      </c>
      <c r="D350" s="8" t="s">
        <v>5994</v>
      </c>
      <c r="E350" s="8" t="s">
        <v>6826</v>
      </c>
      <c r="F350" s="9" t="s">
        <v>6827</v>
      </c>
      <c r="G350" s="8" t="s">
        <v>6296</v>
      </c>
      <c r="H350" s="8" t="s">
        <v>5628</v>
      </c>
      <c r="I350" s="8" t="s">
        <v>7700</v>
      </c>
      <c r="J350" s="8" t="s">
        <v>7700</v>
      </c>
      <c r="K350" s="8" t="s">
        <v>7700</v>
      </c>
      <c r="L350" s="8" t="s">
        <v>7700</v>
      </c>
      <c r="M350" s="8" t="s">
        <v>8600</v>
      </c>
      <c r="N350" s="8" t="s">
        <v>815</v>
      </c>
      <c r="O350" s="9" t="s">
        <v>6828</v>
      </c>
      <c r="P350" s="8"/>
      <c r="Q350" s="8"/>
      <c r="R350" s="9"/>
      <c r="S350" s="9" t="s">
        <v>8686</v>
      </c>
      <c r="T350" s="8"/>
      <c r="U350" s="8" t="s">
        <v>7700</v>
      </c>
      <c r="V350" s="8" t="s">
        <v>7700</v>
      </c>
      <c r="W350" s="8"/>
      <c r="X350" s="8"/>
      <c r="Y350" s="267">
        <v>44963.137615740743</v>
      </c>
      <c r="Z350" s="267">
        <v>45085.443923611114</v>
      </c>
      <c r="AA350" s="8"/>
      <c r="AB350" s="8" t="s">
        <v>6822</v>
      </c>
      <c r="AC350" s="8">
        <v>87401</v>
      </c>
      <c r="AD350" s="8">
        <v>11680</v>
      </c>
      <c r="AE350" s="8" t="s">
        <v>8599</v>
      </c>
      <c r="AF350" s="8" t="s">
        <v>8598</v>
      </c>
      <c r="AG350" s="8" t="s">
        <v>5588</v>
      </c>
      <c r="AH350" s="264"/>
      <c r="AI350" s="264"/>
    </row>
    <row r="351" spans="1:35" x14ac:dyDescent="0.3">
      <c r="A351" s="8"/>
      <c r="B351" s="8" t="s">
        <v>8598</v>
      </c>
      <c r="C351" s="8" t="s">
        <v>5623</v>
      </c>
      <c r="D351" s="8" t="s">
        <v>6198</v>
      </c>
      <c r="E351" s="8" t="s">
        <v>6829</v>
      </c>
      <c r="F351" s="9" t="s">
        <v>6830</v>
      </c>
      <c r="G351" s="8" t="s">
        <v>6296</v>
      </c>
      <c r="H351" s="8" t="s">
        <v>5628</v>
      </c>
      <c r="I351" s="8" t="s">
        <v>7700</v>
      </c>
      <c r="J351" s="8" t="s">
        <v>7700</v>
      </c>
      <c r="K351" s="8" t="s">
        <v>7700</v>
      </c>
      <c r="L351" s="8" t="s">
        <v>7700</v>
      </c>
      <c r="M351" s="8" t="s">
        <v>8600</v>
      </c>
      <c r="N351" s="8" t="s">
        <v>815</v>
      </c>
      <c r="O351" s="9" t="s">
        <v>6199</v>
      </c>
      <c r="P351" s="8"/>
      <c r="Q351" s="8"/>
      <c r="R351" s="9"/>
      <c r="S351" s="9"/>
      <c r="T351" s="8"/>
      <c r="U351" s="8" t="s">
        <v>7700</v>
      </c>
      <c r="V351" s="8" t="s">
        <v>7700</v>
      </c>
      <c r="W351" s="8"/>
      <c r="X351" s="8"/>
      <c r="Y351" s="267">
        <v>44963.138773148145</v>
      </c>
      <c r="Z351" s="8"/>
      <c r="AA351" s="8"/>
      <c r="AB351" s="8" t="s">
        <v>6822</v>
      </c>
      <c r="AC351" s="8">
        <v>87401</v>
      </c>
      <c r="AD351" s="8">
        <v>11690</v>
      </c>
      <c r="AE351" s="8" t="s">
        <v>8599</v>
      </c>
      <c r="AF351" s="8" t="s">
        <v>8599</v>
      </c>
      <c r="AG351" s="8" t="s">
        <v>5588</v>
      </c>
      <c r="AH351" s="264"/>
      <c r="AI351" s="264"/>
    </row>
    <row r="352" spans="1:35" x14ac:dyDescent="0.3">
      <c r="A352" s="8"/>
      <c r="B352" s="8" t="s">
        <v>8599</v>
      </c>
      <c r="C352" s="8" t="s">
        <v>5619</v>
      </c>
      <c r="D352" s="8" t="s">
        <v>6198</v>
      </c>
      <c r="E352" s="8" t="s">
        <v>6831</v>
      </c>
      <c r="F352" s="9" t="s">
        <v>6832</v>
      </c>
      <c r="G352" s="8" t="s">
        <v>6833</v>
      </c>
      <c r="H352" s="8" t="s">
        <v>5628</v>
      </c>
      <c r="I352" s="8" t="s">
        <v>7700</v>
      </c>
      <c r="J352" s="8" t="s">
        <v>7700</v>
      </c>
      <c r="K352" s="8" t="s">
        <v>7700</v>
      </c>
      <c r="L352" s="8" t="s">
        <v>7700</v>
      </c>
      <c r="M352" s="8" t="s">
        <v>8600</v>
      </c>
      <c r="N352" s="8" t="s">
        <v>815</v>
      </c>
      <c r="O352" s="9" t="s">
        <v>6199</v>
      </c>
      <c r="P352" s="8"/>
      <c r="Q352" s="8"/>
      <c r="R352" s="9"/>
      <c r="S352" s="9"/>
      <c r="T352" s="8"/>
      <c r="U352" s="8" t="s">
        <v>7700</v>
      </c>
      <c r="V352" s="8" t="s">
        <v>7700</v>
      </c>
      <c r="W352" s="8"/>
      <c r="X352" s="8"/>
      <c r="Y352" s="267">
        <v>44963.161215277774</v>
      </c>
      <c r="Z352" s="267">
        <v>45082.941064814811</v>
      </c>
      <c r="AA352" s="8"/>
      <c r="AB352" s="8" t="s">
        <v>6834</v>
      </c>
      <c r="AC352" s="8">
        <v>91543</v>
      </c>
      <c r="AD352" s="8">
        <v>11700</v>
      </c>
      <c r="AE352" s="8" t="s">
        <v>8599</v>
      </c>
      <c r="AF352" s="8" t="s">
        <v>8598</v>
      </c>
      <c r="AG352" s="8" t="s">
        <v>5588</v>
      </c>
      <c r="AH352" s="264"/>
      <c r="AI352" s="264"/>
    </row>
    <row r="353" spans="1:35" ht="184.8" x14ac:dyDescent="0.3">
      <c r="A353" s="8" t="s">
        <v>6837</v>
      </c>
      <c r="B353" s="8" t="s">
        <v>8599</v>
      </c>
      <c r="C353" s="8" t="s">
        <v>5619</v>
      </c>
      <c r="D353" s="8" t="s">
        <v>5769</v>
      </c>
      <c r="E353" s="8" t="s">
        <v>6835</v>
      </c>
      <c r="F353" s="9" t="s">
        <v>6836</v>
      </c>
      <c r="G353" s="8" t="s">
        <v>5758</v>
      </c>
      <c r="H353" s="8" t="s">
        <v>5617</v>
      </c>
      <c r="I353" s="8" t="s">
        <v>7700</v>
      </c>
      <c r="J353" s="8" t="s">
        <v>7700</v>
      </c>
      <c r="K353" s="8" t="s">
        <v>7700</v>
      </c>
      <c r="L353" s="8" t="s">
        <v>7700</v>
      </c>
      <c r="M353" s="8" t="s">
        <v>8600</v>
      </c>
      <c r="N353" s="8" t="s">
        <v>815</v>
      </c>
      <c r="O353" s="9" t="s">
        <v>6437</v>
      </c>
      <c r="P353" s="8"/>
      <c r="Q353" s="8"/>
      <c r="R353" s="9"/>
      <c r="S353" s="9" t="s">
        <v>8687</v>
      </c>
      <c r="T353" s="8"/>
      <c r="U353" s="8" t="s">
        <v>7700</v>
      </c>
      <c r="V353" s="8" t="s">
        <v>7700</v>
      </c>
      <c r="W353" s="8"/>
      <c r="X353" s="8"/>
      <c r="Y353" s="267">
        <v>44963.161215277774</v>
      </c>
      <c r="Z353" s="267">
        <v>45082.941064814811</v>
      </c>
      <c r="AA353" s="8"/>
      <c r="AB353" s="8" t="s">
        <v>6834</v>
      </c>
      <c r="AC353" s="8">
        <v>91543</v>
      </c>
      <c r="AD353" s="8">
        <v>1000</v>
      </c>
      <c r="AE353" s="8" t="s">
        <v>8599</v>
      </c>
      <c r="AF353" s="8" t="s">
        <v>8598</v>
      </c>
      <c r="AG353" s="8"/>
      <c r="AH353" s="264"/>
      <c r="AI353" s="264"/>
    </row>
    <row r="354" spans="1:35" ht="39.6" x14ac:dyDescent="0.3">
      <c r="A354" s="8"/>
      <c r="B354" s="8" t="s">
        <v>8599</v>
      </c>
      <c r="C354" s="8" t="s">
        <v>5619</v>
      </c>
      <c r="D354" s="8" t="s">
        <v>5994</v>
      </c>
      <c r="E354" s="8" t="s">
        <v>6838</v>
      </c>
      <c r="F354" s="9" t="s">
        <v>6839</v>
      </c>
      <c r="G354" s="8" t="s">
        <v>6833</v>
      </c>
      <c r="H354" s="8" t="s">
        <v>5628</v>
      </c>
      <c r="I354" s="8" t="s">
        <v>7700</v>
      </c>
      <c r="J354" s="8" t="s">
        <v>7700</v>
      </c>
      <c r="K354" s="8" t="s">
        <v>7700</v>
      </c>
      <c r="L354" s="8" t="s">
        <v>7700</v>
      </c>
      <c r="M354" s="8" t="s">
        <v>8600</v>
      </c>
      <c r="N354" s="8" t="s">
        <v>815</v>
      </c>
      <c r="O354" s="9" t="s">
        <v>6309</v>
      </c>
      <c r="P354" s="8"/>
      <c r="Q354" s="8"/>
      <c r="R354" s="9"/>
      <c r="S354" s="9" t="s">
        <v>8688</v>
      </c>
      <c r="T354" s="8"/>
      <c r="U354" s="8" t="s">
        <v>7700</v>
      </c>
      <c r="V354" s="8" t="s">
        <v>7700</v>
      </c>
      <c r="W354" s="8"/>
      <c r="X354" s="8"/>
      <c r="Y354" s="267">
        <v>44963.161215277774</v>
      </c>
      <c r="Z354" s="267">
        <v>45082.941064814811</v>
      </c>
      <c r="AA354" s="8"/>
      <c r="AB354" s="8" t="s">
        <v>6834</v>
      </c>
      <c r="AC354" s="8">
        <v>91543</v>
      </c>
      <c r="AD354" s="8">
        <v>11720</v>
      </c>
      <c r="AE354" s="8" t="s">
        <v>8599</v>
      </c>
      <c r="AF354" s="8" t="s">
        <v>8598</v>
      </c>
      <c r="AG354" s="8" t="s">
        <v>5588</v>
      </c>
      <c r="AH354" s="264"/>
      <c r="AI354" s="264"/>
    </row>
    <row r="355" spans="1:35" ht="184.8" x14ac:dyDescent="0.3">
      <c r="A355" s="8"/>
      <c r="B355" s="8" t="s">
        <v>8599</v>
      </c>
      <c r="C355" s="8" t="s">
        <v>5619</v>
      </c>
      <c r="D355" s="8" t="s">
        <v>5903</v>
      </c>
      <c r="E355" s="8" t="s">
        <v>6840</v>
      </c>
      <c r="F355" s="9" t="s">
        <v>6841</v>
      </c>
      <c r="G355" s="8" t="s">
        <v>6833</v>
      </c>
      <c r="H355" s="8" t="s">
        <v>5628</v>
      </c>
      <c r="I355" s="8" t="s">
        <v>7700</v>
      </c>
      <c r="J355" s="8" t="s">
        <v>7700</v>
      </c>
      <c r="K355" s="8" t="s">
        <v>7700</v>
      </c>
      <c r="L355" s="8" t="s">
        <v>7700</v>
      </c>
      <c r="M355" s="8" t="s">
        <v>8600</v>
      </c>
      <c r="N355" s="8" t="s">
        <v>815</v>
      </c>
      <c r="O355" s="9" t="s">
        <v>5906</v>
      </c>
      <c r="P355" s="8"/>
      <c r="Q355" s="8"/>
      <c r="R355" s="9"/>
      <c r="S355" s="9" t="s">
        <v>8689</v>
      </c>
      <c r="T355" s="8"/>
      <c r="U355" s="8" t="s">
        <v>7700</v>
      </c>
      <c r="V355" s="8" t="s">
        <v>7700</v>
      </c>
      <c r="W355" s="8"/>
      <c r="X355" s="8"/>
      <c r="Y355" s="267">
        <v>44963.161215277774</v>
      </c>
      <c r="Z355" s="267">
        <v>45082.941064814811</v>
      </c>
      <c r="AA355" s="8"/>
      <c r="AB355" s="8" t="s">
        <v>6834</v>
      </c>
      <c r="AC355" s="8">
        <v>91543</v>
      </c>
      <c r="AD355" s="8">
        <v>2010</v>
      </c>
      <c r="AE355" s="8" t="s">
        <v>8599</v>
      </c>
      <c r="AF355" s="8" t="s">
        <v>8598</v>
      </c>
      <c r="AG355" s="8" t="s">
        <v>5588</v>
      </c>
      <c r="AH355" s="264"/>
      <c r="AI355" s="264"/>
    </row>
    <row r="356" spans="1:35" ht="132" x14ac:dyDescent="0.3">
      <c r="A356" s="8"/>
      <c r="B356" s="8" t="s">
        <v>8599</v>
      </c>
      <c r="C356" s="8" t="s">
        <v>5619</v>
      </c>
      <c r="D356" s="8" t="s">
        <v>6339</v>
      </c>
      <c r="E356" s="8" t="s">
        <v>6842</v>
      </c>
      <c r="F356" s="9" t="s">
        <v>6843</v>
      </c>
      <c r="G356" s="8" t="s">
        <v>6844</v>
      </c>
      <c r="H356" s="8" t="s">
        <v>5628</v>
      </c>
      <c r="I356" s="8" t="s">
        <v>7700</v>
      </c>
      <c r="J356" s="8" t="s">
        <v>7700</v>
      </c>
      <c r="K356" s="8" t="s">
        <v>7700</v>
      </c>
      <c r="L356" s="8" t="s">
        <v>7700</v>
      </c>
      <c r="M356" s="8" t="s">
        <v>8600</v>
      </c>
      <c r="N356" s="8" t="s">
        <v>815</v>
      </c>
      <c r="O356" s="9" t="s">
        <v>6340</v>
      </c>
      <c r="P356" s="8"/>
      <c r="Q356" s="8"/>
      <c r="R356" s="9"/>
      <c r="S356" s="9" t="s">
        <v>8690</v>
      </c>
      <c r="T356" s="8"/>
      <c r="U356" s="8" t="s">
        <v>7700</v>
      </c>
      <c r="V356" s="8" t="s">
        <v>7700</v>
      </c>
      <c r="W356" s="8"/>
      <c r="X356" s="8"/>
      <c r="Y356" s="267">
        <v>44963.191932870373</v>
      </c>
      <c r="Z356" s="267">
        <v>45082.941064814811</v>
      </c>
      <c r="AA356" s="8"/>
      <c r="AB356" s="8" t="s">
        <v>6845</v>
      </c>
      <c r="AC356" s="8">
        <v>99025</v>
      </c>
      <c r="AD356" s="8">
        <v>2110</v>
      </c>
      <c r="AE356" s="8" t="s">
        <v>8599</v>
      </c>
      <c r="AF356" s="8" t="s">
        <v>8598</v>
      </c>
      <c r="AG356" s="8" t="s">
        <v>5588</v>
      </c>
      <c r="AH356" s="264"/>
      <c r="AI356" s="264"/>
    </row>
    <row r="357" spans="1:35" ht="26.4" x14ac:dyDescent="0.3">
      <c r="A357" s="8"/>
      <c r="B357" s="8" t="s">
        <v>8599</v>
      </c>
      <c r="C357" s="8" t="s">
        <v>5619</v>
      </c>
      <c r="D357" s="8" t="s">
        <v>5839</v>
      </c>
      <c r="E357" s="8" t="s">
        <v>6846</v>
      </c>
      <c r="F357" s="9" t="s">
        <v>6847</v>
      </c>
      <c r="G357" s="8" t="s">
        <v>6848</v>
      </c>
      <c r="H357" s="8" t="s">
        <v>5628</v>
      </c>
      <c r="I357" s="8" t="s">
        <v>7700</v>
      </c>
      <c r="J357" s="8" t="s">
        <v>7700</v>
      </c>
      <c r="K357" s="8" t="s">
        <v>7700</v>
      </c>
      <c r="L357" s="8" t="s">
        <v>7700</v>
      </c>
      <c r="M357" s="8" t="s">
        <v>8600</v>
      </c>
      <c r="N357" s="8" t="s">
        <v>815</v>
      </c>
      <c r="O357" s="9" t="s">
        <v>5840</v>
      </c>
      <c r="P357" s="8"/>
      <c r="Q357" s="8"/>
      <c r="R357" s="9"/>
      <c r="S357" s="9"/>
      <c r="T357" s="8"/>
      <c r="U357" s="8" t="s">
        <v>7700</v>
      </c>
      <c r="V357" s="8" t="s">
        <v>7700</v>
      </c>
      <c r="W357" s="8"/>
      <c r="X357" s="8"/>
      <c r="Y357" s="267">
        <v>44963.249837962961</v>
      </c>
      <c r="Z357" s="267">
        <v>45082.941064814811</v>
      </c>
      <c r="AA357" s="8"/>
      <c r="AB357" s="8" t="s">
        <v>6849</v>
      </c>
      <c r="AC357" s="8">
        <v>95263</v>
      </c>
      <c r="AD357" s="8">
        <v>1070</v>
      </c>
      <c r="AE357" s="8" t="s">
        <v>8599</v>
      </c>
      <c r="AF357" s="8" t="s">
        <v>8598</v>
      </c>
      <c r="AG357" s="8" t="s">
        <v>5588</v>
      </c>
      <c r="AH357" s="264"/>
      <c r="AI357" s="264"/>
    </row>
    <row r="358" spans="1:35" ht="39.6" x14ac:dyDescent="0.3">
      <c r="A358" s="8"/>
      <c r="B358" s="8" t="s">
        <v>8599</v>
      </c>
      <c r="C358" s="8" t="s">
        <v>2454</v>
      </c>
      <c r="D358" s="8" t="s">
        <v>6270</v>
      </c>
      <c r="E358" s="8" t="s">
        <v>6850</v>
      </c>
      <c r="F358" s="9" t="s">
        <v>6851</v>
      </c>
      <c r="G358" s="8" t="s">
        <v>6410</v>
      </c>
      <c r="H358" s="8" t="s">
        <v>5596</v>
      </c>
      <c r="I358" s="8" t="s">
        <v>6275</v>
      </c>
      <c r="J358" s="8" t="s">
        <v>7700</v>
      </c>
      <c r="K358" s="8" t="s">
        <v>7700</v>
      </c>
      <c r="L358" s="8" t="s">
        <v>7700</v>
      </c>
      <c r="M358" s="8" t="s">
        <v>6854</v>
      </c>
      <c r="N358" s="8" t="s">
        <v>815</v>
      </c>
      <c r="O358" s="9" t="s">
        <v>6271</v>
      </c>
      <c r="P358" s="8" t="s">
        <v>6853</v>
      </c>
      <c r="Q358" s="8"/>
      <c r="R358" s="9"/>
      <c r="S358" s="9" t="s">
        <v>8691</v>
      </c>
      <c r="T358" s="8"/>
      <c r="U358" s="8" t="s">
        <v>7700</v>
      </c>
      <c r="V358" s="8" t="s">
        <v>7700</v>
      </c>
      <c r="W358" s="8"/>
      <c r="X358" s="8"/>
      <c r="Y358" s="267">
        <v>44963.252476851849</v>
      </c>
      <c r="Z358" s="267">
        <v>45082.941064814811</v>
      </c>
      <c r="AA358" s="8"/>
      <c r="AB358" s="8" t="s">
        <v>6852</v>
      </c>
      <c r="AC358" s="8">
        <v>81621</v>
      </c>
      <c r="AD358" s="8">
        <v>1000</v>
      </c>
      <c r="AE358" s="8" t="s">
        <v>8599</v>
      </c>
      <c r="AF358" s="8" t="s">
        <v>8598</v>
      </c>
      <c r="AG358" s="8" t="s">
        <v>5593</v>
      </c>
      <c r="AH358" s="264"/>
      <c r="AI358" s="264"/>
    </row>
    <row r="359" spans="1:35" ht="105.6" x14ac:dyDescent="0.3">
      <c r="A359" s="8" t="s">
        <v>5911</v>
      </c>
      <c r="B359" s="8" t="s">
        <v>8599</v>
      </c>
      <c r="C359" s="8" t="s">
        <v>5619</v>
      </c>
      <c r="D359" s="8" t="s">
        <v>6857</v>
      </c>
      <c r="E359" s="8" t="s">
        <v>6855</v>
      </c>
      <c r="F359" s="9" t="s">
        <v>6856</v>
      </c>
      <c r="G359" s="8" t="s">
        <v>5745</v>
      </c>
      <c r="H359" s="8" t="s">
        <v>5617</v>
      </c>
      <c r="I359" s="8" t="s">
        <v>7700</v>
      </c>
      <c r="J359" s="8" t="s">
        <v>7700</v>
      </c>
      <c r="K359" s="8" t="s">
        <v>7700</v>
      </c>
      <c r="L359" s="8" t="s">
        <v>7700</v>
      </c>
      <c r="M359" s="8" t="s">
        <v>8600</v>
      </c>
      <c r="N359" s="8" t="s">
        <v>815</v>
      </c>
      <c r="O359" s="9" t="s">
        <v>6858</v>
      </c>
      <c r="P359" s="8"/>
      <c r="Q359" s="8"/>
      <c r="R359" s="9"/>
      <c r="S359" s="9" t="s">
        <v>8692</v>
      </c>
      <c r="T359" s="8"/>
      <c r="U359" s="8" t="s">
        <v>7700</v>
      </c>
      <c r="V359" s="8" t="s">
        <v>7700</v>
      </c>
      <c r="W359" s="8"/>
      <c r="X359" s="8"/>
      <c r="Y359" s="267">
        <v>44963.252476851849</v>
      </c>
      <c r="Z359" s="267">
        <v>45082.941064814811</v>
      </c>
      <c r="AA359" s="8"/>
      <c r="AB359" s="8" t="s">
        <v>6852</v>
      </c>
      <c r="AC359" s="8">
        <v>81621</v>
      </c>
      <c r="AD359" s="8">
        <v>11770</v>
      </c>
      <c r="AE359" s="8" t="s">
        <v>8599</v>
      </c>
      <c r="AF359" s="8" t="s">
        <v>8598</v>
      </c>
      <c r="AG359" s="8" t="s">
        <v>5593</v>
      </c>
      <c r="AH359" s="264"/>
      <c r="AI359" s="264"/>
    </row>
    <row r="360" spans="1:35" ht="26.4" x14ac:dyDescent="0.3">
      <c r="A360" s="8"/>
      <c r="B360" s="8" t="s">
        <v>8599</v>
      </c>
      <c r="C360" s="8" t="s">
        <v>5619</v>
      </c>
      <c r="D360" s="8" t="s">
        <v>6861</v>
      </c>
      <c r="E360" s="8" t="s">
        <v>6859</v>
      </c>
      <c r="F360" s="9" t="s">
        <v>6860</v>
      </c>
      <c r="G360" s="8" t="s">
        <v>5745</v>
      </c>
      <c r="H360" s="8" t="s">
        <v>5617</v>
      </c>
      <c r="I360" s="8" t="s">
        <v>7700</v>
      </c>
      <c r="J360" s="8" t="s">
        <v>7700</v>
      </c>
      <c r="K360" s="8" t="s">
        <v>7700</v>
      </c>
      <c r="L360" s="8" t="s">
        <v>7700</v>
      </c>
      <c r="M360" s="8" t="s">
        <v>8600</v>
      </c>
      <c r="N360" s="8" t="s">
        <v>815</v>
      </c>
      <c r="O360" s="9" t="s">
        <v>6862</v>
      </c>
      <c r="P360" s="8"/>
      <c r="Q360" s="8"/>
      <c r="R360" s="9"/>
      <c r="S360" s="9"/>
      <c r="T360" s="8"/>
      <c r="U360" s="8" t="s">
        <v>7700</v>
      </c>
      <c r="V360" s="8" t="s">
        <v>7700</v>
      </c>
      <c r="W360" s="8"/>
      <c r="X360" s="8"/>
      <c r="Y360" s="267">
        <v>44963.252476851849</v>
      </c>
      <c r="Z360" s="267">
        <v>45082.941064814811</v>
      </c>
      <c r="AA360" s="8"/>
      <c r="AB360" s="8" t="s">
        <v>6852</v>
      </c>
      <c r="AC360" s="8">
        <v>81621</v>
      </c>
      <c r="AD360" s="8">
        <v>11780</v>
      </c>
      <c r="AE360" s="8" t="s">
        <v>8599</v>
      </c>
      <c r="AF360" s="8" t="s">
        <v>8598</v>
      </c>
      <c r="AG360" s="8" t="s">
        <v>5593</v>
      </c>
      <c r="AH360" s="264"/>
      <c r="AI360" s="264"/>
    </row>
    <row r="361" spans="1:35" ht="26.4" x14ac:dyDescent="0.3">
      <c r="A361" s="8" t="s">
        <v>6369</v>
      </c>
      <c r="B361" s="8" t="s">
        <v>8599</v>
      </c>
      <c r="C361" s="8" t="s">
        <v>6</v>
      </c>
      <c r="D361" s="8" t="s">
        <v>6861</v>
      </c>
      <c r="E361" s="8" t="s">
        <v>6863</v>
      </c>
      <c r="F361" s="9" t="s">
        <v>6864</v>
      </c>
      <c r="G361" s="8" t="s">
        <v>6865</v>
      </c>
      <c r="H361" s="8" t="s">
        <v>5611</v>
      </c>
      <c r="I361" s="8" t="s">
        <v>7700</v>
      </c>
      <c r="J361" s="8" t="s">
        <v>7700</v>
      </c>
      <c r="K361" s="8" t="s">
        <v>7700</v>
      </c>
      <c r="L361" s="8" t="s">
        <v>7700</v>
      </c>
      <c r="M361" s="8" t="s">
        <v>8600</v>
      </c>
      <c r="N361" s="8" t="s">
        <v>815</v>
      </c>
      <c r="O361" s="9" t="s">
        <v>6862</v>
      </c>
      <c r="P361" s="8"/>
      <c r="Q361" s="8"/>
      <c r="R361" s="9" t="s">
        <v>6866</v>
      </c>
      <c r="S361" s="9"/>
      <c r="T361" s="8"/>
      <c r="U361" s="8" t="s">
        <v>7700</v>
      </c>
      <c r="V361" s="8" t="s">
        <v>7700</v>
      </c>
      <c r="W361" s="8"/>
      <c r="X361" s="8"/>
      <c r="Y361" s="267">
        <v>44963.252476851849</v>
      </c>
      <c r="Z361" s="267">
        <v>45082.941064814811</v>
      </c>
      <c r="AA361" s="8"/>
      <c r="AB361" s="8" t="s">
        <v>6852</v>
      </c>
      <c r="AC361" s="8">
        <v>81621</v>
      </c>
      <c r="AD361" s="8">
        <v>11790</v>
      </c>
      <c r="AE361" s="8" t="s">
        <v>8599</v>
      </c>
      <c r="AF361" s="8" t="s">
        <v>8598</v>
      </c>
      <c r="AG361" s="8" t="s">
        <v>5593</v>
      </c>
      <c r="AH361" s="264"/>
      <c r="AI361" s="264"/>
    </row>
    <row r="362" spans="1:35" ht="39.6" x14ac:dyDescent="0.3">
      <c r="A362" s="8"/>
      <c r="B362" s="8" t="s">
        <v>8599</v>
      </c>
      <c r="C362" s="8" t="s">
        <v>5614</v>
      </c>
      <c r="D362" s="8" t="s">
        <v>6557</v>
      </c>
      <c r="E362" s="8" t="s">
        <v>6867</v>
      </c>
      <c r="F362" s="9" t="s">
        <v>6868</v>
      </c>
      <c r="G362" s="8" t="s">
        <v>6869</v>
      </c>
      <c r="H362" s="8" t="s">
        <v>5611</v>
      </c>
      <c r="I362" s="8" t="s">
        <v>7700</v>
      </c>
      <c r="J362" s="8" t="s">
        <v>7700</v>
      </c>
      <c r="K362" s="8" t="s">
        <v>7700</v>
      </c>
      <c r="L362" s="8" t="s">
        <v>7700</v>
      </c>
      <c r="M362" s="8" t="s">
        <v>8600</v>
      </c>
      <c r="N362" s="8" t="s">
        <v>815</v>
      </c>
      <c r="O362" s="9" t="s">
        <v>6871</v>
      </c>
      <c r="P362" s="8"/>
      <c r="Q362" s="8"/>
      <c r="R362" s="9" t="s">
        <v>6870</v>
      </c>
      <c r="S362" s="9" t="s">
        <v>8693</v>
      </c>
      <c r="T362" s="8"/>
      <c r="U362" s="8" t="s">
        <v>7700</v>
      </c>
      <c r="V362" s="8" t="s">
        <v>7700</v>
      </c>
      <c r="W362" s="8"/>
      <c r="X362" s="8"/>
      <c r="Y362" s="267">
        <v>44963.252476851849</v>
      </c>
      <c r="Z362" s="267">
        <v>45082.941064814811</v>
      </c>
      <c r="AA362" s="8"/>
      <c r="AB362" s="8" t="s">
        <v>6852</v>
      </c>
      <c r="AC362" s="8">
        <v>81621</v>
      </c>
      <c r="AD362" s="8">
        <v>11800</v>
      </c>
      <c r="AE362" s="8" t="s">
        <v>8599</v>
      </c>
      <c r="AF362" s="8" t="s">
        <v>8598</v>
      </c>
      <c r="AG362" s="8" t="s">
        <v>5593</v>
      </c>
      <c r="AH362" s="264"/>
      <c r="AI362" s="264"/>
    </row>
    <row r="363" spans="1:35" ht="52.8" x14ac:dyDescent="0.3">
      <c r="A363" s="8"/>
      <c r="B363" s="8" t="s">
        <v>8599</v>
      </c>
      <c r="C363" s="8" t="s">
        <v>5619</v>
      </c>
      <c r="D363" s="8" t="s">
        <v>6874</v>
      </c>
      <c r="E363" s="8" t="s">
        <v>6872</v>
      </c>
      <c r="F363" s="9" t="s">
        <v>6873</v>
      </c>
      <c r="G363" s="8" t="s">
        <v>5868</v>
      </c>
      <c r="H363" s="8" t="s">
        <v>5617</v>
      </c>
      <c r="I363" s="8" t="s">
        <v>7700</v>
      </c>
      <c r="J363" s="8" t="s">
        <v>7700</v>
      </c>
      <c r="K363" s="8" t="s">
        <v>7700</v>
      </c>
      <c r="L363" s="8" t="s">
        <v>7700</v>
      </c>
      <c r="M363" s="8" t="s">
        <v>8600</v>
      </c>
      <c r="N363" s="8" t="s">
        <v>11</v>
      </c>
      <c r="O363" s="9" t="s">
        <v>6875</v>
      </c>
      <c r="P363" s="8"/>
      <c r="Q363" s="8"/>
      <c r="R363" s="9"/>
      <c r="S363" s="9"/>
      <c r="T363" s="8"/>
      <c r="U363" s="8" t="s">
        <v>7700</v>
      </c>
      <c r="V363" s="8" t="s">
        <v>7700</v>
      </c>
      <c r="W363" s="8"/>
      <c r="X363" s="8"/>
      <c r="Y363" s="267">
        <v>44963.252476851849</v>
      </c>
      <c r="Z363" s="267">
        <v>45082.941064814811</v>
      </c>
      <c r="AA363" s="8"/>
      <c r="AB363" s="8" t="s">
        <v>6852</v>
      </c>
      <c r="AC363" s="8">
        <v>81621</v>
      </c>
      <c r="AD363" s="8">
        <v>11810</v>
      </c>
      <c r="AE363" s="8" t="s">
        <v>8599</v>
      </c>
      <c r="AF363" s="8" t="s">
        <v>8598</v>
      </c>
      <c r="AG363" s="8" t="s">
        <v>5593</v>
      </c>
      <c r="AH363" s="264"/>
      <c r="AI363" s="264"/>
    </row>
    <row r="364" spans="1:35" ht="39.6" x14ac:dyDescent="0.3">
      <c r="A364" s="8"/>
      <c r="B364" s="8" t="s">
        <v>8599</v>
      </c>
      <c r="C364" s="8" t="s">
        <v>5619</v>
      </c>
      <c r="D364" s="8" t="s">
        <v>6878</v>
      </c>
      <c r="E364" s="8" t="s">
        <v>6876</v>
      </c>
      <c r="F364" s="9" t="s">
        <v>6877</v>
      </c>
      <c r="G364" s="8" t="s">
        <v>5868</v>
      </c>
      <c r="H364" s="8" t="s">
        <v>5617</v>
      </c>
      <c r="I364" s="8" t="s">
        <v>7700</v>
      </c>
      <c r="J364" s="8" t="s">
        <v>7700</v>
      </c>
      <c r="K364" s="8" t="s">
        <v>7700</v>
      </c>
      <c r="L364" s="8" t="s">
        <v>7700</v>
      </c>
      <c r="M364" s="8" t="s">
        <v>8600</v>
      </c>
      <c r="N364" s="8" t="s">
        <v>11</v>
      </c>
      <c r="O364" s="9" t="s">
        <v>6879</v>
      </c>
      <c r="P364" s="8"/>
      <c r="Q364" s="8"/>
      <c r="R364" s="9"/>
      <c r="S364" s="9"/>
      <c r="T364" s="8"/>
      <c r="U364" s="8" t="s">
        <v>7700</v>
      </c>
      <c r="V364" s="8" t="s">
        <v>7700</v>
      </c>
      <c r="W364" s="8"/>
      <c r="X364" s="8"/>
      <c r="Y364" s="267">
        <v>44963.252476851849</v>
      </c>
      <c r="Z364" s="267">
        <v>45082.941064814811</v>
      </c>
      <c r="AA364" s="8"/>
      <c r="AB364" s="8" t="s">
        <v>6852</v>
      </c>
      <c r="AC364" s="8">
        <v>81621</v>
      </c>
      <c r="AD364" s="8">
        <v>11820</v>
      </c>
      <c r="AE364" s="8" t="s">
        <v>8599</v>
      </c>
      <c r="AF364" s="8" t="s">
        <v>8598</v>
      </c>
      <c r="AG364" s="8" t="s">
        <v>5593</v>
      </c>
      <c r="AH364" s="264"/>
      <c r="AI364" s="264"/>
    </row>
    <row r="365" spans="1:35" ht="26.4" x14ac:dyDescent="0.3">
      <c r="A365" s="8"/>
      <c r="B365" s="8" t="s">
        <v>8599</v>
      </c>
      <c r="C365" s="8" t="s">
        <v>5627</v>
      </c>
      <c r="D365" s="8" t="s">
        <v>6339</v>
      </c>
      <c r="E365" s="8" t="s">
        <v>6880</v>
      </c>
      <c r="F365" s="9" t="s">
        <v>6881</v>
      </c>
      <c r="G365" s="8" t="s">
        <v>6410</v>
      </c>
      <c r="H365" s="8" t="s">
        <v>5628</v>
      </c>
      <c r="I365" s="8" t="s">
        <v>7700</v>
      </c>
      <c r="J365" s="8" t="s">
        <v>7700</v>
      </c>
      <c r="K365" s="8" t="s">
        <v>7700</v>
      </c>
      <c r="L365" s="8" t="s">
        <v>7700</v>
      </c>
      <c r="M365" s="8" t="s">
        <v>8600</v>
      </c>
      <c r="N365" s="8" t="s">
        <v>815</v>
      </c>
      <c r="O365" s="9" t="s">
        <v>6340</v>
      </c>
      <c r="P365" s="8"/>
      <c r="Q365" s="8"/>
      <c r="R365" s="9"/>
      <c r="S365" s="9" t="s">
        <v>8694</v>
      </c>
      <c r="T365" s="8"/>
      <c r="U365" s="8" t="s">
        <v>7700</v>
      </c>
      <c r="V365" s="8" t="s">
        <v>7700</v>
      </c>
      <c r="W365" s="8"/>
      <c r="X365" s="8"/>
      <c r="Y365" s="267">
        <v>44963.252476851849</v>
      </c>
      <c r="Z365" s="267">
        <v>45085.443923611114</v>
      </c>
      <c r="AA365" s="8"/>
      <c r="AB365" s="8" t="s">
        <v>6852</v>
      </c>
      <c r="AC365" s="8">
        <v>81621</v>
      </c>
      <c r="AD365" s="8">
        <v>2500</v>
      </c>
      <c r="AE365" s="8" t="s">
        <v>8599</v>
      </c>
      <c r="AF365" s="8" t="s">
        <v>8598</v>
      </c>
      <c r="AG365" s="8" t="s">
        <v>5599</v>
      </c>
      <c r="AH365" s="264"/>
      <c r="AI365" s="264"/>
    </row>
    <row r="366" spans="1:35" ht="26.4" x14ac:dyDescent="0.3">
      <c r="A366" s="8"/>
      <c r="B366" s="8" t="s">
        <v>8599</v>
      </c>
      <c r="C366" s="8" t="s">
        <v>5619</v>
      </c>
      <c r="D366" s="8" t="s">
        <v>6886</v>
      </c>
      <c r="E366" s="8" t="s">
        <v>6882</v>
      </c>
      <c r="F366" s="9" t="s">
        <v>6883</v>
      </c>
      <c r="G366" s="8" t="s">
        <v>5712</v>
      </c>
      <c r="H366" s="8" t="s">
        <v>5617</v>
      </c>
      <c r="I366" s="8" t="s">
        <v>7700</v>
      </c>
      <c r="J366" s="8" t="s">
        <v>7700</v>
      </c>
      <c r="K366" s="8" t="s">
        <v>7700</v>
      </c>
      <c r="L366" s="8" t="s">
        <v>7700</v>
      </c>
      <c r="M366" s="8" t="s">
        <v>8600</v>
      </c>
      <c r="N366" s="8" t="s">
        <v>815</v>
      </c>
      <c r="O366" s="9" t="s">
        <v>6887</v>
      </c>
      <c r="P366" s="8"/>
      <c r="Q366" s="8"/>
      <c r="R366" s="9" t="s">
        <v>6885</v>
      </c>
      <c r="S366" s="9"/>
      <c r="T366" s="8"/>
      <c r="U366" s="8" t="s">
        <v>7700</v>
      </c>
      <c r="V366" s="8" t="s">
        <v>7700</v>
      </c>
      <c r="W366" s="8"/>
      <c r="X366" s="8"/>
      <c r="Y366" s="267">
        <v>44963.270578703705</v>
      </c>
      <c r="Z366" s="267">
        <v>45082.941064814811</v>
      </c>
      <c r="AA366" s="8"/>
      <c r="AB366" s="8" t="s">
        <v>6884</v>
      </c>
      <c r="AC366" s="8">
        <v>46899</v>
      </c>
      <c r="AD366" s="8">
        <v>11840</v>
      </c>
      <c r="AE366" s="8" t="s">
        <v>8599</v>
      </c>
      <c r="AF366" s="8" t="s">
        <v>8598</v>
      </c>
      <c r="AG366" s="8" t="s">
        <v>5599</v>
      </c>
      <c r="AH366" s="264"/>
      <c r="AI366" s="264"/>
    </row>
    <row r="367" spans="1:35" ht="26.4" x14ac:dyDescent="0.3">
      <c r="A367" s="8" t="s">
        <v>7663</v>
      </c>
      <c r="B367" s="8" t="s">
        <v>8599</v>
      </c>
      <c r="C367" s="8" t="s">
        <v>6</v>
      </c>
      <c r="D367" s="8" t="s">
        <v>6886</v>
      </c>
      <c r="E367" s="8" t="s">
        <v>6888</v>
      </c>
      <c r="F367" s="9" t="s">
        <v>6889</v>
      </c>
      <c r="G367" s="8" t="s">
        <v>5882</v>
      </c>
      <c r="H367" s="8" t="s">
        <v>5611</v>
      </c>
      <c r="I367" s="8" t="s">
        <v>7700</v>
      </c>
      <c r="J367" s="8" t="s">
        <v>7700</v>
      </c>
      <c r="K367" s="8" t="s">
        <v>7700</v>
      </c>
      <c r="L367" s="8" t="s">
        <v>7700</v>
      </c>
      <c r="M367" s="8" t="s">
        <v>8600</v>
      </c>
      <c r="N367" s="8" t="s">
        <v>815</v>
      </c>
      <c r="O367" s="9" t="s">
        <v>6887</v>
      </c>
      <c r="P367" s="8"/>
      <c r="Q367" s="8" t="s">
        <v>6891</v>
      </c>
      <c r="R367" s="9" t="s">
        <v>6890</v>
      </c>
      <c r="S367" s="9"/>
      <c r="T367" s="8"/>
      <c r="U367" s="8" t="s">
        <v>7700</v>
      </c>
      <c r="V367" s="8" t="s">
        <v>7700</v>
      </c>
      <c r="W367" s="8"/>
      <c r="X367" s="8"/>
      <c r="Y367" s="267">
        <v>44963.270578703705</v>
      </c>
      <c r="Z367" s="267">
        <v>45082.941064814811</v>
      </c>
      <c r="AA367" s="8"/>
      <c r="AB367" s="8" t="s">
        <v>6884</v>
      </c>
      <c r="AC367" s="8">
        <v>46899</v>
      </c>
      <c r="AD367" s="8">
        <v>11850</v>
      </c>
      <c r="AE367" s="8" t="s">
        <v>8599</v>
      </c>
      <c r="AF367" s="8" t="s">
        <v>8598</v>
      </c>
      <c r="AG367" s="8" t="s">
        <v>5593</v>
      </c>
      <c r="AH367" s="264"/>
      <c r="AI367" s="264"/>
    </row>
    <row r="368" spans="1:35" ht="26.4" x14ac:dyDescent="0.3">
      <c r="A368" s="8"/>
      <c r="B368" s="8" t="s">
        <v>8599</v>
      </c>
      <c r="C368" s="8" t="s">
        <v>5619</v>
      </c>
      <c r="D368" s="8" t="s">
        <v>5839</v>
      </c>
      <c r="E368" s="8" t="s">
        <v>6892</v>
      </c>
      <c r="F368" s="9" t="s">
        <v>6319</v>
      </c>
      <c r="G368" s="8" t="s">
        <v>6893</v>
      </c>
      <c r="H368" s="8" t="s">
        <v>5628</v>
      </c>
      <c r="I368" s="8" t="s">
        <v>7700</v>
      </c>
      <c r="J368" s="8" t="s">
        <v>7700</v>
      </c>
      <c r="K368" s="8" t="s">
        <v>7700</v>
      </c>
      <c r="L368" s="8" t="s">
        <v>7700</v>
      </c>
      <c r="M368" s="8" t="s">
        <v>8600</v>
      </c>
      <c r="N368" s="8" t="s">
        <v>815</v>
      </c>
      <c r="O368" s="9" t="s">
        <v>5840</v>
      </c>
      <c r="P368" s="8"/>
      <c r="Q368" s="8"/>
      <c r="R368" s="9"/>
      <c r="S368" s="9"/>
      <c r="T368" s="8"/>
      <c r="U368" s="8" t="s">
        <v>7700</v>
      </c>
      <c r="V368" s="8" t="s">
        <v>7700</v>
      </c>
      <c r="W368" s="8"/>
      <c r="X368" s="8"/>
      <c r="Y368" s="267">
        <v>44963.270578703705</v>
      </c>
      <c r="Z368" s="267">
        <v>45082.941064814811</v>
      </c>
      <c r="AA368" s="8"/>
      <c r="AB368" s="8" t="s">
        <v>6884</v>
      </c>
      <c r="AC368" s="8">
        <v>46899</v>
      </c>
      <c r="AD368" s="8">
        <v>1080</v>
      </c>
      <c r="AE368" s="8" t="s">
        <v>8599</v>
      </c>
      <c r="AF368" s="8" t="s">
        <v>8598</v>
      </c>
      <c r="AG368" s="8" t="s">
        <v>5599</v>
      </c>
      <c r="AH368" s="264"/>
      <c r="AI368" s="264"/>
    </row>
    <row r="369" spans="1:35" ht="132" x14ac:dyDescent="0.3">
      <c r="A369" s="8" t="s">
        <v>5911</v>
      </c>
      <c r="B369" s="8" t="s">
        <v>8599</v>
      </c>
      <c r="C369" s="8" t="s">
        <v>5619</v>
      </c>
      <c r="D369" s="8" t="s">
        <v>5756</v>
      </c>
      <c r="E369" s="8" t="s">
        <v>6894</v>
      </c>
      <c r="F369" s="9" t="s">
        <v>6895</v>
      </c>
      <c r="G369" s="8" t="s">
        <v>5745</v>
      </c>
      <c r="H369" s="8" t="s">
        <v>5617</v>
      </c>
      <c r="I369" s="8" t="s">
        <v>7700</v>
      </c>
      <c r="J369" s="8" t="s">
        <v>7700</v>
      </c>
      <c r="K369" s="8" t="s">
        <v>7700</v>
      </c>
      <c r="L369" s="8" t="s">
        <v>7700</v>
      </c>
      <c r="M369" s="8" t="s">
        <v>8600</v>
      </c>
      <c r="N369" s="8" t="s">
        <v>815</v>
      </c>
      <c r="O369" s="9" t="s">
        <v>5757</v>
      </c>
      <c r="P369" s="8"/>
      <c r="Q369" s="8"/>
      <c r="R369" s="9"/>
      <c r="S369" s="9" t="s">
        <v>8695</v>
      </c>
      <c r="T369" s="8"/>
      <c r="U369" s="8" t="s">
        <v>7700</v>
      </c>
      <c r="V369" s="8" t="s">
        <v>7700</v>
      </c>
      <c r="W369" s="8"/>
      <c r="X369" s="8"/>
      <c r="Y369" s="267">
        <v>44963.270578703705</v>
      </c>
      <c r="Z369" s="267">
        <v>45082.941064814811</v>
      </c>
      <c r="AA369" s="8"/>
      <c r="AB369" s="8" t="s">
        <v>6884</v>
      </c>
      <c r="AC369" s="8">
        <v>46899</v>
      </c>
      <c r="AD369" s="8">
        <v>11870</v>
      </c>
      <c r="AE369" s="8" t="s">
        <v>8599</v>
      </c>
      <c r="AF369" s="8" t="s">
        <v>8598</v>
      </c>
      <c r="AG369" s="8" t="s">
        <v>5599</v>
      </c>
      <c r="AH369" s="264"/>
      <c r="AI369" s="264"/>
    </row>
    <row r="370" spans="1:35" ht="105.6" x14ac:dyDescent="0.3">
      <c r="A370" s="8"/>
      <c r="B370" s="8" t="s">
        <v>8599</v>
      </c>
      <c r="C370" s="8" t="s">
        <v>2454</v>
      </c>
      <c r="D370" s="8" t="s">
        <v>5756</v>
      </c>
      <c r="E370" s="8" t="s">
        <v>6896</v>
      </c>
      <c r="F370" s="9" t="s">
        <v>6897</v>
      </c>
      <c r="G370" s="8" t="s">
        <v>5882</v>
      </c>
      <c r="H370" s="8" t="s">
        <v>5611</v>
      </c>
      <c r="I370" s="8" t="s">
        <v>7700</v>
      </c>
      <c r="J370" s="8" t="s">
        <v>7700</v>
      </c>
      <c r="K370" s="8" t="s">
        <v>7700</v>
      </c>
      <c r="L370" s="8" t="s">
        <v>7700</v>
      </c>
      <c r="M370" s="8" t="s">
        <v>8600</v>
      </c>
      <c r="N370" s="8" t="s">
        <v>815</v>
      </c>
      <c r="O370" s="9" t="s">
        <v>5757</v>
      </c>
      <c r="P370" s="8" t="s">
        <v>6899</v>
      </c>
      <c r="Q370" s="8"/>
      <c r="R370" s="9" t="s">
        <v>6898</v>
      </c>
      <c r="S370" s="9" t="s">
        <v>8696</v>
      </c>
      <c r="T370" s="8"/>
      <c r="U370" s="8" t="s">
        <v>7700</v>
      </c>
      <c r="V370" s="8" t="s">
        <v>7700</v>
      </c>
      <c r="W370" s="8"/>
      <c r="X370" s="8"/>
      <c r="Y370" s="267">
        <v>44963.270578703705</v>
      </c>
      <c r="Z370" s="267">
        <v>45082.941064814811</v>
      </c>
      <c r="AA370" s="8"/>
      <c r="AB370" s="8" t="s">
        <v>6884</v>
      </c>
      <c r="AC370" s="8">
        <v>46899</v>
      </c>
      <c r="AD370" s="8">
        <v>11880</v>
      </c>
      <c r="AE370" s="8" t="s">
        <v>8599</v>
      </c>
      <c r="AF370" s="8" t="s">
        <v>8598</v>
      </c>
      <c r="AG370" s="8" t="s">
        <v>5593</v>
      </c>
      <c r="AH370" s="264"/>
      <c r="AI370" s="264"/>
    </row>
    <row r="371" spans="1:35" ht="52.8" x14ac:dyDescent="0.3">
      <c r="A371" s="8"/>
      <c r="B371" s="8" t="s">
        <v>8599</v>
      </c>
      <c r="C371" s="8" t="s">
        <v>5619</v>
      </c>
      <c r="D371" s="8" t="s">
        <v>6072</v>
      </c>
      <c r="E371" s="8" t="s">
        <v>6900</v>
      </c>
      <c r="F371" s="9" t="s">
        <v>6901</v>
      </c>
      <c r="G371" s="8" t="s">
        <v>5868</v>
      </c>
      <c r="H371" s="8" t="s">
        <v>5617</v>
      </c>
      <c r="I371" s="8" t="s">
        <v>7700</v>
      </c>
      <c r="J371" s="8" t="s">
        <v>7700</v>
      </c>
      <c r="K371" s="8" t="s">
        <v>7700</v>
      </c>
      <c r="L371" s="8" t="s">
        <v>7700</v>
      </c>
      <c r="M371" s="8" t="s">
        <v>8600</v>
      </c>
      <c r="N371" s="8" t="s">
        <v>11</v>
      </c>
      <c r="O371" s="9" t="s">
        <v>6073</v>
      </c>
      <c r="P371" s="8"/>
      <c r="Q371" s="8"/>
      <c r="R371" s="9" t="s">
        <v>6902</v>
      </c>
      <c r="S371" s="9"/>
      <c r="T371" s="8"/>
      <c r="U371" s="8" t="s">
        <v>7700</v>
      </c>
      <c r="V371" s="8" t="s">
        <v>7700</v>
      </c>
      <c r="W371" s="8"/>
      <c r="X371" s="8"/>
      <c r="Y371" s="267">
        <v>44963.270578703705</v>
      </c>
      <c r="Z371" s="267">
        <v>45082.941064814811</v>
      </c>
      <c r="AA371" s="8"/>
      <c r="AB371" s="8" t="s">
        <v>6884</v>
      </c>
      <c r="AC371" s="8">
        <v>46899</v>
      </c>
      <c r="AD371" s="8">
        <v>9340</v>
      </c>
      <c r="AE371" s="8" t="s">
        <v>8599</v>
      </c>
      <c r="AF371" s="8" t="s">
        <v>8598</v>
      </c>
      <c r="AG371" s="8" t="s">
        <v>5599</v>
      </c>
      <c r="AH371" s="264"/>
      <c r="AI371" s="264"/>
    </row>
    <row r="372" spans="1:35" ht="26.4" x14ac:dyDescent="0.3">
      <c r="A372" s="8"/>
      <c r="B372" s="8" t="s">
        <v>8599</v>
      </c>
      <c r="C372" s="8" t="s">
        <v>5619</v>
      </c>
      <c r="D372" s="8" t="s">
        <v>6087</v>
      </c>
      <c r="E372" s="8" t="s">
        <v>6903</v>
      </c>
      <c r="F372" s="9" t="s">
        <v>6904</v>
      </c>
      <c r="G372" s="8" t="s">
        <v>5868</v>
      </c>
      <c r="H372" s="8" t="s">
        <v>5617</v>
      </c>
      <c r="I372" s="8" t="s">
        <v>7700</v>
      </c>
      <c r="J372" s="8" t="s">
        <v>7700</v>
      </c>
      <c r="K372" s="8" t="s">
        <v>7700</v>
      </c>
      <c r="L372" s="8" t="s">
        <v>7700</v>
      </c>
      <c r="M372" s="8" t="s">
        <v>8600</v>
      </c>
      <c r="N372" s="8" t="s">
        <v>11</v>
      </c>
      <c r="O372" s="9" t="s">
        <v>6088</v>
      </c>
      <c r="P372" s="8"/>
      <c r="Q372" s="8"/>
      <c r="R372" s="9" t="s">
        <v>6905</v>
      </c>
      <c r="S372" s="9"/>
      <c r="T372" s="8"/>
      <c r="U372" s="8" t="s">
        <v>7700</v>
      </c>
      <c r="V372" s="8" t="s">
        <v>7700</v>
      </c>
      <c r="W372" s="8"/>
      <c r="X372" s="8"/>
      <c r="Y372" s="267">
        <v>44963.270578703705</v>
      </c>
      <c r="Z372" s="267">
        <v>45082.941064814811</v>
      </c>
      <c r="AA372" s="8"/>
      <c r="AB372" s="8" t="s">
        <v>6884</v>
      </c>
      <c r="AC372" s="8">
        <v>46899</v>
      </c>
      <c r="AD372" s="8">
        <v>9390</v>
      </c>
      <c r="AE372" s="8" t="s">
        <v>8599</v>
      </c>
      <c r="AF372" s="8" t="s">
        <v>8598</v>
      </c>
      <c r="AG372" s="8" t="s">
        <v>5599</v>
      </c>
      <c r="AH372" s="264"/>
      <c r="AI372" s="264"/>
    </row>
    <row r="373" spans="1:35" ht="39.6" x14ac:dyDescent="0.3">
      <c r="A373" s="8"/>
      <c r="B373" s="8" t="s">
        <v>8599</v>
      </c>
      <c r="C373" s="8" t="s">
        <v>5619</v>
      </c>
      <c r="D373" s="8" t="s">
        <v>6081</v>
      </c>
      <c r="E373" s="8" t="s">
        <v>6906</v>
      </c>
      <c r="F373" s="9" t="s">
        <v>6907</v>
      </c>
      <c r="G373" s="8" t="s">
        <v>5868</v>
      </c>
      <c r="H373" s="8" t="s">
        <v>5617</v>
      </c>
      <c r="I373" s="8" t="s">
        <v>7700</v>
      </c>
      <c r="J373" s="8" t="s">
        <v>7700</v>
      </c>
      <c r="K373" s="8" t="s">
        <v>7700</v>
      </c>
      <c r="L373" s="8" t="s">
        <v>7700</v>
      </c>
      <c r="M373" s="8" t="s">
        <v>8600</v>
      </c>
      <c r="N373" s="8" t="s">
        <v>11</v>
      </c>
      <c r="O373" s="9" t="s">
        <v>6082</v>
      </c>
      <c r="P373" s="8"/>
      <c r="Q373" s="8"/>
      <c r="R373" s="9" t="s">
        <v>6908</v>
      </c>
      <c r="S373" s="9"/>
      <c r="T373" s="8"/>
      <c r="U373" s="8" t="s">
        <v>7700</v>
      </c>
      <c r="V373" s="8" t="s">
        <v>7700</v>
      </c>
      <c r="W373" s="8"/>
      <c r="X373" s="8"/>
      <c r="Y373" s="267">
        <v>44963.270578703705</v>
      </c>
      <c r="Z373" s="267">
        <v>45082.941064814811</v>
      </c>
      <c r="AA373" s="8"/>
      <c r="AB373" s="8" t="s">
        <v>6884</v>
      </c>
      <c r="AC373" s="8">
        <v>46899</v>
      </c>
      <c r="AD373" s="8">
        <v>9370</v>
      </c>
      <c r="AE373" s="8" t="s">
        <v>8599</v>
      </c>
      <c r="AF373" s="8" t="s">
        <v>8598</v>
      </c>
      <c r="AG373" s="8" t="s">
        <v>5599</v>
      </c>
      <c r="AH373" s="264"/>
      <c r="AI373" s="264"/>
    </row>
    <row r="374" spans="1:35" ht="52.8" x14ac:dyDescent="0.3">
      <c r="A374" s="8"/>
      <c r="B374" s="8" t="s">
        <v>8599</v>
      </c>
      <c r="C374" s="8" t="s">
        <v>5619</v>
      </c>
      <c r="D374" s="8" t="s">
        <v>6142</v>
      </c>
      <c r="E374" s="8" t="s">
        <v>6909</v>
      </c>
      <c r="F374" s="9" t="s">
        <v>6910</v>
      </c>
      <c r="G374" s="8" t="s">
        <v>5868</v>
      </c>
      <c r="H374" s="8" t="s">
        <v>5617</v>
      </c>
      <c r="I374" s="8" t="s">
        <v>7700</v>
      </c>
      <c r="J374" s="8" t="s">
        <v>7700</v>
      </c>
      <c r="K374" s="8" t="s">
        <v>7700</v>
      </c>
      <c r="L374" s="8" t="s">
        <v>7700</v>
      </c>
      <c r="M374" s="8" t="s">
        <v>8600</v>
      </c>
      <c r="N374" s="8" t="s">
        <v>11</v>
      </c>
      <c r="O374" s="9" t="s">
        <v>6143</v>
      </c>
      <c r="P374" s="8"/>
      <c r="Q374" s="8"/>
      <c r="R374" s="9" t="s">
        <v>6911</v>
      </c>
      <c r="S374" s="9"/>
      <c r="T374" s="8"/>
      <c r="U374" s="8" t="s">
        <v>7700</v>
      </c>
      <c r="V374" s="8" t="s">
        <v>7700</v>
      </c>
      <c r="W374" s="8"/>
      <c r="X374" s="8"/>
      <c r="Y374" s="267">
        <v>44963.270578703705</v>
      </c>
      <c r="Z374" s="267">
        <v>45082.941064814811</v>
      </c>
      <c r="AA374" s="8"/>
      <c r="AB374" s="8" t="s">
        <v>6884</v>
      </c>
      <c r="AC374" s="8">
        <v>46899</v>
      </c>
      <c r="AD374" s="8">
        <v>9620</v>
      </c>
      <c r="AE374" s="8" t="s">
        <v>8599</v>
      </c>
      <c r="AF374" s="8" t="s">
        <v>8598</v>
      </c>
      <c r="AG374" s="8" t="s">
        <v>5599</v>
      </c>
      <c r="AH374" s="264"/>
      <c r="AI374" s="264"/>
    </row>
    <row r="375" spans="1:35" ht="39.6" x14ac:dyDescent="0.3">
      <c r="A375" s="8"/>
      <c r="B375" s="8" t="s">
        <v>8599</v>
      </c>
      <c r="C375" s="8" t="s">
        <v>5619</v>
      </c>
      <c r="D375" s="8" t="s">
        <v>6915</v>
      </c>
      <c r="E375" s="8" t="s">
        <v>6912</v>
      </c>
      <c r="F375" s="9" t="s">
        <v>6913</v>
      </c>
      <c r="G375" s="8" t="s">
        <v>5745</v>
      </c>
      <c r="H375" s="8" t="s">
        <v>5617</v>
      </c>
      <c r="I375" s="8" t="s">
        <v>7700</v>
      </c>
      <c r="J375" s="8" t="s">
        <v>7700</v>
      </c>
      <c r="K375" s="8" t="s">
        <v>7700</v>
      </c>
      <c r="L375" s="8" t="s">
        <v>7700</v>
      </c>
      <c r="M375" s="8" t="s">
        <v>8600</v>
      </c>
      <c r="N375" s="8" t="s">
        <v>815</v>
      </c>
      <c r="O375" s="9" t="s">
        <v>6916</v>
      </c>
      <c r="P375" s="8"/>
      <c r="Q375" s="8"/>
      <c r="R375" s="9" t="s">
        <v>6914</v>
      </c>
      <c r="S375" s="9"/>
      <c r="T375" s="8"/>
      <c r="U375" s="8" t="s">
        <v>7700</v>
      </c>
      <c r="V375" s="8" t="s">
        <v>7700</v>
      </c>
      <c r="W375" s="8"/>
      <c r="X375" s="8"/>
      <c r="Y375" s="267">
        <v>44963.270578703705</v>
      </c>
      <c r="Z375" s="267">
        <v>45082.941064814811</v>
      </c>
      <c r="AA375" s="8"/>
      <c r="AB375" s="8" t="s">
        <v>6884</v>
      </c>
      <c r="AC375" s="8">
        <v>46899</v>
      </c>
      <c r="AD375" s="8">
        <v>11930</v>
      </c>
      <c r="AE375" s="8" t="s">
        <v>8599</v>
      </c>
      <c r="AF375" s="8" t="s">
        <v>8598</v>
      </c>
      <c r="AG375" s="8" t="s">
        <v>5599</v>
      </c>
      <c r="AH375" s="264"/>
      <c r="AI375" s="264"/>
    </row>
    <row r="376" spans="1:35" ht="26.4" x14ac:dyDescent="0.3">
      <c r="A376" s="8" t="s">
        <v>6369</v>
      </c>
      <c r="B376" s="8" t="s">
        <v>8599</v>
      </c>
      <c r="C376" s="8" t="s">
        <v>6</v>
      </c>
      <c r="D376" s="8" t="s">
        <v>6915</v>
      </c>
      <c r="E376" s="8" t="s">
        <v>6917</v>
      </c>
      <c r="F376" s="9" t="s">
        <v>6918</v>
      </c>
      <c r="G376" s="8" t="s">
        <v>5882</v>
      </c>
      <c r="H376" s="8" t="s">
        <v>5611</v>
      </c>
      <c r="I376" s="8" t="s">
        <v>7700</v>
      </c>
      <c r="J376" s="8" t="s">
        <v>7700</v>
      </c>
      <c r="K376" s="8" t="s">
        <v>7700</v>
      </c>
      <c r="L376" s="8" t="s">
        <v>7700</v>
      </c>
      <c r="M376" s="8" t="s">
        <v>8600</v>
      </c>
      <c r="N376" s="8" t="s">
        <v>815</v>
      </c>
      <c r="O376" s="9" t="s">
        <v>6916</v>
      </c>
      <c r="P376" s="8"/>
      <c r="Q376" s="8"/>
      <c r="R376" s="9" t="s">
        <v>6919</v>
      </c>
      <c r="S376" s="9"/>
      <c r="T376" s="8"/>
      <c r="U376" s="8" t="s">
        <v>7700</v>
      </c>
      <c r="V376" s="8" t="s">
        <v>7700</v>
      </c>
      <c r="W376" s="8"/>
      <c r="X376" s="8"/>
      <c r="Y376" s="267">
        <v>44963.270578703705</v>
      </c>
      <c r="Z376" s="267">
        <v>45082.941064814811</v>
      </c>
      <c r="AA376" s="8"/>
      <c r="AB376" s="8" t="s">
        <v>6884</v>
      </c>
      <c r="AC376" s="8">
        <v>46899</v>
      </c>
      <c r="AD376" s="8">
        <v>11940</v>
      </c>
      <c r="AE376" s="8" t="s">
        <v>8599</v>
      </c>
      <c r="AF376" s="8" t="s">
        <v>8598</v>
      </c>
      <c r="AG376" s="8" t="s">
        <v>5593</v>
      </c>
      <c r="AH376" s="264"/>
      <c r="AI376" s="264"/>
    </row>
    <row r="377" spans="1:35" ht="26.4" x14ac:dyDescent="0.3">
      <c r="A377" s="8"/>
      <c r="B377" s="8" t="s">
        <v>8599</v>
      </c>
      <c r="C377" s="8" t="s">
        <v>5619</v>
      </c>
      <c r="D377" s="8" t="s">
        <v>5847</v>
      </c>
      <c r="E377" s="8" t="s">
        <v>6920</v>
      </c>
      <c r="F377" s="9" t="s">
        <v>6921</v>
      </c>
      <c r="G377" s="8" t="s">
        <v>5758</v>
      </c>
      <c r="H377" s="8" t="s">
        <v>5617</v>
      </c>
      <c r="I377" s="8" t="s">
        <v>7700</v>
      </c>
      <c r="J377" s="8" t="s">
        <v>7700</v>
      </c>
      <c r="K377" s="8" t="s">
        <v>7700</v>
      </c>
      <c r="L377" s="8" t="s">
        <v>7700</v>
      </c>
      <c r="M377" s="8" t="s">
        <v>8600</v>
      </c>
      <c r="N377" s="8" t="s">
        <v>815</v>
      </c>
      <c r="O377" s="9" t="s">
        <v>5848</v>
      </c>
      <c r="P377" s="8"/>
      <c r="Q377" s="8"/>
      <c r="R377" s="9" t="s">
        <v>6922</v>
      </c>
      <c r="S377" s="9"/>
      <c r="T377" s="8"/>
      <c r="U377" s="8" t="s">
        <v>7700</v>
      </c>
      <c r="V377" s="8" t="s">
        <v>7700</v>
      </c>
      <c r="W377" s="8"/>
      <c r="X377" s="8"/>
      <c r="Y377" s="267">
        <v>44963.270578703705</v>
      </c>
      <c r="Z377" s="267">
        <v>45082.941064814811</v>
      </c>
      <c r="AA377" s="8"/>
      <c r="AB377" s="8" t="s">
        <v>6884</v>
      </c>
      <c r="AC377" s="8">
        <v>46899</v>
      </c>
      <c r="AD377" s="8">
        <v>8640</v>
      </c>
      <c r="AE377" s="8" t="s">
        <v>8599</v>
      </c>
      <c r="AF377" s="8" t="s">
        <v>8598</v>
      </c>
      <c r="AG377" s="8" t="s">
        <v>5599</v>
      </c>
      <c r="AH377" s="264"/>
      <c r="AI377" s="264"/>
    </row>
    <row r="378" spans="1:35" ht="66" x14ac:dyDescent="0.3">
      <c r="A378" s="8" t="s">
        <v>6369</v>
      </c>
      <c r="B378" s="8" t="s">
        <v>8599</v>
      </c>
      <c r="C378" s="8" t="s">
        <v>6</v>
      </c>
      <c r="D378" s="8" t="s">
        <v>6927</v>
      </c>
      <c r="E378" s="8" t="s">
        <v>6923</v>
      </c>
      <c r="F378" s="9" t="s">
        <v>6924</v>
      </c>
      <c r="G378" s="8" t="s">
        <v>6925</v>
      </c>
      <c r="H378" s="8" t="s">
        <v>5611</v>
      </c>
      <c r="I378" s="8" t="s">
        <v>7700</v>
      </c>
      <c r="J378" s="8" t="s">
        <v>7700</v>
      </c>
      <c r="K378" s="8" t="s">
        <v>7700</v>
      </c>
      <c r="L378" s="8" t="s">
        <v>7700</v>
      </c>
      <c r="M378" s="8" t="s">
        <v>8600</v>
      </c>
      <c r="N378" s="8" t="s">
        <v>815</v>
      </c>
      <c r="O378" s="9" t="s">
        <v>6929</v>
      </c>
      <c r="P378" s="8"/>
      <c r="Q378" s="8" t="s">
        <v>6928</v>
      </c>
      <c r="R378" s="9" t="s">
        <v>6926</v>
      </c>
      <c r="S378" s="9"/>
      <c r="T378" s="8"/>
      <c r="U378" s="8" t="s">
        <v>7700</v>
      </c>
      <c r="V378" s="8" t="s">
        <v>7700</v>
      </c>
      <c r="W378" s="8"/>
      <c r="X378" s="8"/>
      <c r="Y378" s="267">
        <v>44963.270578703705</v>
      </c>
      <c r="Z378" s="267">
        <v>45082.941064814811</v>
      </c>
      <c r="AA378" s="8"/>
      <c r="AB378" s="8" t="s">
        <v>6884</v>
      </c>
      <c r="AC378" s="8">
        <v>46899</v>
      </c>
      <c r="AD378" s="8">
        <v>13830</v>
      </c>
      <c r="AE378" s="8" t="s">
        <v>8599</v>
      </c>
      <c r="AF378" s="8" t="s">
        <v>8598</v>
      </c>
      <c r="AG378" s="8" t="s">
        <v>5593</v>
      </c>
      <c r="AH378" s="264"/>
      <c r="AI378" s="264"/>
    </row>
    <row r="379" spans="1:35" ht="79.2" x14ac:dyDescent="0.3">
      <c r="A379" s="8"/>
      <c r="B379" s="8" t="s">
        <v>8599</v>
      </c>
      <c r="C379" s="8" t="s">
        <v>5619</v>
      </c>
      <c r="D379" s="8" t="s">
        <v>6927</v>
      </c>
      <c r="E379" s="8" t="s">
        <v>6930</v>
      </c>
      <c r="F379" s="9" t="s">
        <v>8697</v>
      </c>
      <c r="G379" s="8" t="s">
        <v>5745</v>
      </c>
      <c r="H379" s="8" t="s">
        <v>5617</v>
      </c>
      <c r="I379" s="8" t="s">
        <v>7700</v>
      </c>
      <c r="J379" s="8" t="s">
        <v>7700</v>
      </c>
      <c r="K379" s="8" t="s">
        <v>7700</v>
      </c>
      <c r="L379" s="8" t="s">
        <v>7700</v>
      </c>
      <c r="M379" s="8" t="s">
        <v>8600</v>
      </c>
      <c r="N379" s="8" t="s">
        <v>815</v>
      </c>
      <c r="O379" s="9" t="s">
        <v>6929</v>
      </c>
      <c r="P379" s="8"/>
      <c r="Q379" s="8"/>
      <c r="R379" s="9" t="s">
        <v>6931</v>
      </c>
      <c r="S379" s="9"/>
      <c r="T379" s="8"/>
      <c r="U379" s="8" t="s">
        <v>7700</v>
      </c>
      <c r="V379" s="8" t="s">
        <v>7700</v>
      </c>
      <c r="W379" s="8"/>
      <c r="X379" s="8"/>
      <c r="Y379" s="267">
        <v>44963.270578703705</v>
      </c>
      <c r="Z379" s="267">
        <v>45082.941064814811</v>
      </c>
      <c r="AA379" s="8"/>
      <c r="AB379" s="8" t="s">
        <v>6884</v>
      </c>
      <c r="AC379" s="8">
        <v>46899</v>
      </c>
      <c r="AD379" s="8">
        <v>11960</v>
      </c>
      <c r="AE379" s="8" t="s">
        <v>8599</v>
      </c>
      <c r="AF379" s="8" t="s">
        <v>8598</v>
      </c>
      <c r="AG379" s="8" t="s">
        <v>5599</v>
      </c>
      <c r="AH379" s="264"/>
      <c r="AI379" s="264"/>
    </row>
    <row r="380" spans="1:35" ht="52.8" x14ac:dyDescent="0.3">
      <c r="A380" s="8"/>
      <c r="B380" s="8" t="s">
        <v>8599</v>
      </c>
      <c r="C380" s="8" t="s">
        <v>5619</v>
      </c>
      <c r="D380" s="8" t="s">
        <v>6113</v>
      </c>
      <c r="E380" s="8" t="s">
        <v>6932</v>
      </c>
      <c r="F380" s="9" t="s">
        <v>6933</v>
      </c>
      <c r="G380" s="8" t="s">
        <v>5868</v>
      </c>
      <c r="H380" s="8" t="s">
        <v>5617</v>
      </c>
      <c r="I380" s="8" t="s">
        <v>7700</v>
      </c>
      <c r="J380" s="8" t="s">
        <v>7700</v>
      </c>
      <c r="K380" s="8" t="s">
        <v>7700</v>
      </c>
      <c r="L380" s="8" t="s">
        <v>7700</v>
      </c>
      <c r="M380" s="8" t="s">
        <v>8600</v>
      </c>
      <c r="N380" s="8" t="s">
        <v>11</v>
      </c>
      <c r="O380" s="9" t="s">
        <v>6114</v>
      </c>
      <c r="P380" s="8"/>
      <c r="Q380" s="8"/>
      <c r="R380" s="9" t="s">
        <v>6934</v>
      </c>
      <c r="S380" s="9"/>
      <c r="T380" s="8"/>
      <c r="U380" s="8" t="s">
        <v>7700</v>
      </c>
      <c r="V380" s="8" t="s">
        <v>7700</v>
      </c>
      <c r="W380" s="8"/>
      <c r="X380" s="8"/>
      <c r="Y380" s="267">
        <v>44963.270578703705</v>
      </c>
      <c r="Z380" s="267">
        <v>45082.941064814811</v>
      </c>
      <c r="AA380" s="8"/>
      <c r="AB380" s="8" t="s">
        <v>6884</v>
      </c>
      <c r="AC380" s="8">
        <v>46899</v>
      </c>
      <c r="AD380" s="8">
        <v>9510</v>
      </c>
      <c r="AE380" s="8" t="s">
        <v>8599</v>
      </c>
      <c r="AF380" s="8" t="s">
        <v>8598</v>
      </c>
      <c r="AG380" s="8" t="s">
        <v>5599</v>
      </c>
      <c r="AH380" s="264"/>
      <c r="AI380" s="264"/>
    </row>
    <row r="381" spans="1:35" ht="79.2" x14ac:dyDescent="0.3">
      <c r="A381" s="8" t="s">
        <v>5861</v>
      </c>
      <c r="B381" s="8" t="s">
        <v>8599</v>
      </c>
      <c r="C381" s="8" t="s">
        <v>6</v>
      </c>
      <c r="D381" s="8" t="s">
        <v>5862</v>
      </c>
      <c r="E381" s="8" t="s">
        <v>6935</v>
      </c>
      <c r="F381" s="9" t="s">
        <v>6936</v>
      </c>
      <c r="G381" s="8" t="s">
        <v>6925</v>
      </c>
      <c r="H381" s="8" t="s">
        <v>5609</v>
      </c>
      <c r="I381" s="8" t="s">
        <v>7700</v>
      </c>
      <c r="J381" s="8" t="s">
        <v>7700</v>
      </c>
      <c r="K381" s="8" t="s">
        <v>7700</v>
      </c>
      <c r="L381" s="8" t="s">
        <v>7700</v>
      </c>
      <c r="M381" s="8" t="s">
        <v>8600</v>
      </c>
      <c r="N381" s="8" t="s">
        <v>815</v>
      </c>
      <c r="O381" s="9" t="s">
        <v>7700</v>
      </c>
      <c r="P381" s="8"/>
      <c r="Q381" s="8"/>
      <c r="R381" s="9" t="s">
        <v>8698</v>
      </c>
      <c r="S381" s="9"/>
      <c r="T381" s="8"/>
      <c r="U381" s="8" t="s">
        <v>7700</v>
      </c>
      <c r="V381" s="8" t="s">
        <v>7700</v>
      </c>
      <c r="W381" s="8"/>
      <c r="X381" s="8"/>
      <c r="Y381" s="267">
        <v>44963.270578703705</v>
      </c>
      <c r="Z381" s="267">
        <v>45082.941064814811</v>
      </c>
      <c r="AA381" s="8"/>
      <c r="AB381" s="8" t="s">
        <v>6884</v>
      </c>
      <c r="AC381" s="8">
        <v>46899</v>
      </c>
      <c r="AD381" s="8">
        <v>11990</v>
      </c>
      <c r="AE381" s="8" t="s">
        <v>8599</v>
      </c>
      <c r="AF381" s="8" t="s">
        <v>8598</v>
      </c>
      <c r="AG381" s="8" t="s">
        <v>5593</v>
      </c>
      <c r="AH381" s="264"/>
      <c r="AI381" s="264"/>
    </row>
    <row r="382" spans="1:35" ht="145.19999999999999" x14ac:dyDescent="0.3">
      <c r="A382" s="8" t="s">
        <v>6369</v>
      </c>
      <c r="B382" s="8" t="s">
        <v>8599</v>
      </c>
      <c r="C382" s="8" t="s">
        <v>5627</v>
      </c>
      <c r="D382" s="8" t="s">
        <v>5830</v>
      </c>
      <c r="E382" s="8" t="s">
        <v>6937</v>
      </c>
      <c r="F382" s="9" t="s">
        <v>6938</v>
      </c>
      <c r="G382" s="8" t="s">
        <v>6939</v>
      </c>
      <c r="H382" s="8" t="s">
        <v>5609</v>
      </c>
      <c r="I382" s="8" t="s">
        <v>7700</v>
      </c>
      <c r="J382" s="8" t="s">
        <v>7700</v>
      </c>
      <c r="K382" s="8" t="s">
        <v>7700</v>
      </c>
      <c r="L382" s="8" t="s">
        <v>7700</v>
      </c>
      <c r="M382" s="8" t="s">
        <v>8600</v>
      </c>
      <c r="N382" s="8" t="s">
        <v>815</v>
      </c>
      <c r="O382" s="9" t="s">
        <v>7700</v>
      </c>
      <c r="P382" s="8"/>
      <c r="Q382" s="8"/>
      <c r="R382" s="9" t="s">
        <v>8699</v>
      </c>
      <c r="S382" s="9"/>
      <c r="T382" s="8"/>
      <c r="U382" s="8" t="s">
        <v>7700</v>
      </c>
      <c r="V382" s="8" t="s">
        <v>7700</v>
      </c>
      <c r="W382" s="8"/>
      <c r="X382" s="8"/>
      <c r="Y382" s="267">
        <v>44963.270578703705</v>
      </c>
      <c r="Z382" s="267">
        <v>45082.941064814811</v>
      </c>
      <c r="AA382" s="8"/>
      <c r="AB382" s="8" t="s">
        <v>6884</v>
      </c>
      <c r="AC382" s="8">
        <v>46899</v>
      </c>
      <c r="AD382" s="8">
        <v>2010</v>
      </c>
      <c r="AE382" s="8" t="s">
        <v>8599</v>
      </c>
      <c r="AF382" s="8" t="s">
        <v>8598</v>
      </c>
      <c r="AG382" s="8" t="s">
        <v>5593</v>
      </c>
      <c r="AH382" s="264"/>
      <c r="AI382" s="264"/>
    </row>
    <row r="383" spans="1:35" x14ac:dyDescent="0.3">
      <c r="A383" s="8"/>
      <c r="B383" s="8" t="s">
        <v>8599</v>
      </c>
      <c r="C383" s="8" t="s">
        <v>5619</v>
      </c>
      <c r="D383" s="8" t="s">
        <v>5971</v>
      </c>
      <c r="E383" s="8" t="s">
        <v>6940</v>
      </c>
      <c r="F383" s="9" t="s">
        <v>6941</v>
      </c>
      <c r="G383" s="8" t="s">
        <v>5837</v>
      </c>
      <c r="H383" s="8" t="s">
        <v>5628</v>
      </c>
      <c r="I383" s="8" t="s">
        <v>7700</v>
      </c>
      <c r="J383" s="8" t="s">
        <v>7700</v>
      </c>
      <c r="K383" s="8" t="s">
        <v>7700</v>
      </c>
      <c r="L383" s="8" t="s">
        <v>7700</v>
      </c>
      <c r="M383" s="8" t="s">
        <v>8600</v>
      </c>
      <c r="N383" s="8" t="s">
        <v>815</v>
      </c>
      <c r="O383" s="9" t="s">
        <v>5972</v>
      </c>
      <c r="P383" s="8"/>
      <c r="Q383" s="8"/>
      <c r="R383" s="9"/>
      <c r="S383" s="9"/>
      <c r="T383" s="8"/>
      <c r="U383" s="8" t="s">
        <v>7700</v>
      </c>
      <c r="V383" s="8" t="s">
        <v>7700</v>
      </c>
      <c r="W383" s="8"/>
      <c r="X383" s="8"/>
      <c r="Y383" s="267">
        <v>44963.290127314816</v>
      </c>
      <c r="Z383" s="267">
        <v>45082.941064814811</v>
      </c>
      <c r="AA383" s="8"/>
      <c r="AB383" s="8" t="s">
        <v>6942</v>
      </c>
      <c r="AC383" s="8">
        <v>69967</v>
      </c>
      <c r="AD383" s="8">
        <v>3010</v>
      </c>
      <c r="AE383" s="8" t="s">
        <v>8599</v>
      </c>
      <c r="AF383" s="8" t="s">
        <v>8598</v>
      </c>
      <c r="AG383" s="8" t="s">
        <v>5599</v>
      </c>
      <c r="AH383" s="264"/>
      <c r="AI383" s="264"/>
    </row>
    <row r="384" spans="1:35" ht="26.4" x14ac:dyDescent="0.3">
      <c r="A384" s="8"/>
      <c r="B384" s="8" t="s">
        <v>8599</v>
      </c>
      <c r="C384" s="8" t="s">
        <v>5619</v>
      </c>
      <c r="D384" s="8" t="s">
        <v>5763</v>
      </c>
      <c r="E384" s="8" t="s">
        <v>6943</v>
      </c>
      <c r="F384" s="9" t="s">
        <v>6944</v>
      </c>
      <c r="G384" s="8" t="s">
        <v>5837</v>
      </c>
      <c r="H384" s="8" t="s">
        <v>5628</v>
      </c>
      <c r="I384" s="8" t="s">
        <v>7700</v>
      </c>
      <c r="J384" s="8" t="s">
        <v>7700</v>
      </c>
      <c r="K384" s="8" t="s">
        <v>7700</v>
      </c>
      <c r="L384" s="8" t="s">
        <v>7700</v>
      </c>
      <c r="M384" s="8" t="s">
        <v>8600</v>
      </c>
      <c r="N384" s="8" t="s">
        <v>815</v>
      </c>
      <c r="O384" s="9" t="s">
        <v>6350</v>
      </c>
      <c r="P384" s="8"/>
      <c r="Q384" s="8"/>
      <c r="R384" s="9"/>
      <c r="S384" s="9"/>
      <c r="T384" s="8"/>
      <c r="U384" s="8" t="s">
        <v>7700</v>
      </c>
      <c r="V384" s="8" t="s">
        <v>7700</v>
      </c>
      <c r="W384" s="8"/>
      <c r="X384" s="8"/>
      <c r="Y384" s="267">
        <v>44963.292129629626</v>
      </c>
      <c r="Z384" s="267">
        <v>45082.941064814811</v>
      </c>
      <c r="AA384" s="8"/>
      <c r="AB384" s="8" t="s">
        <v>6942</v>
      </c>
      <c r="AC384" s="8">
        <v>69967</v>
      </c>
      <c r="AD384" s="8">
        <v>2050</v>
      </c>
      <c r="AE384" s="8" t="s">
        <v>8599</v>
      </c>
      <c r="AF384" s="8" t="s">
        <v>8598</v>
      </c>
      <c r="AG384" s="8" t="s">
        <v>5588</v>
      </c>
      <c r="AH384" s="264"/>
      <c r="AI384" s="264"/>
    </row>
    <row r="385" spans="1:35" ht="214.8" customHeight="1" x14ac:dyDescent="0.3">
      <c r="A385" s="8"/>
      <c r="B385" s="8" t="s">
        <v>8599</v>
      </c>
      <c r="C385" s="8" t="s">
        <v>5619</v>
      </c>
      <c r="D385" s="8" t="s">
        <v>6948</v>
      </c>
      <c r="E385" s="8" t="s">
        <v>6945</v>
      </c>
      <c r="F385" s="9" t="s">
        <v>6946</v>
      </c>
      <c r="G385" s="8" t="s">
        <v>5932</v>
      </c>
      <c r="H385" s="8" t="s">
        <v>5628</v>
      </c>
      <c r="I385" s="8" t="s">
        <v>7700</v>
      </c>
      <c r="J385" s="8" t="s">
        <v>7700</v>
      </c>
      <c r="K385" s="8" t="s">
        <v>7700</v>
      </c>
      <c r="L385" s="8" t="s">
        <v>7700</v>
      </c>
      <c r="M385" s="8" t="s">
        <v>8600</v>
      </c>
      <c r="N385" s="8" t="s">
        <v>815</v>
      </c>
      <c r="O385" s="9" t="s">
        <v>6949</v>
      </c>
      <c r="P385" s="8"/>
      <c r="Q385" s="8"/>
      <c r="R385" s="9"/>
      <c r="S385" s="9" t="s">
        <v>8700</v>
      </c>
      <c r="T385" s="8"/>
      <c r="U385" s="8" t="s">
        <v>7700</v>
      </c>
      <c r="V385" s="8" t="s">
        <v>7700</v>
      </c>
      <c r="W385" s="8"/>
      <c r="X385" s="8"/>
      <c r="Y385" s="267">
        <v>44963.329236111109</v>
      </c>
      <c r="Z385" s="267">
        <v>45082.941064814811</v>
      </c>
      <c r="AA385" s="8"/>
      <c r="AB385" s="8" t="s">
        <v>6947</v>
      </c>
      <c r="AC385" s="8">
        <v>46046</v>
      </c>
      <c r="AD385" s="8">
        <v>12760</v>
      </c>
      <c r="AE385" s="8" t="s">
        <v>8599</v>
      </c>
      <c r="AF385" s="8" t="s">
        <v>8598</v>
      </c>
      <c r="AG385" s="8"/>
      <c r="AH385" s="264"/>
      <c r="AI385" s="264"/>
    </row>
    <row r="386" spans="1:35" ht="52.8" x14ac:dyDescent="0.3">
      <c r="A386" s="8"/>
      <c r="B386" s="8" t="s">
        <v>8599</v>
      </c>
      <c r="C386" s="8" t="s">
        <v>2454</v>
      </c>
      <c r="D386" s="8" t="s">
        <v>6955</v>
      </c>
      <c r="E386" s="8" t="s">
        <v>6950</v>
      </c>
      <c r="F386" s="9" t="s">
        <v>6951</v>
      </c>
      <c r="G386" s="8" t="s">
        <v>6952</v>
      </c>
      <c r="H386" s="8" t="s">
        <v>5611</v>
      </c>
      <c r="I386" s="8" t="s">
        <v>7700</v>
      </c>
      <c r="J386" s="8" t="s">
        <v>7700</v>
      </c>
      <c r="K386" s="8" t="s">
        <v>7700</v>
      </c>
      <c r="L386" s="8" t="s">
        <v>7700</v>
      </c>
      <c r="M386" s="8" t="s">
        <v>8600</v>
      </c>
      <c r="N386" s="8" t="s">
        <v>815</v>
      </c>
      <c r="O386" s="9" t="s">
        <v>6958</v>
      </c>
      <c r="P386" s="8" t="s">
        <v>6957</v>
      </c>
      <c r="Q386" s="8" t="s">
        <v>6956</v>
      </c>
      <c r="R386" s="9" t="s">
        <v>6954</v>
      </c>
      <c r="S386" s="9" t="s">
        <v>8701</v>
      </c>
      <c r="T386" s="8"/>
      <c r="U386" s="8" t="s">
        <v>7700</v>
      </c>
      <c r="V386" s="8" t="s">
        <v>7700</v>
      </c>
      <c r="W386" s="8"/>
      <c r="X386" s="8"/>
      <c r="Y386" s="267">
        <v>44963.330347222225</v>
      </c>
      <c r="Z386" s="267">
        <v>45082.941064814811</v>
      </c>
      <c r="AA386" s="8"/>
      <c r="AB386" s="8" t="s">
        <v>6953</v>
      </c>
      <c r="AC386" s="8">
        <v>94076</v>
      </c>
      <c r="AD386" s="8">
        <v>12720</v>
      </c>
      <c r="AE386" s="8" t="s">
        <v>8599</v>
      </c>
      <c r="AF386" s="8" t="s">
        <v>8598</v>
      </c>
      <c r="AG386" s="8" t="s">
        <v>5593</v>
      </c>
      <c r="AH386" s="264"/>
      <c r="AI386" s="264"/>
    </row>
    <row r="387" spans="1:35" ht="26.4" x14ac:dyDescent="0.3">
      <c r="A387" s="8"/>
      <c r="B387" s="8" t="s">
        <v>8599</v>
      </c>
      <c r="C387" s="8" t="s">
        <v>2454</v>
      </c>
      <c r="D387" s="8" t="s">
        <v>5763</v>
      </c>
      <c r="E387" s="8" t="s">
        <v>6959</v>
      </c>
      <c r="F387" s="9" t="s">
        <v>8702</v>
      </c>
      <c r="G387" s="8" t="s">
        <v>6960</v>
      </c>
      <c r="H387" s="8" t="s">
        <v>5611</v>
      </c>
      <c r="I387" s="8" t="s">
        <v>7700</v>
      </c>
      <c r="J387" s="8" t="s">
        <v>7700</v>
      </c>
      <c r="K387" s="8" t="s">
        <v>7700</v>
      </c>
      <c r="L387" s="8" t="s">
        <v>7700</v>
      </c>
      <c r="M387" s="8" t="s">
        <v>8600</v>
      </c>
      <c r="N387" s="8" t="s">
        <v>815</v>
      </c>
      <c r="O387" s="9" t="s">
        <v>6350</v>
      </c>
      <c r="P387" s="8" t="s">
        <v>6964</v>
      </c>
      <c r="Q387" s="8" t="s">
        <v>6963</v>
      </c>
      <c r="R387" s="9" t="s">
        <v>6962</v>
      </c>
      <c r="S387" s="9"/>
      <c r="T387" s="8"/>
      <c r="U387" s="8" t="s">
        <v>7700</v>
      </c>
      <c r="V387" s="8" t="s">
        <v>7700</v>
      </c>
      <c r="W387" s="8"/>
      <c r="X387" s="8"/>
      <c r="Y387" s="267">
        <v>44963.333252314813</v>
      </c>
      <c r="Z387" s="267">
        <v>45082.941064814811</v>
      </c>
      <c r="AA387" s="8"/>
      <c r="AB387" s="8" t="s">
        <v>6961</v>
      </c>
      <c r="AC387" s="8">
        <v>91186</v>
      </c>
      <c r="AD387" s="8">
        <v>9010</v>
      </c>
      <c r="AE387" s="8" t="s">
        <v>8599</v>
      </c>
      <c r="AF387" s="8" t="s">
        <v>8598</v>
      </c>
      <c r="AG387" s="8" t="s">
        <v>5593</v>
      </c>
      <c r="AH387" s="264"/>
      <c r="AI387" s="264"/>
    </row>
    <row r="388" spans="1:35" ht="39.6" x14ac:dyDescent="0.3">
      <c r="A388" s="8"/>
      <c r="B388" s="8" t="s">
        <v>8599</v>
      </c>
      <c r="C388" s="8" t="s">
        <v>5619</v>
      </c>
      <c r="D388" s="8" t="s">
        <v>5763</v>
      </c>
      <c r="E388" s="8" t="s">
        <v>6965</v>
      </c>
      <c r="F388" s="9" t="s">
        <v>6966</v>
      </c>
      <c r="G388" s="8" t="s">
        <v>5745</v>
      </c>
      <c r="H388" s="8" t="s">
        <v>5617</v>
      </c>
      <c r="I388" s="8" t="s">
        <v>7700</v>
      </c>
      <c r="J388" s="8" t="s">
        <v>7700</v>
      </c>
      <c r="K388" s="8" t="s">
        <v>7700</v>
      </c>
      <c r="L388" s="8" t="s">
        <v>7700</v>
      </c>
      <c r="M388" s="8" t="s">
        <v>8600</v>
      </c>
      <c r="N388" s="8" t="s">
        <v>815</v>
      </c>
      <c r="O388" s="9" t="s">
        <v>6350</v>
      </c>
      <c r="P388" s="8"/>
      <c r="Q388" s="8"/>
      <c r="R388" s="9"/>
      <c r="S388" s="9"/>
      <c r="T388" s="8"/>
      <c r="U388" s="8" t="s">
        <v>7700</v>
      </c>
      <c r="V388" s="8" t="s">
        <v>7700</v>
      </c>
      <c r="W388" s="8"/>
      <c r="X388" s="8"/>
      <c r="Y388" s="267">
        <v>44963.337002314816</v>
      </c>
      <c r="Z388" s="267">
        <v>45082.941064814811</v>
      </c>
      <c r="AA388" s="8"/>
      <c r="AB388" s="8" t="s">
        <v>6961</v>
      </c>
      <c r="AC388" s="8">
        <v>91186</v>
      </c>
      <c r="AD388" s="8">
        <v>1000</v>
      </c>
      <c r="AE388" s="8" t="s">
        <v>8599</v>
      </c>
      <c r="AF388" s="8" t="s">
        <v>8598</v>
      </c>
      <c r="AG388" s="8"/>
      <c r="AH388" s="264"/>
      <c r="AI388" s="264"/>
    </row>
    <row r="389" spans="1:35" ht="39.6" x14ac:dyDescent="0.3">
      <c r="A389" s="8"/>
      <c r="B389" s="8" t="s">
        <v>8599</v>
      </c>
      <c r="C389" s="8" t="s">
        <v>5619</v>
      </c>
      <c r="D389" s="8" t="s">
        <v>6955</v>
      </c>
      <c r="E389" s="8" t="s">
        <v>6967</v>
      </c>
      <c r="F389" s="9" t="s">
        <v>6968</v>
      </c>
      <c r="G389" s="8" t="s">
        <v>5745</v>
      </c>
      <c r="H389" s="8" t="s">
        <v>5617</v>
      </c>
      <c r="I389" s="8" t="s">
        <v>7700</v>
      </c>
      <c r="J389" s="8" t="s">
        <v>7700</v>
      </c>
      <c r="K389" s="8" t="s">
        <v>7700</v>
      </c>
      <c r="L389" s="8" t="s">
        <v>7700</v>
      </c>
      <c r="M389" s="8" t="s">
        <v>8600</v>
      </c>
      <c r="N389" s="8" t="s">
        <v>815</v>
      </c>
      <c r="O389" s="9" t="s">
        <v>6958</v>
      </c>
      <c r="P389" s="8"/>
      <c r="Q389" s="8"/>
      <c r="R389" s="9"/>
      <c r="S389" s="9"/>
      <c r="T389" s="8"/>
      <c r="U389" s="8" t="s">
        <v>7700</v>
      </c>
      <c r="V389" s="8" t="s">
        <v>7700</v>
      </c>
      <c r="W389" s="8"/>
      <c r="X389" s="8"/>
      <c r="Y389" s="267">
        <v>44963.341504629629</v>
      </c>
      <c r="Z389" s="267">
        <v>45082.941064814811</v>
      </c>
      <c r="AA389" s="8"/>
      <c r="AB389" s="8" t="s">
        <v>6953</v>
      </c>
      <c r="AC389" s="8">
        <v>94076</v>
      </c>
      <c r="AD389" s="8">
        <v>12040</v>
      </c>
      <c r="AE389" s="8" t="s">
        <v>8599</v>
      </c>
      <c r="AF389" s="8" t="s">
        <v>8598</v>
      </c>
      <c r="AG389" s="8"/>
      <c r="AH389" s="264"/>
      <c r="AI389" s="264"/>
    </row>
    <row r="390" spans="1:35" ht="26.4" x14ac:dyDescent="0.3">
      <c r="A390" s="8" t="s">
        <v>6269</v>
      </c>
      <c r="B390" s="8" t="s">
        <v>8599</v>
      </c>
      <c r="C390" s="8" t="s">
        <v>5</v>
      </c>
      <c r="D390" s="8" t="s">
        <v>5839</v>
      </c>
      <c r="E390" s="8" t="s">
        <v>6969</v>
      </c>
      <c r="F390" s="9" t="s">
        <v>6970</v>
      </c>
      <c r="G390" s="8" t="s">
        <v>6971</v>
      </c>
      <c r="H390" s="8" t="s">
        <v>5624</v>
      </c>
      <c r="I390" s="8" t="s">
        <v>6973</v>
      </c>
      <c r="J390" s="8" t="s">
        <v>7700</v>
      </c>
      <c r="K390" s="8" t="s">
        <v>7700</v>
      </c>
      <c r="L390" s="8" t="s">
        <v>7700</v>
      </c>
      <c r="M390" s="8" t="s">
        <v>6974</v>
      </c>
      <c r="N390" s="8" t="s">
        <v>815</v>
      </c>
      <c r="O390" s="9" t="s">
        <v>5840</v>
      </c>
      <c r="P390" s="8"/>
      <c r="Q390" s="8"/>
      <c r="R390" s="9" t="s">
        <v>6972</v>
      </c>
      <c r="S390" s="9"/>
      <c r="T390" s="8"/>
      <c r="U390" s="8" t="s">
        <v>7700</v>
      </c>
      <c r="V390" s="8" t="s">
        <v>7700</v>
      </c>
      <c r="W390" s="8"/>
      <c r="X390" s="8"/>
      <c r="Y390" s="267">
        <v>44963.343541666669</v>
      </c>
      <c r="Z390" s="267">
        <v>45091.372916666667</v>
      </c>
      <c r="AA390" s="8"/>
      <c r="AB390" s="8" t="s">
        <v>6759</v>
      </c>
      <c r="AC390" s="8">
        <v>58560</v>
      </c>
      <c r="AD390" s="8">
        <v>8000</v>
      </c>
      <c r="AE390" s="8" t="s">
        <v>8599</v>
      </c>
      <c r="AF390" s="8" t="s">
        <v>8598</v>
      </c>
      <c r="AG390" s="8" t="s">
        <v>5591</v>
      </c>
      <c r="AH390" s="264"/>
      <c r="AI390" s="264"/>
    </row>
    <row r="391" spans="1:35" ht="26.4" x14ac:dyDescent="0.3">
      <c r="A391" s="8"/>
      <c r="B391" s="8" t="s">
        <v>8599</v>
      </c>
      <c r="C391" s="8" t="s">
        <v>5619</v>
      </c>
      <c r="D391" s="8" t="s">
        <v>6978</v>
      </c>
      <c r="E391" s="8" t="s">
        <v>6975</v>
      </c>
      <c r="F391" s="9" t="s">
        <v>6976</v>
      </c>
      <c r="G391" s="8" t="s">
        <v>5740</v>
      </c>
      <c r="H391" s="8" t="s">
        <v>5617</v>
      </c>
      <c r="I391" s="8" t="s">
        <v>7700</v>
      </c>
      <c r="J391" s="8" t="s">
        <v>7700</v>
      </c>
      <c r="K391" s="8" t="s">
        <v>7700</v>
      </c>
      <c r="L391" s="8" t="s">
        <v>7700</v>
      </c>
      <c r="M391" s="8" t="s">
        <v>8600</v>
      </c>
      <c r="N391" s="8" t="s">
        <v>815</v>
      </c>
      <c r="O391" s="9" t="s">
        <v>6979</v>
      </c>
      <c r="P391" s="8"/>
      <c r="Q391" s="8"/>
      <c r="R391" s="9"/>
      <c r="S391" s="9"/>
      <c r="T391" s="8"/>
      <c r="U391" s="8" t="s">
        <v>7700</v>
      </c>
      <c r="V391" s="8" t="s">
        <v>7700</v>
      </c>
      <c r="W391" s="8"/>
      <c r="X391" s="8"/>
      <c r="Y391" s="267">
        <v>44963.344849537039</v>
      </c>
      <c r="Z391" s="267">
        <v>45082.941064814811</v>
      </c>
      <c r="AA391" s="8"/>
      <c r="AB391" s="8" t="s">
        <v>6977</v>
      </c>
      <c r="AC391" s="8">
        <v>74079</v>
      </c>
      <c r="AD391" s="8">
        <v>12090</v>
      </c>
      <c r="AE391" s="8" t="s">
        <v>8599</v>
      </c>
      <c r="AF391" s="8" t="s">
        <v>8598</v>
      </c>
      <c r="AG391" s="8" t="s">
        <v>5595</v>
      </c>
      <c r="AH391" s="264"/>
      <c r="AI391" s="264"/>
    </row>
    <row r="392" spans="1:35" ht="26.4" x14ac:dyDescent="0.3">
      <c r="A392" s="8"/>
      <c r="B392" s="8" t="s">
        <v>8599</v>
      </c>
      <c r="C392" s="8" t="s">
        <v>5627</v>
      </c>
      <c r="D392" s="8" t="s">
        <v>5830</v>
      </c>
      <c r="E392" s="8" t="s">
        <v>6980</v>
      </c>
      <c r="F392" s="9" t="s">
        <v>6981</v>
      </c>
      <c r="G392" s="8" t="s">
        <v>5886</v>
      </c>
      <c r="H392" s="8" t="s">
        <v>5628</v>
      </c>
      <c r="I392" s="8" t="s">
        <v>7700</v>
      </c>
      <c r="J392" s="8" t="s">
        <v>7700</v>
      </c>
      <c r="K392" s="8" t="s">
        <v>7700</v>
      </c>
      <c r="L392" s="8" t="s">
        <v>7700</v>
      </c>
      <c r="M392" s="8" t="s">
        <v>8600</v>
      </c>
      <c r="N392" s="8" t="s">
        <v>7700</v>
      </c>
      <c r="O392" s="9" t="s">
        <v>7700</v>
      </c>
      <c r="P392" s="8"/>
      <c r="Q392" s="8"/>
      <c r="R392" s="9"/>
      <c r="S392" s="9"/>
      <c r="T392" s="8"/>
      <c r="U392" s="8" t="s">
        <v>7700</v>
      </c>
      <c r="V392" s="8" t="s">
        <v>7700</v>
      </c>
      <c r="W392" s="8"/>
      <c r="X392" s="8"/>
      <c r="Y392" s="267">
        <v>44963.360277777778</v>
      </c>
      <c r="Z392" s="267">
        <v>45082.941064814811</v>
      </c>
      <c r="AA392" s="8"/>
      <c r="AB392" s="8" t="s">
        <v>6476</v>
      </c>
      <c r="AC392" s="8">
        <v>82696</v>
      </c>
      <c r="AD392" s="8">
        <v>2100</v>
      </c>
      <c r="AE392" s="8" t="s">
        <v>8599</v>
      </c>
      <c r="AF392" s="8" t="s">
        <v>8598</v>
      </c>
      <c r="AG392" s="8" t="s">
        <v>5593</v>
      </c>
      <c r="AH392" s="264"/>
      <c r="AI392" s="264"/>
    </row>
    <row r="393" spans="1:35" ht="26.4" x14ac:dyDescent="0.3">
      <c r="A393" s="8"/>
      <c r="B393" s="8" t="s">
        <v>8599</v>
      </c>
      <c r="C393" s="8" t="s">
        <v>5619</v>
      </c>
      <c r="D393" s="8" t="s">
        <v>6985</v>
      </c>
      <c r="E393" s="8" t="s">
        <v>6982</v>
      </c>
      <c r="F393" s="9" t="s">
        <v>6983</v>
      </c>
      <c r="G393" s="8" t="s">
        <v>5745</v>
      </c>
      <c r="H393" s="8" t="s">
        <v>5617</v>
      </c>
      <c r="I393" s="8" t="s">
        <v>7700</v>
      </c>
      <c r="J393" s="8" t="s">
        <v>7700</v>
      </c>
      <c r="K393" s="8" t="s">
        <v>7700</v>
      </c>
      <c r="L393" s="8" t="s">
        <v>7700</v>
      </c>
      <c r="M393" s="8" t="s">
        <v>8600</v>
      </c>
      <c r="N393" s="8" t="s">
        <v>815</v>
      </c>
      <c r="O393" s="9" t="s">
        <v>6986</v>
      </c>
      <c r="P393" s="8"/>
      <c r="Q393" s="8"/>
      <c r="R393" s="9"/>
      <c r="S393" s="9"/>
      <c r="T393" s="8"/>
      <c r="U393" s="8" t="s">
        <v>7700</v>
      </c>
      <c r="V393" s="8" t="s">
        <v>7700</v>
      </c>
      <c r="W393" s="8"/>
      <c r="X393" s="8"/>
      <c r="Y393" s="267">
        <v>44963.383020833331</v>
      </c>
      <c r="Z393" s="267">
        <v>45082.941064814811</v>
      </c>
      <c r="AA393" s="8"/>
      <c r="AB393" s="8" t="s">
        <v>6984</v>
      </c>
      <c r="AC393" s="8">
        <v>43117</v>
      </c>
      <c r="AD393" s="8">
        <v>1000</v>
      </c>
      <c r="AE393" s="8" t="s">
        <v>8599</v>
      </c>
      <c r="AF393" s="8" t="s">
        <v>8598</v>
      </c>
      <c r="AG393" s="8" t="s">
        <v>5595</v>
      </c>
      <c r="AH393" s="264"/>
      <c r="AI393" s="264"/>
    </row>
    <row r="394" spans="1:35" ht="26.4" x14ac:dyDescent="0.3">
      <c r="A394" s="8"/>
      <c r="B394" s="8" t="s">
        <v>8599</v>
      </c>
      <c r="C394" s="8" t="s">
        <v>2454</v>
      </c>
      <c r="D394" s="8" t="s">
        <v>6985</v>
      </c>
      <c r="E394" s="8" t="s">
        <v>6987</v>
      </c>
      <c r="F394" s="9" t="s">
        <v>6988</v>
      </c>
      <c r="G394" s="8" t="s">
        <v>6249</v>
      </c>
      <c r="H394" s="8" t="s">
        <v>5615</v>
      </c>
      <c r="I394" s="8" t="s">
        <v>7700</v>
      </c>
      <c r="J394" s="8" t="s">
        <v>7700</v>
      </c>
      <c r="K394" s="8" t="s">
        <v>7700</v>
      </c>
      <c r="L394" s="8" t="s">
        <v>7700</v>
      </c>
      <c r="M394" s="8" t="s">
        <v>8600</v>
      </c>
      <c r="N394" s="8" t="s">
        <v>815</v>
      </c>
      <c r="O394" s="9" t="s">
        <v>6986</v>
      </c>
      <c r="P394" s="8" t="s">
        <v>6989</v>
      </c>
      <c r="Q394" s="8"/>
      <c r="R394" s="9"/>
      <c r="S394" s="9"/>
      <c r="T394" s="8"/>
      <c r="U394" s="8" t="s">
        <v>7700</v>
      </c>
      <c r="V394" s="8" t="s">
        <v>7700</v>
      </c>
      <c r="W394" s="8"/>
      <c r="X394" s="8"/>
      <c r="Y394" s="267">
        <v>44963.383020833331</v>
      </c>
      <c r="Z394" s="267">
        <v>45082.941064814811</v>
      </c>
      <c r="AA394" s="8"/>
      <c r="AB394" s="8" t="s">
        <v>6984</v>
      </c>
      <c r="AC394" s="8">
        <v>43117</v>
      </c>
      <c r="AD394" s="8">
        <v>3000</v>
      </c>
      <c r="AE394" s="8" t="s">
        <v>8599</v>
      </c>
      <c r="AF394" s="8" t="s">
        <v>8598</v>
      </c>
      <c r="AG394" s="8" t="s">
        <v>5593</v>
      </c>
      <c r="AH394" s="264"/>
      <c r="AI394" s="264"/>
    </row>
    <row r="395" spans="1:35" ht="277.2" x14ac:dyDescent="0.3">
      <c r="A395" s="8"/>
      <c r="B395" s="8" t="s">
        <v>8599</v>
      </c>
      <c r="C395" s="8" t="s">
        <v>5619</v>
      </c>
      <c r="D395" s="8" t="s">
        <v>6985</v>
      </c>
      <c r="E395" s="8" t="s">
        <v>6990</v>
      </c>
      <c r="F395" s="9" t="s">
        <v>6991</v>
      </c>
      <c r="G395" s="8" t="s">
        <v>6249</v>
      </c>
      <c r="H395" s="8" t="s">
        <v>5628</v>
      </c>
      <c r="I395" s="8" t="s">
        <v>7700</v>
      </c>
      <c r="J395" s="8" t="s">
        <v>7700</v>
      </c>
      <c r="K395" s="8" t="s">
        <v>7700</v>
      </c>
      <c r="L395" s="8" t="s">
        <v>7700</v>
      </c>
      <c r="M395" s="8" t="s">
        <v>8600</v>
      </c>
      <c r="N395" s="8" t="s">
        <v>815</v>
      </c>
      <c r="O395" s="9" t="s">
        <v>6986</v>
      </c>
      <c r="P395" s="8"/>
      <c r="Q395" s="8"/>
      <c r="R395" s="9"/>
      <c r="S395" s="9" t="s">
        <v>8703</v>
      </c>
      <c r="T395" s="8"/>
      <c r="U395" s="8" t="s">
        <v>7700</v>
      </c>
      <c r="V395" s="8" t="s">
        <v>7700</v>
      </c>
      <c r="W395" s="8"/>
      <c r="X395" s="8"/>
      <c r="Y395" s="267">
        <v>44963.383020833331</v>
      </c>
      <c r="Z395" s="267">
        <v>45082.941064814811</v>
      </c>
      <c r="AA395" s="8"/>
      <c r="AB395" s="8" t="s">
        <v>6984</v>
      </c>
      <c r="AC395" s="8">
        <v>43117</v>
      </c>
      <c r="AD395" s="8">
        <v>2000</v>
      </c>
      <c r="AE395" s="8" t="s">
        <v>8599</v>
      </c>
      <c r="AF395" s="8" t="s">
        <v>8598</v>
      </c>
      <c r="AG395" s="8" t="s">
        <v>5599</v>
      </c>
      <c r="AH395" s="264"/>
      <c r="AI395" s="264"/>
    </row>
    <row r="396" spans="1:35" ht="409.6" x14ac:dyDescent="0.3">
      <c r="A396" s="8"/>
      <c r="B396" s="8" t="s">
        <v>8599</v>
      </c>
      <c r="C396" s="8" t="s">
        <v>5619</v>
      </c>
      <c r="D396" s="8" t="s">
        <v>6994</v>
      </c>
      <c r="E396" s="8" t="s">
        <v>6992</v>
      </c>
      <c r="F396" s="9" t="s">
        <v>6993</v>
      </c>
      <c r="G396" s="8" t="s">
        <v>6249</v>
      </c>
      <c r="H396" s="8" t="s">
        <v>5628</v>
      </c>
      <c r="I396" s="8" t="s">
        <v>7700</v>
      </c>
      <c r="J396" s="8" t="s">
        <v>7700</v>
      </c>
      <c r="K396" s="8" t="s">
        <v>7700</v>
      </c>
      <c r="L396" s="8" t="s">
        <v>7700</v>
      </c>
      <c r="M396" s="8" t="s">
        <v>8600</v>
      </c>
      <c r="N396" s="8" t="s">
        <v>7700</v>
      </c>
      <c r="O396" s="9" t="s">
        <v>7700</v>
      </c>
      <c r="P396" s="8"/>
      <c r="Q396" s="8"/>
      <c r="R396" s="9"/>
      <c r="S396" s="9" t="s">
        <v>8704</v>
      </c>
      <c r="T396" s="8"/>
      <c r="U396" s="8" t="s">
        <v>7700</v>
      </c>
      <c r="V396" s="8" t="s">
        <v>7700</v>
      </c>
      <c r="W396" s="8"/>
      <c r="X396" s="8"/>
      <c r="Y396" s="267">
        <v>44963.383020833331</v>
      </c>
      <c r="Z396" s="267">
        <v>45082.941064814811</v>
      </c>
      <c r="AA396" s="8"/>
      <c r="AB396" s="8" t="s">
        <v>6984</v>
      </c>
      <c r="AC396" s="8">
        <v>43117</v>
      </c>
      <c r="AD396" s="8">
        <v>12140</v>
      </c>
      <c r="AE396" s="8" t="s">
        <v>8599</v>
      </c>
      <c r="AF396" s="8" t="s">
        <v>8598</v>
      </c>
      <c r="AG396" s="8" t="s">
        <v>5599</v>
      </c>
      <c r="AH396" s="264"/>
      <c r="AI396" s="264"/>
    </row>
    <row r="397" spans="1:35" ht="39.6" x14ac:dyDescent="0.3">
      <c r="A397" s="8"/>
      <c r="B397" s="8" t="s">
        <v>8599</v>
      </c>
      <c r="C397" s="8" t="s">
        <v>5619</v>
      </c>
      <c r="D397" s="8" t="s">
        <v>6997</v>
      </c>
      <c r="E397" s="8" t="s">
        <v>6995</v>
      </c>
      <c r="F397" s="9" t="s">
        <v>6996</v>
      </c>
      <c r="G397" s="8" t="s">
        <v>5745</v>
      </c>
      <c r="H397" s="8" t="s">
        <v>5617</v>
      </c>
      <c r="I397" s="8" t="s">
        <v>7700</v>
      </c>
      <c r="J397" s="8" t="s">
        <v>7700</v>
      </c>
      <c r="K397" s="8" t="s">
        <v>7700</v>
      </c>
      <c r="L397" s="8" t="s">
        <v>7700</v>
      </c>
      <c r="M397" s="8" t="s">
        <v>8600</v>
      </c>
      <c r="N397" s="8" t="s">
        <v>815</v>
      </c>
      <c r="O397" s="9" t="s">
        <v>6998</v>
      </c>
      <c r="P397" s="8"/>
      <c r="Q397" s="8"/>
      <c r="R397" s="9"/>
      <c r="S397" s="9"/>
      <c r="T397" s="8"/>
      <c r="U397" s="8" t="s">
        <v>7700</v>
      </c>
      <c r="V397" s="8" t="s">
        <v>7700</v>
      </c>
      <c r="W397" s="8"/>
      <c r="X397" s="8"/>
      <c r="Y397" s="267">
        <v>44963.383020833331</v>
      </c>
      <c r="Z397" s="267">
        <v>45085.443923611114</v>
      </c>
      <c r="AA397" s="8"/>
      <c r="AB397" s="8" t="s">
        <v>6984</v>
      </c>
      <c r="AC397" s="8">
        <v>43117</v>
      </c>
      <c r="AD397" s="8">
        <v>12150</v>
      </c>
      <c r="AE397" s="8" t="s">
        <v>8599</v>
      </c>
      <c r="AF397" s="8" t="s">
        <v>8598</v>
      </c>
      <c r="AG397" s="8" t="s">
        <v>5595</v>
      </c>
      <c r="AH397" s="264"/>
      <c r="AI397" s="264"/>
    </row>
    <row r="398" spans="1:35" ht="26.4" x14ac:dyDescent="0.3">
      <c r="A398" s="8" t="s">
        <v>6369</v>
      </c>
      <c r="B398" s="8" t="s">
        <v>8599</v>
      </c>
      <c r="C398" s="8" t="s">
        <v>6</v>
      </c>
      <c r="D398" s="8" t="s">
        <v>6997</v>
      </c>
      <c r="E398" s="8" t="s">
        <v>6999</v>
      </c>
      <c r="F398" s="9" t="s">
        <v>7000</v>
      </c>
      <c r="G398" s="8" t="s">
        <v>6249</v>
      </c>
      <c r="H398" s="8" t="s">
        <v>5611</v>
      </c>
      <c r="I398" s="8" t="s">
        <v>7700</v>
      </c>
      <c r="J398" s="8" t="s">
        <v>7700</v>
      </c>
      <c r="K398" s="8" t="s">
        <v>7700</v>
      </c>
      <c r="L398" s="8" t="s">
        <v>7700</v>
      </c>
      <c r="M398" s="8" t="s">
        <v>8600</v>
      </c>
      <c r="N398" s="8" t="s">
        <v>815</v>
      </c>
      <c r="O398" s="9" t="s">
        <v>6998</v>
      </c>
      <c r="P398" s="8"/>
      <c r="Q398" s="8"/>
      <c r="R398" s="9" t="s">
        <v>7001</v>
      </c>
      <c r="S398" s="9"/>
      <c r="T398" s="8"/>
      <c r="U398" s="8" t="s">
        <v>7700</v>
      </c>
      <c r="V398" s="8" t="s">
        <v>7700</v>
      </c>
      <c r="W398" s="8"/>
      <c r="X398" s="8"/>
      <c r="Y398" s="267">
        <v>44963.383020833331</v>
      </c>
      <c r="Z398" s="267">
        <v>45085.443923611114</v>
      </c>
      <c r="AA398" s="8"/>
      <c r="AB398" s="8" t="s">
        <v>6984</v>
      </c>
      <c r="AC398" s="8">
        <v>43117</v>
      </c>
      <c r="AD398" s="8">
        <v>12170</v>
      </c>
      <c r="AE398" s="8" t="s">
        <v>8599</v>
      </c>
      <c r="AF398" s="8" t="s">
        <v>8598</v>
      </c>
      <c r="AG398" s="8" t="s">
        <v>5593</v>
      </c>
      <c r="AH398" s="264"/>
      <c r="AI398" s="264"/>
    </row>
    <row r="399" spans="1:35" ht="26.4" x14ac:dyDescent="0.3">
      <c r="A399" s="8"/>
      <c r="B399" s="8" t="s">
        <v>8598</v>
      </c>
      <c r="C399" s="8" t="s">
        <v>5623</v>
      </c>
      <c r="D399" s="8" t="s">
        <v>6997</v>
      </c>
      <c r="E399" s="8" t="s">
        <v>7002</v>
      </c>
      <c r="F399" s="9" t="s">
        <v>7003</v>
      </c>
      <c r="G399" s="8" t="s">
        <v>6249</v>
      </c>
      <c r="H399" s="8" t="s">
        <v>5628</v>
      </c>
      <c r="I399" s="8" t="s">
        <v>7700</v>
      </c>
      <c r="J399" s="8" t="s">
        <v>7700</v>
      </c>
      <c r="K399" s="8" t="s">
        <v>7700</v>
      </c>
      <c r="L399" s="8" t="s">
        <v>7700</v>
      </c>
      <c r="M399" s="8" t="s">
        <v>8600</v>
      </c>
      <c r="N399" s="8" t="s">
        <v>815</v>
      </c>
      <c r="O399" s="9" t="s">
        <v>6998</v>
      </c>
      <c r="P399" s="8"/>
      <c r="Q399" s="8"/>
      <c r="R399" s="9"/>
      <c r="S399" s="9"/>
      <c r="T399" s="8"/>
      <c r="U399" s="8" t="s">
        <v>7700</v>
      </c>
      <c r="V399" s="8" t="s">
        <v>7700</v>
      </c>
      <c r="W399" s="8"/>
      <c r="X399" s="8"/>
      <c r="Y399" s="267">
        <v>44963.383020833331</v>
      </c>
      <c r="Z399" s="8"/>
      <c r="AA399" s="8"/>
      <c r="AB399" s="8" t="s">
        <v>6984</v>
      </c>
      <c r="AC399" s="8">
        <v>43117</v>
      </c>
      <c r="AD399" s="8">
        <v>12160</v>
      </c>
      <c r="AE399" s="8" t="s">
        <v>8599</v>
      </c>
      <c r="AF399" s="8" t="s">
        <v>8599</v>
      </c>
      <c r="AG399" s="8" t="s">
        <v>5599</v>
      </c>
      <c r="AH399" s="264"/>
      <c r="AI399" s="264"/>
    </row>
    <row r="400" spans="1:35" ht="26.4" x14ac:dyDescent="0.3">
      <c r="A400" s="8"/>
      <c r="B400" s="8" t="s">
        <v>8599</v>
      </c>
      <c r="C400" s="8" t="s">
        <v>5619</v>
      </c>
      <c r="D400" s="8" t="s">
        <v>7006</v>
      </c>
      <c r="E400" s="8" t="s">
        <v>7004</v>
      </c>
      <c r="F400" s="9" t="s">
        <v>7005</v>
      </c>
      <c r="G400" s="8" t="s">
        <v>5745</v>
      </c>
      <c r="H400" s="8" t="s">
        <v>5617</v>
      </c>
      <c r="I400" s="8" t="s">
        <v>7700</v>
      </c>
      <c r="J400" s="8" t="s">
        <v>7700</v>
      </c>
      <c r="K400" s="8" t="s">
        <v>7700</v>
      </c>
      <c r="L400" s="8" t="s">
        <v>7700</v>
      </c>
      <c r="M400" s="8" t="s">
        <v>8600</v>
      </c>
      <c r="N400" s="8" t="s">
        <v>815</v>
      </c>
      <c r="O400" s="9" t="s">
        <v>7007</v>
      </c>
      <c r="P400" s="8"/>
      <c r="Q400" s="8"/>
      <c r="R400" s="9"/>
      <c r="S400" s="9" t="s">
        <v>8705</v>
      </c>
      <c r="T400" s="8"/>
      <c r="U400" s="8" t="s">
        <v>7700</v>
      </c>
      <c r="V400" s="8" t="s">
        <v>7700</v>
      </c>
      <c r="W400" s="8"/>
      <c r="X400" s="8"/>
      <c r="Y400" s="267">
        <v>44963.383020833331</v>
      </c>
      <c r="Z400" s="267">
        <v>45085.443923611114</v>
      </c>
      <c r="AA400" s="8"/>
      <c r="AB400" s="8" t="s">
        <v>6984</v>
      </c>
      <c r="AC400" s="8">
        <v>43117</v>
      </c>
      <c r="AD400" s="8">
        <v>12180</v>
      </c>
      <c r="AE400" s="8" t="s">
        <v>8599</v>
      </c>
      <c r="AF400" s="8" t="s">
        <v>8598</v>
      </c>
      <c r="AG400" s="8" t="s">
        <v>5595</v>
      </c>
      <c r="AH400" s="264"/>
      <c r="AI400" s="264"/>
    </row>
    <row r="401" spans="1:35" ht="26.4" x14ac:dyDescent="0.3">
      <c r="A401" s="8"/>
      <c r="B401" s="8" t="s">
        <v>8599</v>
      </c>
      <c r="C401" s="8" t="s">
        <v>6</v>
      </c>
      <c r="D401" s="8">
        <v>14</v>
      </c>
      <c r="E401" s="8" t="s">
        <v>3390</v>
      </c>
      <c r="F401" s="9" t="s">
        <v>7008</v>
      </c>
      <c r="G401" s="8" t="s">
        <v>5758</v>
      </c>
      <c r="H401" s="8" t="s">
        <v>5604</v>
      </c>
      <c r="I401" s="8" t="s">
        <v>7700</v>
      </c>
      <c r="J401" s="8" t="s">
        <v>7700</v>
      </c>
      <c r="K401" s="8" t="s">
        <v>7700</v>
      </c>
      <c r="L401" s="8" t="s">
        <v>7700</v>
      </c>
      <c r="M401" s="8" t="s">
        <v>8600</v>
      </c>
      <c r="N401" s="8" t="s">
        <v>11</v>
      </c>
      <c r="O401" s="9" t="s">
        <v>7010</v>
      </c>
      <c r="P401" s="8"/>
      <c r="Q401" s="8"/>
      <c r="R401" s="9"/>
      <c r="S401" s="9"/>
      <c r="T401" s="8"/>
      <c r="U401" s="8" t="s">
        <v>7700</v>
      </c>
      <c r="V401" s="8" t="s">
        <v>7700</v>
      </c>
      <c r="W401" s="8"/>
      <c r="X401" s="8"/>
      <c r="Y401" s="267">
        <v>44963.390300925923</v>
      </c>
      <c r="Z401" s="267">
        <v>45079.552106481482</v>
      </c>
      <c r="AA401" s="8"/>
      <c r="AB401" s="8" t="s">
        <v>7009</v>
      </c>
      <c r="AC401" s="8">
        <v>52292</v>
      </c>
      <c r="AD401" s="8">
        <v>1000</v>
      </c>
      <c r="AE401" s="8" t="s">
        <v>8599</v>
      </c>
      <c r="AF401" s="8" t="s">
        <v>8598</v>
      </c>
      <c r="AG401" s="8" t="s">
        <v>5593</v>
      </c>
      <c r="AH401" s="264"/>
      <c r="AI401" s="264"/>
    </row>
    <row r="402" spans="1:35" ht="26.4" x14ac:dyDescent="0.3">
      <c r="A402" s="8"/>
      <c r="B402" s="8" t="s">
        <v>8599</v>
      </c>
      <c r="C402" s="8" t="s">
        <v>6</v>
      </c>
      <c r="D402" s="8">
        <v>14</v>
      </c>
      <c r="E402" s="8" t="s">
        <v>3403</v>
      </c>
      <c r="F402" s="9" t="s">
        <v>7011</v>
      </c>
      <c r="G402" s="8" t="s">
        <v>5758</v>
      </c>
      <c r="H402" s="8" t="s">
        <v>5604</v>
      </c>
      <c r="I402" s="8" t="s">
        <v>7700</v>
      </c>
      <c r="J402" s="8" t="s">
        <v>7700</v>
      </c>
      <c r="K402" s="8" t="s">
        <v>7700</v>
      </c>
      <c r="L402" s="8" t="s">
        <v>7700</v>
      </c>
      <c r="M402" s="8" t="s">
        <v>8600</v>
      </c>
      <c r="N402" s="8" t="s">
        <v>11</v>
      </c>
      <c r="O402" s="9" t="s">
        <v>7012</v>
      </c>
      <c r="P402" s="8"/>
      <c r="Q402" s="8"/>
      <c r="R402" s="9"/>
      <c r="S402" s="9"/>
      <c r="T402" s="8"/>
      <c r="U402" s="8" t="s">
        <v>7700</v>
      </c>
      <c r="V402" s="8" t="s">
        <v>7700</v>
      </c>
      <c r="W402" s="8"/>
      <c r="X402" s="8"/>
      <c r="Y402" s="267">
        <v>44963.390300925923</v>
      </c>
      <c r="Z402" s="267">
        <v>45079.552106481482</v>
      </c>
      <c r="AA402" s="8"/>
      <c r="AB402" s="8" t="s">
        <v>7009</v>
      </c>
      <c r="AC402" s="8">
        <v>52292</v>
      </c>
      <c r="AD402" s="8">
        <v>1010</v>
      </c>
      <c r="AE402" s="8" t="s">
        <v>8599</v>
      </c>
      <c r="AF402" s="8" t="s">
        <v>8598</v>
      </c>
      <c r="AG402" s="8" t="s">
        <v>5593</v>
      </c>
      <c r="AH402" s="264"/>
      <c r="AI402" s="264"/>
    </row>
    <row r="403" spans="1:35" ht="26.4" x14ac:dyDescent="0.3">
      <c r="A403" s="8"/>
      <c r="B403" s="8" t="s">
        <v>8599</v>
      </c>
      <c r="C403" s="8" t="s">
        <v>6</v>
      </c>
      <c r="D403" s="8">
        <v>14</v>
      </c>
      <c r="E403" s="8" t="s">
        <v>3415</v>
      </c>
      <c r="F403" s="9" t="s">
        <v>7013</v>
      </c>
      <c r="G403" s="8" t="s">
        <v>5758</v>
      </c>
      <c r="H403" s="8" t="s">
        <v>5604</v>
      </c>
      <c r="I403" s="8" t="s">
        <v>3395</v>
      </c>
      <c r="J403" s="8" t="s">
        <v>7700</v>
      </c>
      <c r="K403" s="8" t="s">
        <v>7700</v>
      </c>
      <c r="L403" s="8" t="s">
        <v>7700</v>
      </c>
      <c r="M403" s="8" t="s">
        <v>8600</v>
      </c>
      <c r="N403" s="8" t="s">
        <v>11</v>
      </c>
      <c r="O403" s="9" t="s">
        <v>6511</v>
      </c>
      <c r="P403" s="8"/>
      <c r="Q403" s="8"/>
      <c r="R403" s="9"/>
      <c r="S403" s="9"/>
      <c r="T403" s="8"/>
      <c r="U403" s="8" t="s">
        <v>7700</v>
      </c>
      <c r="V403" s="8" t="s">
        <v>7700</v>
      </c>
      <c r="W403" s="8"/>
      <c r="X403" s="8"/>
      <c r="Y403" s="267">
        <v>44963.390300925923</v>
      </c>
      <c r="Z403" s="267">
        <v>45079.552106481482</v>
      </c>
      <c r="AA403" s="8"/>
      <c r="AB403" s="8" t="s">
        <v>7009</v>
      </c>
      <c r="AC403" s="8">
        <v>52292</v>
      </c>
      <c r="AD403" s="8">
        <v>1020</v>
      </c>
      <c r="AE403" s="8" t="s">
        <v>8599</v>
      </c>
      <c r="AF403" s="8" t="s">
        <v>8598</v>
      </c>
      <c r="AG403" s="8" t="s">
        <v>5593</v>
      </c>
      <c r="AH403" s="264"/>
      <c r="AI403" s="264"/>
    </row>
    <row r="404" spans="1:35" x14ac:dyDescent="0.3">
      <c r="A404" s="8"/>
      <c r="B404" s="8" t="s">
        <v>8599</v>
      </c>
      <c r="C404" s="8" t="s">
        <v>6</v>
      </c>
      <c r="D404" s="8">
        <v>14</v>
      </c>
      <c r="E404" s="8" t="s">
        <v>3418</v>
      </c>
      <c r="F404" s="9" t="s">
        <v>7014</v>
      </c>
      <c r="G404" s="8" t="s">
        <v>5758</v>
      </c>
      <c r="H404" s="8" t="s">
        <v>5604</v>
      </c>
      <c r="I404" s="8" t="s">
        <v>7700</v>
      </c>
      <c r="J404" s="8" t="s">
        <v>7700</v>
      </c>
      <c r="K404" s="8" t="s">
        <v>7700</v>
      </c>
      <c r="L404" s="8" t="s">
        <v>7700</v>
      </c>
      <c r="M404" s="8" t="s">
        <v>8600</v>
      </c>
      <c r="N404" s="8" t="s">
        <v>11</v>
      </c>
      <c r="O404" s="9" t="s">
        <v>7015</v>
      </c>
      <c r="P404" s="8"/>
      <c r="Q404" s="8"/>
      <c r="R404" s="9"/>
      <c r="S404" s="9"/>
      <c r="T404" s="8"/>
      <c r="U404" s="8" t="s">
        <v>7700</v>
      </c>
      <c r="V404" s="8" t="s">
        <v>7700</v>
      </c>
      <c r="W404" s="8"/>
      <c r="X404" s="8"/>
      <c r="Y404" s="267">
        <v>44963.390300925923</v>
      </c>
      <c r="Z404" s="267">
        <v>45079.552106481482</v>
      </c>
      <c r="AA404" s="8"/>
      <c r="AB404" s="8" t="s">
        <v>7009</v>
      </c>
      <c r="AC404" s="8">
        <v>52292</v>
      </c>
      <c r="AD404" s="8">
        <v>1030</v>
      </c>
      <c r="AE404" s="8" t="s">
        <v>8599</v>
      </c>
      <c r="AF404" s="8" t="s">
        <v>8598</v>
      </c>
      <c r="AG404" s="8" t="s">
        <v>5593</v>
      </c>
      <c r="AH404" s="264"/>
      <c r="AI404" s="264"/>
    </row>
    <row r="405" spans="1:35" ht="39.6" x14ac:dyDescent="0.3">
      <c r="A405" s="8"/>
      <c r="B405" s="8" t="s">
        <v>8599</v>
      </c>
      <c r="C405" s="8" t="s">
        <v>6</v>
      </c>
      <c r="D405" s="8">
        <v>14</v>
      </c>
      <c r="E405" s="8" t="s">
        <v>3423</v>
      </c>
      <c r="F405" s="9" t="s">
        <v>7016</v>
      </c>
      <c r="G405" s="8" t="s">
        <v>5758</v>
      </c>
      <c r="H405" s="8" t="s">
        <v>5604</v>
      </c>
      <c r="I405" s="8" t="s">
        <v>3392</v>
      </c>
      <c r="J405" s="8" t="s">
        <v>7700</v>
      </c>
      <c r="K405" s="8" t="s">
        <v>7700</v>
      </c>
      <c r="L405" s="8" t="s">
        <v>7700</v>
      </c>
      <c r="M405" s="8" t="s">
        <v>8600</v>
      </c>
      <c r="N405" s="8" t="s">
        <v>11</v>
      </c>
      <c r="O405" s="9" t="s">
        <v>7017</v>
      </c>
      <c r="P405" s="8"/>
      <c r="Q405" s="8"/>
      <c r="R405" s="9"/>
      <c r="S405" s="9"/>
      <c r="T405" s="8"/>
      <c r="U405" s="8" t="s">
        <v>7700</v>
      </c>
      <c r="V405" s="8" t="s">
        <v>7700</v>
      </c>
      <c r="W405" s="8"/>
      <c r="X405" s="8"/>
      <c r="Y405" s="267">
        <v>44963.390300925923</v>
      </c>
      <c r="Z405" s="267">
        <v>45079.552106481482</v>
      </c>
      <c r="AA405" s="8"/>
      <c r="AB405" s="8" t="s">
        <v>7009</v>
      </c>
      <c r="AC405" s="8">
        <v>52292</v>
      </c>
      <c r="AD405" s="8">
        <v>1040</v>
      </c>
      <c r="AE405" s="8" t="s">
        <v>8599</v>
      </c>
      <c r="AF405" s="8" t="s">
        <v>8598</v>
      </c>
      <c r="AG405" s="8" t="s">
        <v>5593</v>
      </c>
      <c r="AH405" s="264"/>
      <c r="AI405" s="264"/>
    </row>
    <row r="406" spans="1:35" x14ac:dyDescent="0.3">
      <c r="A406" s="8"/>
      <c r="B406" s="8" t="s">
        <v>8599</v>
      </c>
      <c r="C406" s="8" t="s">
        <v>6</v>
      </c>
      <c r="D406" s="8">
        <v>14</v>
      </c>
      <c r="E406" s="8" t="s">
        <v>3427</v>
      </c>
      <c r="F406" s="9" t="s">
        <v>7018</v>
      </c>
      <c r="G406" s="8" t="s">
        <v>5758</v>
      </c>
      <c r="H406" s="8" t="s">
        <v>5604</v>
      </c>
      <c r="I406" s="8" t="s">
        <v>7700</v>
      </c>
      <c r="J406" s="8" t="s">
        <v>7700</v>
      </c>
      <c r="K406" s="8" t="s">
        <v>7700</v>
      </c>
      <c r="L406" s="8" t="s">
        <v>7700</v>
      </c>
      <c r="M406" s="8" t="s">
        <v>8600</v>
      </c>
      <c r="N406" s="8" t="s">
        <v>11</v>
      </c>
      <c r="O406" s="9" t="s">
        <v>6513</v>
      </c>
      <c r="P406" s="8"/>
      <c r="Q406" s="8"/>
      <c r="R406" s="9"/>
      <c r="S406" s="9"/>
      <c r="T406" s="8"/>
      <c r="U406" s="8" t="s">
        <v>7700</v>
      </c>
      <c r="V406" s="8" t="s">
        <v>7700</v>
      </c>
      <c r="W406" s="8"/>
      <c r="X406" s="8"/>
      <c r="Y406" s="267">
        <v>44963.390300925923</v>
      </c>
      <c r="Z406" s="267">
        <v>45079.552106481482</v>
      </c>
      <c r="AA406" s="8"/>
      <c r="AB406" s="8" t="s">
        <v>7009</v>
      </c>
      <c r="AC406" s="8">
        <v>52292</v>
      </c>
      <c r="AD406" s="8">
        <v>1050</v>
      </c>
      <c r="AE406" s="8" t="s">
        <v>8599</v>
      </c>
      <c r="AF406" s="8" t="s">
        <v>8598</v>
      </c>
      <c r="AG406" s="8" t="s">
        <v>5593</v>
      </c>
      <c r="AH406" s="264"/>
      <c r="AI406" s="264"/>
    </row>
    <row r="407" spans="1:35" ht="26.4" x14ac:dyDescent="0.3">
      <c r="A407" s="8"/>
      <c r="B407" s="8" t="s">
        <v>8599</v>
      </c>
      <c r="C407" s="8" t="s">
        <v>6</v>
      </c>
      <c r="D407" s="8">
        <v>14</v>
      </c>
      <c r="E407" s="8" t="s">
        <v>3436</v>
      </c>
      <c r="F407" s="9" t="s">
        <v>7019</v>
      </c>
      <c r="G407" s="8" t="s">
        <v>5758</v>
      </c>
      <c r="H407" s="8" t="s">
        <v>5604</v>
      </c>
      <c r="I407" s="8" t="s">
        <v>7700</v>
      </c>
      <c r="J407" s="8" t="s">
        <v>7700</v>
      </c>
      <c r="K407" s="8" t="s">
        <v>7700</v>
      </c>
      <c r="L407" s="8" t="s">
        <v>7700</v>
      </c>
      <c r="M407" s="8" t="s">
        <v>8600</v>
      </c>
      <c r="N407" s="8" t="s">
        <v>11</v>
      </c>
      <c r="O407" s="9" t="s">
        <v>7020</v>
      </c>
      <c r="P407" s="8"/>
      <c r="Q407" s="8"/>
      <c r="R407" s="9"/>
      <c r="S407" s="9"/>
      <c r="T407" s="8"/>
      <c r="U407" s="8" t="s">
        <v>7700</v>
      </c>
      <c r="V407" s="8" t="s">
        <v>7700</v>
      </c>
      <c r="W407" s="8"/>
      <c r="X407" s="8"/>
      <c r="Y407" s="267">
        <v>44963.390300925923</v>
      </c>
      <c r="Z407" s="267">
        <v>45079.552106481482</v>
      </c>
      <c r="AA407" s="8"/>
      <c r="AB407" s="8" t="s">
        <v>7009</v>
      </c>
      <c r="AC407" s="8">
        <v>52292</v>
      </c>
      <c r="AD407" s="8">
        <v>1060</v>
      </c>
      <c r="AE407" s="8" t="s">
        <v>8599</v>
      </c>
      <c r="AF407" s="8" t="s">
        <v>8598</v>
      </c>
      <c r="AG407" s="8" t="s">
        <v>5593</v>
      </c>
      <c r="AH407" s="264"/>
      <c r="AI407" s="264"/>
    </row>
    <row r="408" spans="1:35" ht="198" x14ac:dyDescent="0.3">
      <c r="A408" s="8"/>
      <c r="B408" s="8" t="s">
        <v>8599</v>
      </c>
      <c r="C408" s="8" t="s">
        <v>6</v>
      </c>
      <c r="D408" s="8">
        <v>14</v>
      </c>
      <c r="E408" s="8" t="s">
        <v>3441</v>
      </c>
      <c r="F408" s="9" t="s">
        <v>7021</v>
      </c>
      <c r="G408" s="8" t="s">
        <v>5758</v>
      </c>
      <c r="H408" s="8" t="s">
        <v>5604</v>
      </c>
      <c r="I408" s="8" t="s">
        <v>7700</v>
      </c>
      <c r="J408" s="8" t="s">
        <v>7700</v>
      </c>
      <c r="K408" s="8" t="s">
        <v>7700</v>
      </c>
      <c r="L408" s="8" t="s">
        <v>7700</v>
      </c>
      <c r="M408" s="8" t="s">
        <v>8600</v>
      </c>
      <c r="N408" s="8" t="s">
        <v>11</v>
      </c>
      <c r="O408" s="9" t="s">
        <v>7022</v>
      </c>
      <c r="P408" s="8"/>
      <c r="Q408" s="8"/>
      <c r="R408" s="9"/>
      <c r="S408" s="9"/>
      <c r="T408" s="8"/>
      <c r="U408" s="8" t="s">
        <v>7700</v>
      </c>
      <c r="V408" s="8" t="s">
        <v>7700</v>
      </c>
      <c r="W408" s="8"/>
      <c r="X408" s="8"/>
      <c r="Y408" s="267">
        <v>44963.390300925923</v>
      </c>
      <c r="Z408" s="267">
        <v>45079.552106481482</v>
      </c>
      <c r="AA408" s="8"/>
      <c r="AB408" s="8" t="s">
        <v>7009</v>
      </c>
      <c r="AC408" s="8">
        <v>52292</v>
      </c>
      <c r="AD408" s="8">
        <v>1070</v>
      </c>
      <c r="AE408" s="8" t="s">
        <v>8599</v>
      </c>
      <c r="AF408" s="8" t="s">
        <v>8598</v>
      </c>
      <c r="AG408" s="8" t="s">
        <v>5593</v>
      </c>
      <c r="AH408" s="264"/>
      <c r="AI408" s="264"/>
    </row>
    <row r="409" spans="1:35" ht="26.4" x14ac:dyDescent="0.3">
      <c r="A409" s="8"/>
      <c r="B409" s="8" t="s">
        <v>8599</v>
      </c>
      <c r="C409" s="8" t="s">
        <v>6</v>
      </c>
      <c r="D409" s="8">
        <v>14</v>
      </c>
      <c r="E409" s="8" t="s">
        <v>3450</v>
      </c>
      <c r="F409" s="9" t="s">
        <v>7023</v>
      </c>
      <c r="G409" s="8" t="s">
        <v>5758</v>
      </c>
      <c r="H409" s="8" t="s">
        <v>5604</v>
      </c>
      <c r="I409" s="8" t="s">
        <v>7700</v>
      </c>
      <c r="J409" s="8" t="s">
        <v>7700</v>
      </c>
      <c r="K409" s="8" t="s">
        <v>7700</v>
      </c>
      <c r="L409" s="8" t="s">
        <v>7700</v>
      </c>
      <c r="M409" s="8" t="s">
        <v>8600</v>
      </c>
      <c r="N409" s="8" t="s">
        <v>454</v>
      </c>
      <c r="O409" s="9" t="s">
        <v>7024</v>
      </c>
      <c r="P409" s="8"/>
      <c r="Q409" s="8"/>
      <c r="R409" s="9"/>
      <c r="S409" s="9"/>
      <c r="T409" s="8"/>
      <c r="U409" s="8" t="s">
        <v>7700</v>
      </c>
      <c r="V409" s="8" t="s">
        <v>7700</v>
      </c>
      <c r="W409" s="8"/>
      <c r="X409" s="8"/>
      <c r="Y409" s="267">
        <v>44963.390300925923</v>
      </c>
      <c r="Z409" s="267">
        <v>45079.552106481482</v>
      </c>
      <c r="AA409" s="8"/>
      <c r="AB409" s="8" t="s">
        <v>7009</v>
      </c>
      <c r="AC409" s="8">
        <v>52292</v>
      </c>
      <c r="AD409" s="8">
        <v>1080</v>
      </c>
      <c r="AE409" s="8" t="s">
        <v>8599</v>
      </c>
      <c r="AF409" s="8" t="s">
        <v>8598</v>
      </c>
      <c r="AG409" s="8" t="s">
        <v>5593</v>
      </c>
      <c r="AH409" s="264"/>
      <c r="AI409" s="264"/>
    </row>
    <row r="410" spans="1:35" ht="66" x14ac:dyDescent="0.3">
      <c r="A410" s="8"/>
      <c r="B410" s="8" t="s">
        <v>8599</v>
      </c>
      <c r="C410" s="8" t="s">
        <v>6</v>
      </c>
      <c r="D410" s="8">
        <v>14</v>
      </c>
      <c r="E410" s="8" t="s">
        <v>3454</v>
      </c>
      <c r="F410" s="9" t="s">
        <v>7025</v>
      </c>
      <c r="G410" s="8" t="s">
        <v>5758</v>
      </c>
      <c r="H410" s="8" t="s">
        <v>5604</v>
      </c>
      <c r="I410" s="8" t="s">
        <v>7700</v>
      </c>
      <c r="J410" s="8" t="s">
        <v>7700</v>
      </c>
      <c r="K410" s="8" t="s">
        <v>7700</v>
      </c>
      <c r="L410" s="8" t="s">
        <v>7700</v>
      </c>
      <c r="M410" s="8" t="s">
        <v>8600</v>
      </c>
      <c r="N410" s="8" t="s">
        <v>454</v>
      </c>
      <c r="O410" s="9" t="s">
        <v>7026</v>
      </c>
      <c r="P410" s="8"/>
      <c r="Q410" s="8"/>
      <c r="R410" s="9"/>
      <c r="S410" s="9"/>
      <c r="T410" s="8"/>
      <c r="U410" s="8" t="s">
        <v>7700</v>
      </c>
      <c r="V410" s="8" t="s">
        <v>7700</v>
      </c>
      <c r="W410" s="8"/>
      <c r="X410" s="8"/>
      <c r="Y410" s="267">
        <v>44963.390300925923</v>
      </c>
      <c r="Z410" s="267">
        <v>45079.552106481482</v>
      </c>
      <c r="AA410" s="8"/>
      <c r="AB410" s="8" t="s">
        <v>7009</v>
      </c>
      <c r="AC410" s="8">
        <v>52292</v>
      </c>
      <c r="AD410" s="8">
        <v>1090</v>
      </c>
      <c r="AE410" s="8" t="s">
        <v>8599</v>
      </c>
      <c r="AF410" s="8" t="s">
        <v>8598</v>
      </c>
      <c r="AG410" s="8" t="s">
        <v>5593</v>
      </c>
      <c r="AH410" s="264"/>
      <c r="AI410" s="264"/>
    </row>
    <row r="411" spans="1:35" ht="26.4" x14ac:dyDescent="0.3">
      <c r="A411" s="8"/>
      <c r="B411" s="8" t="s">
        <v>8599</v>
      </c>
      <c r="C411" s="8" t="s">
        <v>6</v>
      </c>
      <c r="D411" s="8">
        <v>14</v>
      </c>
      <c r="E411" s="8" t="s">
        <v>3459</v>
      </c>
      <c r="F411" s="9" t="s">
        <v>3462</v>
      </c>
      <c r="G411" s="8" t="s">
        <v>5758</v>
      </c>
      <c r="H411" s="8" t="s">
        <v>5604</v>
      </c>
      <c r="I411" s="8" t="s">
        <v>7700</v>
      </c>
      <c r="J411" s="8" t="s">
        <v>7700</v>
      </c>
      <c r="K411" s="8" t="s">
        <v>7700</v>
      </c>
      <c r="L411" s="8" t="s">
        <v>7700</v>
      </c>
      <c r="M411" s="8" t="s">
        <v>8600</v>
      </c>
      <c r="N411" s="8" t="s">
        <v>454</v>
      </c>
      <c r="O411" s="9" t="s">
        <v>7027</v>
      </c>
      <c r="P411" s="8"/>
      <c r="Q411" s="8"/>
      <c r="R411" s="9"/>
      <c r="S411" s="9"/>
      <c r="T411" s="8"/>
      <c r="U411" s="8" t="s">
        <v>7700</v>
      </c>
      <c r="V411" s="8" t="s">
        <v>7700</v>
      </c>
      <c r="W411" s="8"/>
      <c r="X411" s="8"/>
      <c r="Y411" s="267">
        <v>44963.390300925923</v>
      </c>
      <c r="Z411" s="267">
        <v>45079.552106481482</v>
      </c>
      <c r="AA411" s="8"/>
      <c r="AB411" s="8" t="s">
        <v>7009</v>
      </c>
      <c r="AC411" s="8">
        <v>52292</v>
      </c>
      <c r="AD411" s="8">
        <v>1100</v>
      </c>
      <c r="AE411" s="8" t="s">
        <v>8599</v>
      </c>
      <c r="AF411" s="8" t="s">
        <v>8598</v>
      </c>
      <c r="AG411" s="8" t="s">
        <v>5593</v>
      </c>
      <c r="AH411" s="264"/>
      <c r="AI411" s="264"/>
    </row>
    <row r="412" spans="1:35" ht="39.6" x14ac:dyDescent="0.3">
      <c r="A412" s="8"/>
      <c r="B412" s="8" t="s">
        <v>8599</v>
      </c>
      <c r="C412" s="8" t="s">
        <v>6</v>
      </c>
      <c r="D412" s="8">
        <v>14</v>
      </c>
      <c r="E412" s="8" t="s">
        <v>3465</v>
      </c>
      <c r="F412" s="9" t="s">
        <v>7028</v>
      </c>
      <c r="G412" s="8" t="s">
        <v>5758</v>
      </c>
      <c r="H412" s="8" t="s">
        <v>5604</v>
      </c>
      <c r="I412" s="8" t="s">
        <v>7700</v>
      </c>
      <c r="J412" s="8" t="s">
        <v>7700</v>
      </c>
      <c r="K412" s="8" t="s">
        <v>7700</v>
      </c>
      <c r="L412" s="8" t="s">
        <v>7700</v>
      </c>
      <c r="M412" s="8" t="s">
        <v>8600</v>
      </c>
      <c r="N412" s="8" t="s">
        <v>454</v>
      </c>
      <c r="O412" s="9" t="s">
        <v>7029</v>
      </c>
      <c r="P412" s="8"/>
      <c r="Q412" s="8"/>
      <c r="R412" s="9"/>
      <c r="S412" s="9"/>
      <c r="T412" s="8"/>
      <c r="U412" s="8" t="s">
        <v>7700</v>
      </c>
      <c r="V412" s="8" t="s">
        <v>7700</v>
      </c>
      <c r="W412" s="8"/>
      <c r="X412" s="8"/>
      <c r="Y412" s="267">
        <v>44963.390300925923</v>
      </c>
      <c r="Z412" s="267">
        <v>45079.552106481482</v>
      </c>
      <c r="AA412" s="8"/>
      <c r="AB412" s="8" t="s">
        <v>7009</v>
      </c>
      <c r="AC412" s="8">
        <v>52292</v>
      </c>
      <c r="AD412" s="8">
        <v>1110</v>
      </c>
      <c r="AE412" s="8" t="s">
        <v>8599</v>
      </c>
      <c r="AF412" s="8" t="s">
        <v>8598</v>
      </c>
      <c r="AG412" s="8" t="s">
        <v>5593</v>
      </c>
      <c r="AH412" s="264"/>
      <c r="AI412" s="264"/>
    </row>
    <row r="413" spans="1:35" ht="26.4" x14ac:dyDescent="0.3">
      <c r="A413" s="8"/>
      <c r="B413" s="8" t="s">
        <v>8599</v>
      </c>
      <c r="C413" s="8" t="s">
        <v>6</v>
      </c>
      <c r="D413" s="8">
        <v>14</v>
      </c>
      <c r="E413" s="8" t="s">
        <v>3470</v>
      </c>
      <c r="F413" s="9" t="s">
        <v>3473</v>
      </c>
      <c r="G413" s="8" t="s">
        <v>5758</v>
      </c>
      <c r="H413" s="8" t="s">
        <v>5604</v>
      </c>
      <c r="I413" s="8" t="s">
        <v>7700</v>
      </c>
      <c r="J413" s="8" t="s">
        <v>7700</v>
      </c>
      <c r="K413" s="8" t="s">
        <v>7700</v>
      </c>
      <c r="L413" s="8" t="s">
        <v>7700</v>
      </c>
      <c r="M413" s="8" t="s">
        <v>8600</v>
      </c>
      <c r="N413" s="8" t="s">
        <v>454</v>
      </c>
      <c r="O413" s="9" t="s">
        <v>7030</v>
      </c>
      <c r="P413" s="8"/>
      <c r="Q413" s="8"/>
      <c r="R413" s="9"/>
      <c r="S413" s="9"/>
      <c r="T413" s="8"/>
      <c r="U413" s="8" t="s">
        <v>7700</v>
      </c>
      <c r="V413" s="8" t="s">
        <v>7700</v>
      </c>
      <c r="W413" s="8"/>
      <c r="X413" s="8"/>
      <c r="Y413" s="267">
        <v>44963.390300925923</v>
      </c>
      <c r="Z413" s="267">
        <v>45079.552106481482</v>
      </c>
      <c r="AA413" s="8"/>
      <c r="AB413" s="8" t="s">
        <v>7009</v>
      </c>
      <c r="AC413" s="8">
        <v>52292</v>
      </c>
      <c r="AD413" s="8">
        <v>1120</v>
      </c>
      <c r="AE413" s="8" t="s">
        <v>8599</v>
      </c>
      <c r="AF413" s="8" t="s">
        <v>8598</v>
      </c>
      <c r="AG413" s="8" t="s">
        <v>5593</v>
      </c>
      <c r="AH413" s="264"/>
      <c r="AI413" s="264"/>
    </row>
    <row r="414" spans="1:35" ht="26.4" x14ac:dyDescent="0.3">
      <c r="A414" s="8"/>
      <c r="B414" s="8" t="s">
        <v>8599</v>
      </c>
      <c r="C414" s="8" t="s">
        <v>6</v>
      </c>
      <c r="D414" s="8">
        <v>14</v>
      </c>
      <c r="E414" s="8" t="s">
        <v>3476</v>
      </c>
      <c r="F414" s="9" t="s">
        <v>7031</v>
      </c>
      <c r="G414" s="8" t="s">
        <v>5758</v>
      </c>
      <c r="H414" s="8" t="s">
        <v>5604</v>
      </c>
      <c r="I414" s="8" t="s">
        <v>7700</v>
      </c>
      <c r="J414" s="8" t="s">
        <v>7700</v>
      </c>
      <c r="K414" s="8" t="s">
        <v>7700</v>
      </c>
      <c r="L414" s="8" t="s">
        <v>7700</v>
      </c>
      <c r="M414" s="8" t="s">
        <v>8600</v>
      </c>
      <c r="N414" s="8" t="s">
        <v>11</v>
      </c>
      <c r="O414" s="9" t="s">
        <v>7033</v>
      </c>
      <c r="P414" s="8"/>
      <c r="Q414" s="8"/>
      <c r="R414" s="9"/>
      <c r="S414" s="9"/>
      <c r="T414" s="8"/>
      <c r="U414" s="8" t="s">
        <v>7700</v>
      </c>
      <c r="V414" s="8" t="s">
        <v>7700</v>
      </c>
      <c r="W414" s="8"/>
      <c r="X414" s="8"/>
      <c r="Y414" s="267">
        <v>44963.390300925923</v>
      </c>
      <c r="Z414" s="267">
        <v>45079.552106481482</v>
      </c>
      <c r="AA414" s="8"/>
      <c r="AB414" s="8" t="s">
        <v>7009</v>
      </c>
      <c r="AC414" s="8">
        <v>52292</v>
      </c>
      <c r="AD414" s="8">
        <v>1130</v>
      </c>
      <c r="AE414" s="8" t="s">
        <v>8599</v>
      </c>
      <c r="AF414" s="8" t="s">
        <v>8598</v>
      </c>
      <c r="AG414" s="8" t="s">
        <v>5593</v>
      </c>
      <c r="AH414" s="264"/>
      <c r="AI414" s="264"/>
    </row>
    <row r="415" spans="1:35" ht="39.6" x14ac:dyDescent="0.3">
      <c r="A415" s="8"/>
      <c r="B415" s="8" t="s">
        <v>8599</v>
      </c>
      <c r="C415" s="8" t="s">
        <v>5619</v>
      </c>
      <c r="D415" s="8" t="s">
        <v>6035</v>
      </c>
      <c r="E415" s="8" t="s">
        <v>7034</v>
      </c>
      <c r="F415" s="9" t="s">
        <v>7035</v>
      </c>
      <c r="G415" s="8" t="s">
        <v>5868</v>
      </c>
      <c r="H415" s="8" t="s">
        <v>5617</v>
      </c>
      <c r="I415" s="8" t="s">
        <v>7700</v>
      </c>
      <c r="J415" s="8" t="s">
        <v>7700</v>
      </c>
      <c r="K415" s="8" t="s">
        <v>7700</v>
      </c>
      <c r="L415" s="8" t="s">
        <v>7700</v>
      </c>
      <c r="M415" s="8" t="s">
        <v>8600</v>
      </c>
      <c r="N415" s="8" t="s">
        <v>454</v>
      </c>
      <c r="O415" s="9" t="s">
        <v>6036</v>
      </c>
      <c r="P415" s="8"/>
      <c r="Q415" s="8"/>
      <c r="R415" s="9"/>
      <c r="S415" s="9"/>
      <c r="T415" s="8"/>
      <c r="U415" s="8" t="s">
        <v>7700</v>
      </c>
      <c r="V415" s="8" t="s">
        <v>7700</v>
      </c>
      <c r="W415" s="8"/>
      <c r="X415" s="8"/>
      <c r="Y415" s="267">
        <v>44963.3903125</v>
      </c>
      <c r="Z415" s="267">
        <v>45082.941064814811</v>
      </c>
      <c r="AA415" s="8"/>
      <c r="AB415" s="8" t="s">
        <v>7036</v>
      </c>
      <c r="AC415" s="8">
        <v>36483</v>
      </c>
      <c r="AD415" s="8">
        <v>9190</v>
      </c>
      <c r="AE415" s="8" t="s">
        <v>8599</v>
      </c>
      <c r="AF415" s="8" t="s">
        <v>8598</v>
      </c>
      <c r="AG415" s="8" t="s">
        <v>5593</v>
      </c>
      <c r="AH415" s="264"/>
      <c r="AI415" s="264"/>
    </row>
    <row r="416" spans="1:35" ht="26.4" x14ac:dyDescent="0.3">
      <c r="A416" s="8"/>
      <c r="B416" s="8" t="s">
        <v>8599</v>
      </c>
      <c r="C416" s="8" t="s">
        <v>5619</v>
      </c>
      <c r="D416" s="8" t="s">
        <v>6038</v>
      </c>
      <c r="E416" s="8" t="s">
        <v>7037</v>
      </c>
      <c r="F416" s="9" t="s">
        <v>7038</v>
      </c>
      <c r="G416" s="8" t="s">
        <v>5868</v>
      </c>
      <c r="H416" s="8" t="s">
        <v>5617</v>
      </c>
      <c r="I416" s="8" t="s">
        <v>7700</v>
      </c>
      <c r="J416" s="8" t="s">
        <v>7700</v>
      </c>
      <c r="K416" s="8" t="s">
        <v>7700</v>
      </c>
      <c r="L416" s="8" t="s">
        <v>7700</v>
      </c>
      <c r="M416" s="8" t="s">
        <v>8600</v>
      </c>
      <c r="N416" s="8" t="s">
        <v>454</v>
      </c>
      <c r="O416" s="9" t="s">
        <v>6039</v>
      </c>
      <c r="P416" s="8"/>
      <c r="Q416" s="8"/>
      <c r="R416" s="9"/>
      <c r="S416" s="9"/>
      <c r="T416" s="8"/>
      <c r="U416" s="8" t="s">
        <v>7700</v>
      </c>
      <c r="V416" s="8" t="s">
        <v>7700</v>
      </c>
      <c r="W416" s="8"/>
      <c r="X416" s="8"/>
      <c r="Y416" s="267">
        <v>44963.3903125</v>
      </c>
      <c r="Z416" s="267">
        <v>45082.941064814811</v>
      </c>
      <c r="AA416" s="8"/>
      <c r="AB416" s="8" t="s">
        <v>7036</v>
      </c>
      <c r="AC416" s="8">
        <v>36483</v>
      </c>
      <c r="AD416" s="8">
        <v>9200</v>
      </c>
      <c r="AE416" s="8" t="s">
        <v>8599</v>
      </c>
      <c r="AF416" s="8" t="s">
        <v>8598</v>
      </c>
      <c r="AG416" s="8" t="s">
        <v>5593</v>
      </c>
      <c r="AH416" s="264"/>
      <c r="AI416" s="264"/>
    </row>
    <row r="417" spans="1:35" ht="39.6" x14ac:dyDescent="0.3">
      <c r="A417" s="8"/>
      <c r="B417" s="8" t="s">
        <v>8599</v>
      </c>
      <c r="C417" s="8" t="s">
        <v>5619</v>
      </c>
      <c r="D417" s="8" t="s">
        <v>6044</v>
      </c>
      <c r="E417" s="8" t="s">
        <v>7039</v>
      </c>
      <c r="F417" s="9" t="s">
        <v>7040</v>
      </c>
      <c r="G417" s="8" t="s">
        <v>5868</v>
      </c>
      <c r="H417" s="8" t="s">
        <v>5617</v>
      </c>
      <c r="I417" s="8" t="s">
        <v>7700</v>
      </c>
      <c r="J417" s="8" t="s">
        <v>7700</v>
      </c>
      <c r="K417" s="8" t="s">
        <v>7700</v>
      </c>
      <c r="L417" s="8" t="s">
        <v>7700</v>
      </c>
      <c r="M417" s="8" t="s">
        <v>8600</v>
      </c>
      <c r="N417" s="8" t="s">
        <v>454</v>
      </c>
      <c r="O417" s="9" t="s">
        <v>6045</v>
      </c>
      <c r="P417" s="8"/>
      <c r="Q417" s="8"/>
      <c r="R417" s="9"/>
      <c r="S417" s="9"/>
      <c r="T417" s="8"/>
      <c r="U417" s="8" t="s">
        <v>7700</v>
      </c>
      <c r="V417" s="8" t="s">
        <v>7700</v>
      </c>
      <c r="W417" s="8"/>
      <c r="X417" s="8"/>
      <c r="Y417" s="267">
        <v>44963.3903125</v>
      </c>
      <c r="Z417" s="267">
        <v>45082.941064814811</v>
      </c>
      <c r="AA417" s="8"/>
      <c r="AB417" s="8" t="s">
        <v>7036</v>
      </c>
      <c r="AC417" s="8">
        <v>36483</v>
      </c>
      <c r="AD417" s="8">
        <v>9220</v>
      </c>
      <c r="AE417" s="8" t="s">
        <v>8599</v>
      </c>
      <c r="AF417" s="8" t="s">
        <v>8598</v>
      </c>
      <c r="AG417" s="8" t="s">
        <v>5593</v>
      </c>
      <c r="AH417" s="264"/>
      <c r="AI417" s="264"/>
    </row>
    <row r="418" spans="1:35" ht="52.8" x14ac:dyDescent="0.3">
      <c r="A418" s="8" t="s">
        <v>5911</v>
      </c>
      <c r="B418" s="8" t="s">
        <v>8599</v>
      </c>
      <c r="C418" s="8" t="s">
        <v>2454</v>
      </c>
      <c r="D418" s="8" t="s">
        <v>6068</v>
      </c>
      <c r="E418" s="8" t="s">
        <v>7041</v>
      </c>
      <c r="F418" s="9" t="s">
        <v>7042</v>
      </c>
      <c r="G418" s="8" t="s">
        <v>5868</v>
      </c>
      <c r="H418" s="8" t="s">
        <v>5617</v>
      </c>
      <c r="I418" s="8" t="s">
        <v>7700</v>
      </c>
      <c r="J418" s="8" t="s">
        <v>7700</v>
      </c>
      <c r="K418" s="8" t="s">
        <v>7700</v>
      </c>
      <c r="L418" s="8" t="s">
        <v>7700</v>
      </c>
      <c r="M418" s="8" t="s">
        <v>8600</v>
      </c>
      <c r="N418" s="8" t="s">
        <v>11</v>
      </c>
      <c r="O418" s="9" t="s">
        <v>6069</v>
      </c>
      <c r="P418" s="8" t="s">
        <v>7043</v>
      </c>
      <c r="Q418" s="8"/>
      <c r="R418" s="9"/>
      <c r="S418" s="9" t="s">
        <v>8706</v>
      </c>
      <c r="T418" s="8"/>
      <c r="U418" s="8" t="s">
        <v>7700</v>
      </c>
      <c r="V418" s="8" t="s">
        <v>7700</v>
      </c>
      <c r="W418" s="8"/>
      <c r="X418" s="8"/>
      <c r="Y418" s="267">
        <v>44963.3903125</v>
      </c>
      <c r="Z418" s="267">
        <v>45082.941064814811</v>
      </c>
      <c r="AA418" s="8"/>
      <c r="AB418" s="8" t="s">
        <v>7036</v>
      </c>
      <c r="AC418" s="8">
        <v>36483</v>
      </c>
      <c r="AD418" s="8">
        <v>9320</v>
      </c>
      <c r="AE418" s="8" t="s">
        <v>8599</v>
      </c>
      <c r="AF418" s="8" t="s">
        <v>8598</v>
      </c>
      <c r="AG418" s="8" t="s">
        <v>5593</v>
      </c>
      <c r="AH418" s="264"/>
      <c r="AI418" s="264"/>
    </row>
    <row r="419" spans="1:35" ht="39.6" x14ac:dyDescent="0.3">
      <c r="A419" s="8" t="s">
        <v>5861</v>
      </c>
      <c r="B419" s="8" t="s">
        <v>8599</v>
      </c>
      <c r="C419" s="8" t="s">
        <v>6</v>
      </c>
      <c r="D419" s="8" t="s">
        <v>6068</v>
      </c>
      <c r="E419" s="8" t="s">
        <v>7044</v>
      </c>
      <c r="F419" s="9" t="s">
        <v>7045</v>
      </c>
      <c r="G419" s="8" t="s">
        <v>5868</v>
      </c>
      <c r="H419" s="8" t="s">
        <v>5611</v>
      </c>
      <c r="I419" s="8" t="s">
        <v>7700</v>
      </c>
      <c r="J419" s="8" t="s">
        <v>7700</v>
      </c>
      <c r="K419" s="8" t="s">
        <v>7700</v>
      </c>
      <c r="L419" s="8" t="s">
        <v>7700</v>
      </c>
      <c r="M419" s="8" t="s">
        <v>8600</v>
      </c>
      <c r="N419" s="8" t="s">
        <v>11</v>
      </c>
      <c r="O419" s="9" t="s">
        <v>6069</v>
      </c>
      <c r="P419" s="8"/>
      <c r="Q419" s="8"/>
      <c r="R419" s="9" t="s">
        <v>7046</v>
      </c>
      <c r="S419" s="9" t="s">
        <v>8707</v>
      </c>
      <c r="T419" s="8"/>
      <c r="U419" s="8" t="s">
        <v>7700</v>
      </c>
      <c r="V419" s="8" t="s">
        <v>7700</v>
      </c>
      <c r="W419" s="8"/>
      <c r="X419" s="8"/>
      <c r="Y419" s="267">
        <v>44963.3903125</v>
      </c>
      <c r="Z419" s="267">
        <v>45082.941064814811</v>
      </c>
      <c r="AA419" s="8"/>
      <c r="AB419" s="8" t="s">
        <v>7036</v>
      </c>
      <c r="AC419" s="8">
        <v>36483</v>
      </c>
      <c r="AD419" s="8">
        <v>12370</v>
      </c>
      <c r="AE419" s="8" t="s">
        <v>8599</v>
      </c>
      <c r="AF419" s="8" t="s">
        <v>8598</v>
      </c>
      <c r="AG419" s="8" t="s">
        <v>5593</v>
      </c>
      <c r="AH419" s="264"/>
      <c r="AI419" s="264"/>
    </row>
    <row r="420" spans="1:35" ht="39.6" x14ac:dyDescent="0.3">
      <c r="A420" s="8"/>
      <c r="B420" s="8" t="s">
        <v>8599</v>
      </c>
      <c r="C420" s="8" t="s">
        <v>5619</v>
      </c>
      <c r="D420" s="8" t="s">
        <v>6062</v>
      </c>
      <c r="E420" s="8" t="s">
        <v>7047</v>
      </c>
      <c r="F420" s="9" t="s">
        <v>7048</v>
      </c>
      <c r="G420" s="8" t="s">
        <v>5868</v>
      </c>
      <c r="H420" s="8" t="s">
        <v>5617</v>
      </c>
      <c r="I420" s="8" t="s">
        <v>7700</v>
      </c>
      <c r="J420" s="8" t="s">
        <v>7700</v>
      </c>
      <c r="K420" s="8" t="s">
        <v>7700</v>
      </c>
      <c r="L420" s="8" t="s">
        <v>7700</v>
      </c>
      <c r="M420" s="8" t="s">
        <v>8600</v>
      </c>
      <c r="N420" s="8" t="s">
        <v>11</v>
      </c>
      <c r="O420" s="9" t="s">
        <v>6063</v>
      </c>
      <c r="P420" s="8"/>
      <c r="Q420" s="8"/>
      <c r="R420" s="9"/>
      <c r="S420" s="9" t="s">
        <v>8627</v>
      </c>
      <c r="T420" s="8"/>
      <c r="U420" s="8" t="s">
        <v>7700</v>
      </c>
      <c r="V420" s="8" t="s">
        <v>7700</v>
      </c>
      <c r="W420" s="8"/>
      <c r="X420" s="8"/>
      <c r="Y420" s="267">
        <v>44963.3903125</v>
      </c>
      <c r="Z420" s="267">
        <v>45082.941064814811</v>
      </c>
      <c r="AA420" s="8"/>
      <c r="AB420" s="8" t="s">
        <v>7036</v>
      </c>
      <c r="AC420" s="8">
        <v>36483</v>
      </c>
      <c r="AD420" s="8">
        <v>9300</v>
      </c>
      <c r="AE420" s="8" t="s">
        <v>8599</v>
      </c>
      <c r="AF420" s="8" t="s">
        <v>8598</v>
      </c>
      <c r="AG420" s="8" t="s">
        <v>5593</v>
      </c>
      <c r="AH420" s="264"/>
      <c r="AI420" s="264"/>
    </row>
    <row r="421" spans="1:35" ht="39.6" x14ac:dyDescent="0.3">
      <c r="A421" s="8"/>
      <c r="B421" s="8" t="s">
        <v>8599</v>
      </c>
      <c r="C421" s="8" t="s">
        <v>5619</v>
      </c>
      <c r="D421" s="8" t="s">
        <v>6078</v>
      </c>
      <c r="E421" s="8" t="s">
        <v>7049</v>
      </c>
      <c r="F421" s="9" t="s">
        <v>7050</v>
      </c>
      <c r="G421" s="8" t="s">
        <v>5868</v>
      </c>
      <c r="H421" s="8" t="s">
        <v>5617</v>
      </c>
      <c r="I421" s="8" t="s">
        <v>7700</v>
      </c>
      <c r="J421" s="8" t="s">
        <v>7700</v>
      </c>
      <c r="K421" s="8" t="s">
        <v>7700</v>
      </c>
      <c r="L421" s="8" t="s">
        <v>7700</v>
      </c>
      <c r="M421" s="8" t="s">
        <v>8600</v>
      </c>
      <c r="N421" s="8" t="s">
        <v>11</v>
      </c>
      <c r="O421" s="9" t="s">
        <v>6079</v>
      </c>
      <c r="P421" s="8"/>
      <c r="Q421" s="8"/>
      <c r="R421" s="9"/>
      <c r="S421" s="9"/>
      <c r="T421" s="8"/>
      <c r="U421" s="8" t="s">
        <v>7700</v>
      </c>
      <c r="V421" s="8" t="s">
        <v>7700</v>
      </c>
      <c r="W421" s="8"/>
      <c r="X421" s="8"/>
      <c r="Y421" s="267">
        <v>44963.3903125</v>
      </c>
      <c r="Z421" s="267">
        <v>45082.941064814811</v>
      </c>
      <c r="AA421" s="8"/>
      <c r="AB421" s="8" t="s">
        <v>7036</v>
      </c>
      <c r="AC421" s="8">
        <v>36483</v>
      </c>
      <c r="AD421" s="8">
        <v>9360</v>
      </c>
      <c r="AE421" s="8" t="s">
        <v>8599</v>
      </c>
      <c r="AF421" s="8" t="s">
        <v>8598</v>
      </c>
      <c r="AG421" s="8" t="s">
        <v>5593</v>
      </c>
      <c r="AH421" s="264"/>
      <c r="AI421" s="264"/>
    </row>
    <row r="422" spans="1:35" ht="26.4" x14ac:dyDescent="0.3">
      <c r="A422" s="8" t="s">
        <v>5861</v>
      </c>
      <c r="B422" s="8" t="s">
        <v>8599</v>
      </c>
      <c r="C422" s="8" t="s">
        <v>6</v>
      </c>
      <c r="D422" s="8" t="s">
        <v>6078</v>
      </c>
      <c r="E422" s="8" t="s">
        <v>7051</v>
      </c>
      <c r="F422" s="9" t="s">
        <v>7052</v>
      </c>
      <c r="G422" s="8" t="s">
        <v>5868</v>
      </c>
      <c r="H422" s="8" t="s">
        <v>5611</v>
      </c>
      <c r="I422" s="8" t="s">
        <v>7700</v>
      </c>
      <c r="J422" s="8" t="s">
        <v>7700</v>
      </c>
      <c r="K422" s="8" t="s">
        <v>7700</v>
      </c>
      <c r="L422" s="8" t="s">
        <v>7700</v>
      </c>
      <c r="M422" s="8" t="s">
        <v>8600</v>
      </c>
      <c r="N422" s="8" t="s">
        <v>11</v>
      </c>
      <c r="O422" s="9" t="s">
        <v>6079</v>
      </c>
      <c r="P422" s="8"/>
      <c r="Q422" s="8"/>
      <c r="R422" s="9" t="s">
        <v>7053</v>
      </c>
      <c r="S422" s="9"/>
      <c r="T422" s="8"/>
      <c r="U422" s="8" t="s">
        <v>7700</v>
      </c>
      <c r="V422" s="8" t="s">
        <v>7700</v>
      </c>
      <c r="W422" s="8"/>
      <c r="X422" s="8"/>
      <c r="Y422" s="267">
        <v>44963.3903125</v>
      </c>
      <c r="Z422" s="267">
        <v>45082.941064814811</v>
      </c>
      <c r="AA422" s="8"/>
      <c r="AB422" s="8" t="s">
        <v>7036</v>
      </c>
      <c r="AC422" s="8">
        <v>36483</v>
      </c>
      <c r="AD422" s="8">
        <v>12400</v>
      </c>
      <c r="AE422" s="8" t="s">
        <v>8599</v>
      </c>
      <c r="AF422" s="8" t="s">
        <v>8598</v>
      </c>
      <c r="AG422" s="8" t="s">
        <v>5593</v>
      </c>
      <c r="AH422" s="264"/>
      <c r="AI422" s="264"/>
    </row>
    <row r="423" spans="1:35" ht="39.6" x14ac:dyDescent="0.3">
      <c r="A423" s="8"/>
      <c r="B423" s="8" t="s">
        <v>8599</v>
      </c>
      <c r="C423" s="8" t="s">
        <v>5619</v>
      </c>
      <c r="D423" s="8" t="s">
        <v>6094</v>
      </c>
      <c r="E423" s="8" t="s">
        <v>7054</v>
      </c>
      <c r="F423" s="9" t="s">
        <v>7055</v>
      </c>
      <c r="G423" s="8" t="s">
        <v>5868</v>
      </c>
      <c r="H423" s="8" t="s">
        <v>5617</v>
      </c>
      <c r="I423" s="8" t="s">
        <v>7700</v>
      </c>
      <c r="J423" s="8" t="s">
        <v>7700</v>
      </c>
      <c r="K423" s="8" t="s">
        <v>7700</v>
      </c>
      <c r="L423" s="8" t="s">
        <v>7700</v>
      </c>
      <c r="M423" s="8" t="s">
        <v>8600</v>
      </c>
      <c r="N423" s="8" t="s">
        <v>11</v>
      </c>
      <c r="O423" s="9" t="s">
        <v>6095</v>
      </c>
      <c r="P423" s="8"/>
      <c r="Q423" s="8"/>
      <c r="R423" s="9"/>
      <c r="S423" s="9"/>
      <c r="T423" s="8"/>
      <c r="U423" s="8" t="s">
        <v>7700</v>
      </c>
      <c r="V423" s="8" t="s">
        <v>7700</v>
      </c>
      <c r="W423" s="8"/>
      <c r="X423" s="8"/>
      <c r="Y423" s="267">
        <v>44963.3903125</v>
      </c>
      <c r="Z423" s="267">
        <v>45082.941064814811</v>
      </c>
      <c r="AA423" s="8"/>
      <c r="AB423" s="8" t="s">
        <v>7036</v>
      </c>
      <c r="AC423" s="8">
        <v>36483</v>
      </c>
      <c r="AD423" s="8">
        <v>9420</v>
      </c>
      <c r="AE423" s="8" t="s">
        <v>8599</v>
      </c>
      <c r="AF423" s="8" t="s">
        <v>8598</v>
      </c>
      <c r="AG423" s="8" t="s">
        <v>5593</v>
      </c>
      <c r="AH423" s="264"/>
      <c r="AI423" s="264"/>
    </row>
    <row r="424" spans="1:35" ht="52.8" x14ac:dyDescent="0.3">
      <c r="A424" s="8"/>
      <c r="B424" s="8" t="s">
        <v>8599</v>
      </c>
      <c r="C424" s="8" t="s">
        <v>5619</v>
      </c>
      <c r="D424" s="8" t="s">
        <v>6065</v>
      </c>
      <c r="E424" s="8" t="s">
        <v>7056</v>
      </c>
      <c r="F424" s="9" t="s">
        <v>7057</v>
      </c>
      <c r="G424" s="8" t="s">
        <v>5868</v>
      </c>
      <c r="H424" s="8" t="s">
        <v>5617</v>
      </c>
      <c r="I424" s="8" t="s">
        <v>7700</v>
      </c>
      <c r="J424" s="8" t="s">
        <v>7700</v>
      </c>
      <c r="K424" s="8" t="s">
        <v>7700</v>
      </c>
      <c r="L424" s="8" t="s">
        <v>7700</v>
      </c>
      <c r="M424" s="8" t="s">
        <v>8600</v>
      </c>
      <c r="N424" s="8" t="s">
        <v>11</v>
      </c>
      <c r="O424" s="9" t="s">
        <v>6066</v>
      </c>
      <c r="P424" s="8"/>
      <c r="Q424" s="8"/>
      <c r="R424" s="9"/>
      <c r="S424" s="9"/>
      <c r="T424" s="8"/>
      <c r="U424" s="8" t="s">
        <v>7700</v>
      </c>
      <c r="V424" s="8" t="s">
        <v>7700</v>
      </c>
      <c r="W424" s="8"/>
      <c r="X424" s="8"/>
      <c r="Y424" s="267">
        <v>44963.3903125</v>
      </c>
      <c r="Z424" s="267">
        <v>45082.941064814811</v>
      </c>
      <c r="AA424" s="8"/>
      <c r="AB424" s="8" t="s">
        <v>7036</v>
      </c>
      <c r="AC424" s="8">
        <v>36483</v>
      </c>
      <c r="AD424" s="8">
        <v>9310</v>
      </c>
      <c r="AE424" s="8" t="s">
        <v>8599</v>
      </c>
      <c r="AF424" s="8" t="s">
        <v>8598</v>
      </c>
      <c r="AG424" s="8" t="s">
        <v>5593</v>
      </c>
      <c r="AH424" s="264"/>
      <c r="AI424" s="264"/>
    </row>
    <row r="425" spans="1:35" ht="39.6" x14ac:dyDescent="0.3">
      <c r="A425" s="8"/>
      <c r="B425" s="8" t="s">
        <v>8599</v>
      </c>
      <c r="C425" s="8" t="s">
        <v>5619</v>
      </c>
      <c r="D425" s="8" t="s">
        <v>6075</v>
      </c>
      <c r="E425" s="8" t="s">
        <v>7058</v>
      </c>
      <c r="F425" s="9" t="s">
        <v>7059</v>
      </c>
      <c r="G425" s="8" t="s">
        <v>5868</v>
      </c>
      <c r="H425" s="8" t="s">
        <v>5617</v>
      </c>
      <c r="I425" s="8" t="s">
        <v>7700</v>
      </c>
      <c r="J425" s="8" t="s">
        <v>7700</v>
      </c>
      <c r="K425" s="8" t="s">
        <v>7700</v>
      </c>
      <c r="L425" s="8" t="s">
        <v>7700</v>
      </c>
      <c r="M425" s="8" t="s">
        <v>8600</v>
      </c>
      <c r="N425" s="8" t="s">
        <v>11</v>
      </c>
      <c r="O425" s="9" t="s">
        <v>6076</v>
      </c>
      <c r="P425" s="8"/>
      <c r="Q425" s="8"/>
      <c r="R425" s="9"/>
      <c r="S425" s="9"/>
      <c r="T425" s="8"/>
      <c r="U425" s="8" t="s">
        <v>7700</v>
      </c>
      <c r="V425" s="8" t="s">
        <v>7700</v>
      </c>
      <c r="W425" s="8"/>
      <c r="X425" s="8"/>
      <c r="Y425" s="267">
        <v>44963.3903125</v>
      </c>
      <c r="Z425" s="267">
        <v>45082.941064814811</v>
      </c>
      <c r="AA425" s="8"/>
      <c r="AB425" s="8" t="s">
        <v>7036</v>
      </c>
      <c r="AC425" s="8">
        <v>36483</v>
      </c>
      <c r="AD425" s="8">
        <v>9350</v>
      </c>
      <c r="AE425" s="8" t="s">
        <v>8599</v>
      </c>
      <c r="AF425" s="8" t="s">
        <v>8598</v>
      </c>
      <c r="AG425" s="8" t="s">
        <v>5593</v>
      </c>
      <c r="AH425" s="264"/>
      <c r="AI425" s="264"/>
    </row>
    <row r="426" spans="1:35" ht="26.4" x14ac:dyDescent="0.3">
      <c r="A426" s="8"/>
      <c r="B426" s="8" t="s">
        <v>8599</v>
      </c>
      <c r="C426" s="8" t="s">
        <v>5619</v>
      </c>
      <c r="D426" s="8" t="s">
        <v>7062</v>
      </c>
      <c r="E426" s="8" t="s">
        <v>7060</v>
      </c>
      <c r="F426" s="9" t="s">
        <v>7061</v>
      </c>
      <c r="G426" s="8" t="s">
        <v>5868</v>
      </c>
      <c r="H426" s="8" t="s">
        <v>5617</v>
      </c>
      <c r="I426" s="8" t="s">
        <v>7700</v>
      </c>
      <c r="J426" s="8" t="s">
        <v>7700</v>
      </c>
      <c r="K426" s="8" t="s">
        <v>7700</v>
      </c>
      <c r="L426" s="8" t="s">
        <v>7700</v>
      </c>
      <c r="M426" s="8" t="s">
        <v>8600</v>
      </c>
      <c r="N426" s="8" t="s">
        <v>11</v>
      </c>
      <c r="O426" s="9" t="s">
        <v>7063</v>
      </c>
      <c r="P426" s="8"/>
      <c r="Q426" s="8"/>
      <c r="R426" s="9"/>
      <c r="S426" s="9"/>
      <c r="T426" s="8"/>
      <c r="U426" s="8" t="s">
        <v>7700</v>
      </c>
      <c r="V426" s="8" t="s">
        <v>7700</v>
      </c>
      <c r="W426" s="8"/>
      <c r="X426" s="8"/>
      <c r="Y426" s="267">
        <v>44963.3903125</v>
      </c>
      <c r="Z426" s="267">
        <v>45082.941064814811</v>
      </c>
      <c r="AA426" s="8"/>
      <c r="AB426" s="8" t="s">
        <v>7036</v>
      </c>
      <c r="AC426" s="8">
        <v>36483</v>
      </c>
      <c r="AD426" s="8">
        <v>12440</v>
      </c>
      <c r="AE426" s="8" t="s">
        <v>8599</v>
      </c>
      <c r="AF426" s="8" t="s">
        <v>8598</v>
      </c>
      <c r="AG426" s="8" t="s">
        <v>5593</v>
      </c>
      <c r="AH426" s="264"/>
      <c r="AI426" s="264"/>
    </row>
    <row r="427" spans="1:35" ht="26.4" x14ac:dyDescent="0.3">
      <c r="A427" s="8"/>
      <c r="B427" s="8" t="s">
        <v>8599</v>
      </c>
      <c r="C427" s="8" t="s">
        <v>5619</v>
      </c>
      <c r="D427" s="8" t="s">
        <v>6339</v>
      </c>
      <c r="E427" s="8" t="s">
        <v>7064</v>
      </c>
      <c r="F427" s="9" t="s">
        <v>7065</v>
      </c>
      <c r="G427" s="8" t="s">
        <v>6698</v>
      </c>
      <c r="H427" s="8" t="s">
        <v>5628</v>
      </c>
      <c r="I427" s="8" t="s">
        <v>7700</v>
      </c>
      <c r="J427" s="8" t="s">
        <v>7700</v>
      </c>
      <c r="K427" s="8" t="s">
        <v>7700</v>
      </c>
      <c r="L427" s="8" t="s">
        <v>7700</v>
      </c>
      <c r="M427" s="8" t="s">
        <v>8600</v>
      </c>
      <c r="N427" s="8" t="s">
        <v>815</v>
      </c>
      <c r="O427" s="9" t="s">
        <v>6340</v>
      </c>
      <c r="P427" s="8"/>
      <c r="Q427" s="8"/>
      <c r="R427" s="9"/>
      <c r="S427" s="9"/>
      <c r="T427" s="8"/>
      <c r="U427" s="8" t="s">
        <v>7700</v>
      </c>
      <c r="V427" s="8" t="s">
        <v>7700</v>
      </c>
      <c r="W427" s="8"/>
      <c r="X427" s="8"/>
      <c r="Y427" s="267">
        <v>44963.3903125</v>
      </c>
      <c r="Z427" s="267">
        <v>45082.941064814811</v>
      </c>
      <c r="AA427" s="8"/>
      <c r="AB427" s="8" t="s">
        <v>7036</v>
      </c>
      <c r="AC427" s="8">
        <v>36483</v>
      </c>
      <c r="AD427" s="8">
        <v>2200</v>
      </c>
      <c r="AE427" s="8" t="s">
        <v>8599</v>
      </c>
      <c r="AF427" s="8" t="s">
        <v>8598</v>
      </c>
      <c r="AG427" s="8" t="s">
        <v>5588</v>
      </c>
      <c r="AH427" s="264"/>
      <c r="AI427" s="264"/>
    </row>
    <row r="428" spans="1:35" ht="52.8" x14ac:dyDescent="0.3">
      <c r="A428" s="8" t="s">
        <v>5861</v>
      </c>
      <c r="B428" s="8" t="s">
        <v>8599</v>
      </c>
      <c r="C428" s="8" t="s">
        <v>6</v>
      </c>
      <c r="D428" s="8" t="s">
        <v>5862</v>
      </c>
      <c r="E428" s="8" t="s">
        <v>7066</v>
      </c>
      <c r="F428" s="9" t="s">
        <v>7067</v>
      </c>
      <c r="G428" s="8" t="s">
        <v>6698</v>
      </c>
      <c r="H428" s="8" t="s">
        <v>5609</v>
      </c>
      <c r="I428" s="8" t="s">
        <v>7700</v>
      </c>
      <c r="J428" s="8" t="s">
        <v>7700</v>
      </c>
      <c r="K428" s="8" t="s">
        <v>7700</v>
      </c>
      <c r="L428" s="8" t="s">
        <v>7700</v>
      </c>
      <c r="M428" s="8" t="s">
        <v>8600</v>
      </c>
      <c r="N428" s="8" t="s">
        <v>11</v>
      </c>
      <c r="O428" s="9" t="s">
        <v>7700</v>
      </c>
      <c r="P428" s="8"/>
      <c r="Q428" s="8"/>
      <c r="R428" s="9" t="s">
        <v>7068</v>
      </c>
      <c r="S428" s="9"/>
      <c r="T428" s="8"/>
      <c r="U428" s="8" t="s">
        <v>7700</v>
      </c>
      <c r="V428" s="8" t="s">
        <v>7700</v>
      </c>
      <c r="W428" s="8"/>
      <c r="X428" s="8"/>
      <c r="Y428" s="267">
        <v>44963.3903125</v>
      </c>
      <c r="Z428" s="267">
        <v>45082.941064814811</v>
      </c>
      <c r="AA428" s="8"/>
      <c r="AB428" s="8" t="s">
        <v>7036</v>
      </c>
      <c r="AC428" s="8">
        <v>36483</v>
      </c>
      <c r="AD428" s="8">
        <v>12460</v>
      </c>
      <c r="AE428" s="8" t="s">
        <v>8599</v>
      </c>
      <c r="AF428" s="8" t="s">
        <v>8598</v>
      </c>
      <c r="AG428" s="8" t="s">
        <v>5593</v>
      </c>
      <c r="AH428" s="264"/>
      <c r="AI428" s="264"/>
    </row>
    <row r="429" spans="1:35" ht="39.6" x14ac:dyDescent="0.3">
      <c r="A429" s="8" t="s">
        <v>5861</v>
      </c>
      <c r="B429" s="8" t="s">
        <v>8599</v>
      </c>
      <c r="C429" s="8" t="s">
        <v>6</v>
      </c>
      <c r="D429" s="8" t="s">
        <v>5862</v>
      </c>
      <c r="E429" s="8" t="s">
        <v>7069</v>
      </c>
      <c r="F429" s="9" t="s">
        <v>7070</v>
      </c>
      <c r="G429" s="8" t="s">
        <v>6698</v>
      </c>
      <c r="H429" s="8" t="s">
        <v>5609</v>
      </c>
      <c r="I429" s="8" t="s">
        <v>7700</v>
      </c>
      <c r="J429" s="8" t="s">
        <v>7700</v>
      </c>
      <c r="K429" s="8" t="s">
        <v>7700</v>
      </c>
      <c r="L429" s="8" t="s">
        <v>7700</v>
      </c>
      <c r="M429" s="8" t="s">
        <v>8600</v>
      </c>
      <c r="N429" s="8" t="s">
        <v>11</v>
      </c>
      <c r="O429" s="9" t="s">
        <v>7700</v>
      </c>
      <c r="P429" s="8"/>
      <c r="Q429" s="8"/>
      <c r="R429" s="9" t="s">
        <v>7071</v>
      </c>
      <c r="S429" s="9" t="s">
        <v>8708</v>
      </c>
      <c r="T429" s="8"/>
      <c r="U429" s="8" t="s">
        <v>7700</v>
      </c>
      <c r="V429" s="8" t="s">
        <v>7700</v>
      </c>
      <c r="W429" s="8"/>
      <c r="X429" s="8"/>
      <c r="Y429" s="267">
        <v>44963.3903125</v>
      </c>
      <c r="Z429" s="267">
        <v>45082.941064814811</v>
      </c>
      <c r="AA429" s="8"/>
      <c r="AB429" s="8" t="s">
        <v>7036</v>
      </c>
      <c r="AC429" s="8">
        <v>36483</v>
      </c>
      <c r="AD429" s="8">
        <v>12470</v>
      </c>
      <c r="AE429" s="8" t="s">
        <v>8599</v>
      </c>
      <c r="AF429" s="8" t="s">
        <v>8598</v>
      </c>
      <c r="AG429" s="8" t="s">
        <v>5593</v>
      </c>
      <c r="AH429" s="264"/>
      <c r="AI429" s="264"/>
    </row>
    <row r="430" spans="1:35" ht="184.8" x14ac:dyDescent="0.3">
      <c r="A430" s="8" t="s">
        <v>5861</v>
      </c>
      <c r="B430" s="8" t="s">
        <v>8599</v>
      </c>
      <c r="C430" s="8" t="s">
        <v>6</v>
      </c>
      <c r="D430" s="8" t="s">
        <v>5862</v>
      </c>
      <c r="E430" s="8" t="s">
        <v>7072</v>
      </c>
      <c r="F430" s="9" t="s">
        <v>7073</v>
      </c>
      <c r="G430" s="8" t="s">
        <v>7074</v>
      </c>
      <c r="H430" s="8" t="s">
        <v>5609</v>
      </c>
      <c r="I430" s="8" t="s">
        <v>7700</v>
      </c>
      <c r="J430" s="8" t="s">
        <v>7700</v>
      </c>
      <c r="K430" s="8" t="s">
        <v>7700</v>
      </c>
      <c r="L430" s="8" t="s">
        <v>7700</v>
      </c>
      <c r="M430" s="8" t="s">
        <v>8600</v>
      </c>
      <c r="N430" s="8" t="s">
        <v>815</v>
      </c>
      <c r="O430" s="9" t="s">
        <v>7700</v>
      </c>
      <c r="P430" s="8"/>
      <c r="Q430" s="8"/>
      <c r="R430" s="9" t="s">
        <v>8709</v>
      </c>
      <c r="S430" s="9"/>
      <c r="T430" s="8"/>
      <c r="U430" s="8" t="s">
        <v>7700</v>
      </c>
      <c r="V430" s="8" t="s">
        <v>7700</v>
      </c>
      <c r="W430" s="8"/>
      <c r="X430" s="8"/>
      <c r="Y430" s="267">
        <v>44963.3903125</v>
      </c>
      <c r="Z430" s="267">
        <v>45082.941064814811</v>
      </c>
      <c r="AA430" s="8"/>
      <c r="AB430" s="8" t="s">
        <v>7036</v>
      </c>
      <c r="AC430" s="8">
        <v>36483</v>
      </c>
      <c r="AD430" s="8">
        <v>12480</v>
      </c>
      <c r="AE430" s="8" t="s">
        <v>8599</v>
      </c>
      <c r="AF430" s="8" t="s">
        <v>8598</v>
      </c>
      <c r="AG430" s="8" t="s">
        <v>5593</v>
      </c>
      <c r="AH430" s="264"/>
      <c r="AI430" s="264"/>
    </row>
    <row r="431" spans="1:35" ht="132" x14ac:dyDescent="0.3">
      <c r="A431" s="8" t="s">
        <v>5861</v>
      </c>
      <c r="B431" s="8" t="s">
        <v>8599</v>
      </c>
      <c r="C431" s="8" t="s">
        <v>6</v>
      </c>
      <c r="D431" s="8" t="s">
        <v>5862</v>
      </c>
      <c r="E431" s="8" t="s">
        <v>7075</v>
      </c>
      <c r="F431" s="9" t="s">
        <v>7076</v>
      </c>
      <c r="G431" s="8" t="s">
        <v>7077</v>
      </c>
      <c r="H431" s="8" t="s">
        <v>5609</v>
      </c>
      <c r="I431" s="8" t="s">
        <v>7700</v>
      </c>
      <c r="J431" s="8" t="s">
        <v>7700</v>
      </c>
      <c r="K431" s="8" t="s">
        <v>7700</v>
      </c>
      <c r="L431" s="8" t="s">
        <v>7700</v>
      </c>
      <c r="M431" s="8" t="s">
        <v>8600</v>
      </c>
      <c r="N431" s="8" t="s">
        <v>815</v>
      </c>
      <c r="O431" s="9" t="s">
        <v>7700</v>
      </c>
      <c r="P431" s="8"/>
      <c r="Q431" s="8"/>
      <c r="R431" s="9" t="s">
        <v>8710</v>
      </c>
      <c r="S431" s="9"/>
      <c r="T431" s="8"/>
      <c r="U431" s="8" t="s">
        <v>7700</v>
      </c>
      <c r="V431" s="8" t="s">
        <v>7700</v>
      </c>
      <c r="W431" s="8"/>
      <c r="X431" s="8"/>
      <c r="Y431" s="267">
        <v>44963.3903125</v>
      </c>
      <c r="Z431" s="267">
        <v>45082.941064814811</v>
      </c>
      <c r="AA431" s="8"/>
      <c r="AB431" s="8" t="s">
        <v>7036</v>
      </c>
      <c r="AC431" s="8">
        <v>36483</v>
      </c>
      <c r="AD431" s="8">
        <v>12490</v>
      </c>
      <c r="AE431" s="8" t="s">
        <v>8599</v>
      </c>
      <c r="AF431" s="8" t="s">
        <v>8598</v>
      </c>
      <c r="AG431" s="8" t="s">
        <v>5593</v>
      </c>
      <c r="AH431" s="264"/>
      <c r="AI431" s="264"/>
    </row>
    <row r="432" spans="1:35" ht="26.4" x14ac:dyDescent="0.3">
      <c r="A432" s="8" t="s">
        <v>6369</v>
      </c>
      <c r="B432" s="8" t="s">
        <v>8599</v>
      </c>
      <c r="C432" s="8" t="s">
        <v>2454</v>
      </c>
      <c r="D432" s="8" t="s">
        <v>5830</v>
      </c>
      <c r="E432" s="8" t="s">
        <v>7078</v>
      </c>
      <c r="F432" s="9" t="s">
        <v>8711</v>
      </c>
      <c r="G432" s="8" t="s">
        <v>7079</v>
      </c>
      <c r="H432" s="8" t="s">
        <v>5609</v>
      </c>
      <c r="I432" s="8" t="s">
        <v>7700</v>
      </c>
      <c r="J432" s="8" t="s">
        <v>7700</v>
      </c>
      <c r="K432" s="8" t="s">
        <v>7700</v>
      </c>
      <c r="L432" s="8" t="s">
        <v>7700</v>
      </c>
      <c r="M432" s="8" t="s">
        <v>8600</v>
      </c>
      <c r="N432" s="8" t="s">
        <v>815</v>
      </c>
      <c r="O432" s="9" t="s">
        <v>7700</v>
      </c>
      <c r="P432" s="8" t="s">
        <v>7080</v>
      </c>
      <c r="Q432" s="8"/>
      <c r="R432" s="9"/>
      <c r="S432" s="9" t="s">
        <v>8712</v>
      </c>
      <c r="T432" s="8"/>
      <c r="U432" s="8" t="s">
        <v>7700</v>
      </c>
      <c r="V432" s="8" t="s">
        <v>7700</v>
      </c>
      <c r="W432" s="8"/>
      <c r="X432" s="8"/>
      <c r="Y432" s="267">
        <v>44963.433437500003</v>
      </c>
      <c r="Z432" s="267">
        <v>45079.784212962964</v>
      </c>
      <c r="AA432" s="8"/>
      <c r="AB432" s="8" t="s">
        <v>6192</v>
      </c>
      <c r="AC432" s="8">
        <v>95559</v>
      </c>
      <c r="AD432" s="8">
        <v>1000</v>
      </c>
      <c r="AE432" s="8" t="s">
        <v>8599</v>
      </c>
      <c r="AF432" s="8" t="s">
        <v>8598</v>
      </c>
      <c r="AG432" s="8" t="s">
        <v>5593</v>
      </c>
      <c r="AH432" s="264"/>
      <c r="AI432" s="264"/>
    </row>
    <row r="433" spans="1:35" ht="79.2" x14ac:dyDescent="0.3">
      <c r="A433" s="8"/>
      <c r="B433" s="8" t="s">
        <v>8599</v>
      </c>
      <c r="C433" s="8" t="s">
        <v>2454</v>
      </c>
      <c r="D433" s="8" t="s">
        <v>7084</v>
      </c>
      <c r="E433" s="8" t="s">
        <v>7081</v>
      </c>
      <c r="F433" s="9" t="s">
        <v>7082</v>
      </c>
      <c r="G433" s="8" t="s">
        <v>7079</v>
      </c>
      <c r="H433" s="8" t="s">
        <v>5611</v>
      </c>
      <c r="I433" s="8" t="s">
        <v>7700</v>
      </c>
      <c r="J433" s="8" t="s">
        <v>7700</v>
      </c>
      <c r="K433" s="8" t="s">
        <v>7700</v>
      </c>
      <c r="L433" s="8" t="s">
        <v>7700</v>
      </c>
      <c r="M433" s="8" t="s">
        <v>8600</v>
      </c>
      <c r="N433" s="8" t="s">
        <v>815</v>
      </c>
      <c r="O433" s="9" t="s">
        <v>7086</v>
      </c>
      <c r="P433" s="8" t="s">
        <v>7085</v>
      </c>
      <c r="Q433" s="8"/>
      <c r="R433" s="9" t="s">
        <v>7083</v>
      </c>
      <c r="S433" s="9" t="s">
        <v>8713</v>
      </c>
      <c r="T433" s="8"/>
      <c r="U433" s="8" t="s">
        <v>7700</v>
      </c>
      <c r="V433" s="8" t="s">
        <v>7700</v>
      </c>
      <c r="W433" s="8"/>
      <c r="X433" s="8"/>
      <c r="Y433" s="267">
        <v>44963.434930555559</v>
      </c>
      <c r="Z433" s="267">
        <v>45079.772256944445</v>
      </c>
      <c r="AA433" s="8"/>
      <c r="AB433" s="8" t="s">
        <v>6192</v>
      </c>
      <c r="AC433" s="8">
        <v>95559</v>
      </c>
      <c r="AD433" s="8">
        <v>13780</v>
      </c>
      <c r="AE433" s="8" t="s">
        <v>8599</v>
      </c>
      <c r="AF433" s="8" t="s">
        <v>8598</v>
      </c>
      <c r="AG433" s="8" t="s">
        <v>5593</v>
      </c>
      <c r="AH433" s="264"/>
      <c r="AI433" s="264"/>
    </row>
    <row r="434" spans="1:35" ht="39.6" x14ac:dyDescent="0.3">
      <c r="A434" s="8"/>
      <c r="B434" s="8" t="s">
        <v>8599</v>
      </c>
      <c r="C434" s="8" t="s">
        <v>5619</v>
      </c>
      <c r="D434" s="8" t="s">
        <v>7084</v>
      </c>
      <c r="E434" s="8" t="s">
        <v>7087</v>
      </c>
      <c r="F434" s="9" t="s">
        <v>7088</v>
      </c>
      <c r="G434" s="8" t="s">
        <v>5745</v>
      </c>
      <c r="H434" s="8" t="s">
        <v>5617</v>
      </c>
      <c r="I434" s="8" t="s">
        <v>7700</v>
      </c>
      <c r="J434" s="8" t="s">
        <v>7700</v>
      </c>
      <c r="K434" s="8" t="s">
        <v>7700</v>
      </c>
      <c r="L434" s="8" t="s">
        <v>7700</v>
      </c>
      <c r="M434" s="8" t="s">
        <v>8600</v>
      </c>
      <c r="N434" s="8" t="s">
        <v>815</v>
      </c>
      <c r="O434" s="9" t="s">
        <v>7086</v>
      </c>
      <c r="P434" s="8"/>
      <c r="Q434" s="8"/>
      <c r="R434" s="9"/>
      <c r="S434" s="9"/>
      <c r="T434" s="8"/>
      <c r="U434" s="8" t="s">
        <v>7700</v>
      </c>
      <c r="V434" s="8" t="s">
        <v>7700</v>
      </c>
      <c r="W434" s="8"/>
      <c r="X434" s="8"/>
      <c r="Y434" s="267">
        <v>44963.435925925929</v>
      </c>
      <c r="Z434" s="267">
        <v>45079.772951388892</v>
      </c>
      <c r="AA434" s="8"/>
      <c r="AB434" s="8" t="s">
        <v>6192</v>
      </c>
      <c r="AC434" s="8">
        <v>95559</v>
      </c>
      <c r="AD434" s="8">
        <v>12510</v>
      </c>
      <c r="AE434" s="8" t="s">
        <v>8599</v>
      </c>
      <c r="AF434" s="8" t="s">
        <v>8598</v>
      </c>
      <c r="AG434" s="8" t="s">
        <v>5599</v>
      </c>
      <c r="AH434" s="264"/>
      <c r="AI434" s="264"/>
    </row>
    <row r="435" spans="1:35" ht="145.19999999999999" x14ac:dyDescent="0.3">
      <c r="A435" s="8" t="s">
        <v>6456</v>
      </c>
      <c r="B435" s="8" t="s">
        <v>8599</v>
      </c>
      <c r="C435" s="8" t="s">
        <v>5616</v>
      </c>
      <c r="D435" s="8" t="s">
        <v>7094</v>
      </c>
      <c r="E435" s="8" t="s">
        <v>7089</v>
      </c>
      <c r="F435" s="9" t="s">
        <v>7090</v>
      </c>
      <c r="G435" s="8" t="s">
        <v>7091</v>
      </c>
      <c r="H435" s="8" t="s">
        <v>5629</v>
      </c>
      <c r="I435" s="8" t="s">
        <v>7095</v>
      </c>
      <c r="J435" s="8" t="s">
        <v>7700</v>
      </c>
      <c r="K435" s="8" t="s">
        <v>7700</v>
      </c>
      <c r="L435" s="8" t="s">
        <v>7700</v>
      </c>
      <c r="M435" s="8" t="s">
        <v>8600</v>
      </c>
      <c r="N435" s="8" t="s">
        <v>815</v>
      </c>
      <c r="O435" s="9" t="s">
        <v>7096</v>
      </c>
      <c r="P435" s="8"/>
      <c r="Q435" s="8"/>
      <c r="R435" s="9" t="s">
        <v>7093</v>
      </c>
      <c r="S435" s="9" t="s">
        <v>8714</v>
      </c>
      <c r="T435" s="8"/>
      <c r="U435" s="8" t="s">
        <v>7700</v>
      </c>
      <c r="V435" s="8" t="s">
        <v>7700</v>
      </c>
      <c r="W435" s="8"/>
      <c r="X435" s="8"/>
      <c r="Y435" s="267">
        <v>44963.470381944448</v>
      </c>
      <c r="Z435" s="267">
        <v>45082.941064814811</v>
      </c>
      <c r="AA435" s="8"/>
      <c r="AB435" s="8" t="s">
        <v>7092</v>
      </c>
      <c r="AC435" s="8">
        <v>65553</v>
      </c>
      <c r="AD435" s="8">
        <v>13100</v>
      </c>
      <c r="AE435" s="8" t="s">
        <v>8599</v>
      </c>
      <c r="AF435" s="8" t="s">
        <v>8598</v>
      </c>
      <c r="AG435" s="8" t="s">
        <v>7700</v>
      </c>
      <c r="AH435" s="264"/>
      <c r="AI435" s="264"/>
    </row>
    <row r="436" spans="1:35" ht="250.8" x14ac:dyDescent="0.3">
      <c r="A436" s="8"/>
      <c r="B436" s="8" t="s">
        <v>8599</v>
      </c>
      <c r="C436" s="8" t="s">
        <v>5619</v>
      </c>
      <c r="D436" s="8" t="s">
        <v>5847</v>
      </c>
      <c r="E436" s="8" t="s">
        <v>7097</v>
      </c>
      <c r="F436" s="9" t="s">
        <v>7098</v>
      </c>
      <c r="G436" s="8" t="s">
        <v>5932</v>
      </c>
      <c r="H436" s="8" t="s">
        <v>5628</v>
      </c>
      <c r="I436" s="8" t="s">
        <v>7700</v>
      </c>
      <c r="J436" s="8" t="s">
        <v>7700</v>
      </c>
      <c r="K436" s="8" t="s">
        <v>7700</v>
      </c>
      <c r="L436" s="8" t="s">
        <v>7700</v>
      </c>
      <c r="M436" s="8" t="s">
        <v>8600</v>
      </c>
      <c r="N436" s="8" t="s">
        <v>815</v>
      </c>
      <c r="O436" s="9" t="s">
        <v>5848</v>
      </c>
      <c r="P436" s="8"/>
      <c r="Q436" s="8"/>
      <c r="R436" s="9"/>
      <c r="S436" s="9" t="s">
        <v>8715</v>
      </c>
      <c r="T436" s="8"/>
      <c r="U436" s="8" t="s">
        <v>7700</v>
      </c>
      <c r="V436" s="8" t="s">
        <v>7700</v>
      </c>
      <c r="W436" s="8"/>
      <c r="X436" s="8"/>
      <c r="Y436" s="267">
        <v>44963.490624999999</v>
      </c>
      <c r="Z436" s="267">
        <v>45082.941064814811</v>
      </c>
      <c r="AA436" s="8"/>
      <c r="AB436" s="8" t="s">
        <v>7099</v>
      </c>
      <c r="AC436" s="8">
        <v>58325</v>
      </c>
      <c r="AD436" s="8">
        <v>12540</v>
      </c>
      <c r="AE436" s="8" t="s">
        <v>8599</v>
      </c>
      <c r="AF436" s="8" t="s">
        <v>8598</v>
      </c>
      <c r="AG436" s="8" t="s">
        <v>5588</v>
      </c>
      <c r="AH436" s="264"/>
      <c r="AI436" s="264"/>
    </row>
    <row r="437" spans="1:35" ht="26.4" x14ac:dyDescent="0.3">
      <c r="A437" s="8"/>
      <c r="B437" s="8" t="s">
        <v>8599</v>
      </c>
      <c r="C437" s="8" t="s">
        <v>5619</v>
      </c>
      <c r="D437" s="8" t="s">
        <v>5839</v>
      </c>
      <c r="E437" s="8" t="s">
        <v>7100</v>
      </c>
      <c r="F437" s="9" t="s">
        <v>7101</v>
      </c>
      <c r="G437" s="8" t="s">
        <v>6952</v>
      </c>
      <c r="H437" s="8" t="s">
        <v>5628</v>
      </c>
      <c r="I437" s="8" t="s">
        <v>7700</v>
      </c>
      <c r="J437" s="8" t="s">
        <v>7700</v>
      </c>
      <c r="K437" s="8" t="s">
        <v>7700</v>
      </c>
      <c r="L437" s="8" t="s">
        <v>7700</v>
      </c>
      <c r="M437" s="8" t="s">
        <v>8600</v>
      </c>
      <c r="N437" s="8" t="s">
        <v>815</v>
      </c>
      <c r="O437" s="9" t="s">
        <v>5840</v>
      </c>
      <c r="P437" s="8"/>
      <c r="Q437" s="8"/>
      <c r="R437" s="9"/>
      <c r="S437" s="9"/>
      <c r="T437" s="8"/>
      <c r="U437" s="8" t="s">
        <v>7700</v>
      </c>
      <c r="V437" s="8" t="s">
        <v>7700</v>
      </c>
      <c r="W437" s="8"/>
      <c r="X437" s="8"/>
      <c r="Y437" s="267">
        <v>44963.518634259257</v>
      </c>
      <c r="Z437" s="267">
        <v>45082.941064814811</v>
      </c>
      <c r="AA437" s="8"/>
      <c r="AB437" s="8" t="s">
        <v>7102</v>
      </c>
      <c r="AC437" s="8">
        <v>1122</v>
      </c>
      <c r="AD437" s="8">
        <v>7220</v>
      </c>
      <c r="AE437" s="8" t="s">
        <v>8599</v>
      </c>
      <c r="AF437" s="8" t="s">
        <v>8598</v>
      </c>
      <c r="AG437" s="8" t="s">
        <v>5588</v>
      </c>
      <c r="AH437" s="264"/>
      <c r="AI437" s="264"/>
    </row>
    <row r="438" spans="1:35" x14ac:dyDescent="0.3">
      <c r="A438" s="8"/>
      <c r="B438" s="8" t="s">
        <v>8599</v>
      </c>
      <c r="C438" s="8" t="s">
        <v>5619</v>
      </c>
      <c r="D438" s="8" t="s">
        <v>5971</v>
      </c>
      <c r="E438" s="8" t="s">
        <v>7103</v>
      </c>
      <c r="F438" s="9" t="s">
        <v>7104</v>
      </c>
      <c r="G438" s="8" t="s">
        <v>7105</v>
      </c>
      <c r="H438" s="8" t="s">
        <v>5628</v>
      </c>
      <c r="I438" s="8" t="s">
        <v>7700</v>
      </c>
      <c r="J438" s="8" t="s">
        <v>7700</v>
      </c>
      <c r="K438" s="8" t="s">
        <v>7700</v>
      </c>
      <c r="L438" s="8" t="s">
        <v>7700</v>
      </c>
      <c r="M438" s="8" t="s">
        <v>8600</v>
      </c>
      <c r="N438" s="8" t="s">
        <v>815</v>
      </c>
      <c r="O438" s="9" t="s">
        <v>5972</v>
      </c>
      <c r="P438" s="8"/>
      <c r="Q438" s="8"/>
      <c r="R438" s="9" t="s">
        <v>7107</v>
      </c>
      <c r="S438" s="9"/>
      <c r="T438" s="8"/>
      <c r="U438" s="8" t="s">
        <v>7700</v>
      </c>
      <c r="V438" s="8" t="s">
        <v>7700</v>
      </c>
      <c r="W438" s="8"/>
      <c r="X438" s="8"/>
      <c r="Y438" s="267">
        <v>44963.518888888888</v>
      </c>
      <c r="Z438" s="267">
        <v>45082.941064814811</v>
      </c>
      <c r="AA438" s="8"/>
      <c r="AB438" s="8" t="s">
        <v>7106</v>
      </c>
      <c r="AC438" s="8">
        <v>43714</v>
      </c>
      <c r="AD438" s="8">
        <v>3020</v>
      </c>
      <c r="AE438" s="8" t="s">
        <v>8599</v>
      </c>
      <c r="AF438" s="8" t="s">
        <v>8598</v>
      </c>
      <c r="AG438" s="8" t="s">
        <v>5588</v>
      </c>
      <c r="AH438" s="264"/>
      <c r="AI438" s="264"/>
    </row>
    <row r="439" spans="1:35" ht="26.4" x14ac:dyDescent="0.3">
      <c r="A439" s="8"/>
      <c r="B439" s="8" t="s">
        <v>8599</v>
      </c>
      <c r="C439" s="8" t="s">
        <v>5619</v>
      </c>
      <c r="D439" s="8" t="s">
        <v>6339</v>
      </c>
      <c r="E439" s="8" t="s">
        <v>7108</v>
      </c>
      <c r="F439" s="9" t="s">
        <v>7109</v>
      </c>
      <c r="G439" s="8" t="s">
        <v>7105</v>
      </c>
      <c r="H439" s="8" t="s">
        <v>5628</v>
      </c>
      <c r="I439" s="8" t="s">
        <v>7700</v>
      </c>
      <c r="J439" s="8" t="s">
        <v>7700</v>
      </c>
      <c r="K439" s="8" t="s">
        <v>7700</v>
      </c>
      <c r="L439" s="8" t="s">
        <v>7700</v>
      </c>
      <c r="M439" s="8" t="s">
        <v>8600</v>
      </c>
      <c r="N439" s="8" t="s">
        <v>815</v>
      </c>
      <c r="O439" s="9" t="s">
        <v>6340</v>
      </c>
      <c r="P439" s="8"/>
      <c r="Q439" s="8"/>
      <c r="R439" s="9" t="s">
        <v>7110</v>
      </c>
      <c r="S439" s="9" t="s">
        <v>8656</v>
      </c>
      <c r="T439" s="8"/>
      <c r="U439" s="8" t="s">
        <v>7700</v>
      </c>
      <c r="V439" s="8" t="s">
        <v>7700</v>
      </c>
      <c r="W439" s="8"/>
      <c r="X439" s="8"/>
      <c r="Y439" s="267">
        <v>44963.518888888888</v>
      </c>
      <c r="Z439" s="267">
        <v>45082.941064814811</v>
      </c>
      <c r="AA439" s="8"/>
      <c r="AB439" s="8" t="s">
        <v>7106</v>
      </c>
      <c r="AC439" s="8">
        <v>43714</v>
      </c>
      <c r="AD439" s="8">
        <v>2020</v>
      </c>
      <c r="AE439" s="8" t="s">
        <v>8599</v>
      </c>
      <c r="AF439" s="8" t="s">
        <v>8598</v>
      </c>
      <c r="AG439" s="8" t="s">
        <v>5588</v>
      </c>
      <c r="AH439" s="264"/>
      <c r="AI439" s="264"/>
    </row>
    <row r="440" spans="1:35" ht="26.4" x14ac:dyDescent="0.3">
      <c r="A440" s="8"/>
      <c r="B440" s="8" t="s">
        <v>8599</v>
      </c>
      <c r="C440" s="8" t="s">
        <v>5619</v>
      </c>
      <c r="D440" s="8" t="s">
        <v>5839</v>
      </c>
      <c r="E440" s="8" t="s">
        <v>7111</v>
      </c>
      <c r="F440" s="9" t="s">
        <v>7112</v>
      </c>
      <c r="G440" s="8" t="s">
        <v>7105</v>
      </c>
      <c r="H440" s="8" t="s">
        <v>5628</v>
      </c>
      <c r="I440" s="8" t="s">
        <v>7700</v>
      </c>
      <c r="J440" s="8" t="s">
        <v>7700</v>
      </c>
      <c r="K440" s="8" t="s">
        <v>7700</v>
      </c>
      <c r="L440" s="8" t="s">
        <v>7700</v>
      </c>
      <c r="M440" s="8" t="s">
        <v>8600</v>
      </c>
      <c r="N440" s="8" t="s">
        <v>815</v>
      </c>
      <c r="O440" s="9" t="s">
        <v>5840</v>
      </c>
      <c r="P440" s="8"/>
      <c r="Q440" s="8"/>
      <c r="R440" s="9" t="s">
        <v>7113</v>
      </c>
      <c r="S440" s="9"/>
      <c r="T440" s="8"/>
      <c r="U440" s="8" t="s">
        <v>7700</v>
      </c>
      <c r="V440" s="8" t="s">
        <v>7700</v>
      </c>
      <c r="W440" s="8"/>
      <c r="X440" s="8"/>
      <c r="Y440" s="267">
        <v>44963.518888888888</v>
      </c>
      <c r="Z440" s="267">
        <v>45082.941064814811</v>
      </c>
      <c r="AA440" s="8"/>
      <c r="AB440" s="8" t="s">
        <v>7106</v>
      </c>
      <c r="AC440" s="8">
        <v>43714</v>
      </c>
      <c r="AD440" s="8">
        <v>7230</v>
      </c>
      <c r="AE440" s="8" t="s">
        <v>8599</v>
      </c>
      <c r="AF440" s="8" t="s">
        <v>8598</v>
      </c>
      <c r="AG440" s="8" t="s">
        <v>5588</v>
      </c>
      <c r="AH440" s="264"/>
      <c r="AI440" s="264"/>
    </row>
    <row r="441" spans="1:35" ht="171.6" x14ac:dyDescent="0.3">
      <c r="A441" s="8"/>
      <c r="B441" s="8" t="s">
        <v>8599</v>
      </c>
      <c r="C441" s="8" t="s">
        <v>5619</v>
      </c>
      <c r="D441" s="8" t="s">
        <v>5994</v>
      </c>
      <c r="E441" s="8" t="s">
        <v>7114</v>
      </c>
      <c r="F441" s="9" t="s">
        <v>7115</v>
      </c>
      <c r="G441" s="8" t="s">
        <v>7116</v>
      </c>
      <c r="H441" s="8" t="s">
        <v>5628</v>
      </c>
      <c r="I441" s="8" t="s">
        <v>7700</v>
      </c>
      <c r="J441" s="8" t="s">
        <v>7700</v>
      </c>
      <c r="K441" s="8" t="s">
        <v>7700</v>
      </c>
      <c r="L441" s="8" t="s">
        <v>7700</v>
      </c>
      <c r="M441" s="8" t="s">
        <v>8600</v>
      </c>
      <c r="N441" s="8" t="s">
        <v>815</v>
      </c>
      <c r="O441" s="9" t="s">
        <v>6309</v>
      </c>
      <c r="P441" s="8"/>
      <c r="Q441" s="8"/>
      <c r="R441" s="9" t="s">
        <v>7117</v>
      </c>
      <c r="S441" s="9" t="s">
        <v>8716</v>
      </c>
      <c r="T441" s="8"/>
      <c r="U441" s="8" t="s">
        <v>7700</v>
      </c>
      <c r="V441" s="8" t="s">
        <v>7700</v>
      </c>
      <c r="W441" s="8"/>
      <c r="X441" s="8"/>
      <c r="Y441" s="267">
        <v>44963.518888888888</v>
      </c>
      <c r="Z441" s="267">
        <v>45082.941064814811</v>
      </c>
      <c r="AA441" s="8"/>
      <c r="AB441" s="8" t="s">
        <v>7106</v>
      </c>
      <c r="AC441" s="8">
        <v>43714</v>
      </c>
      <c r="AD441" s="8">
        <v>12590</v>
      </c>
      <c r="AE441" s="8" t="s">
        <v>8599</v>
      </c>
      <c r="AF441" s="8" t="s">
        <v>8598</v>
      </c>
      <c r="AG441" s="8" t="s">
        <v>5588</v>
      </c>
      <c r="AH441" s="264"/>
      <c r="AI441" s="264"/>
    </row>
    <row r="442" spans="1:35" ht="171.6" x14ac:dyDescent="0.3">
      <c r="A442" s="8"/>
      <c r="B442" s="8" t="s">
        <v>8599</v>
      </c>
      <c r="C442" s="8" t="s">
        <v>5619</v>
      </c>
      <c r="D442" s="8" t="s">
        <v>6565</v>
      </c>
      <c r="E442" s="8" t="s">
        <v>7118</v>
      </c>
      <c r="F442" s="9" t="s">
        <v>7119</v>
      </c>
      <c r="G442" s="8" t="s">
        <v>7105</v>
      </c>
      <c r="H442" s="8" t="s">
        <v>5628</v>
      </c>
      <c r="I442" s="8" t="s">
        <v>7700</v>
      </c>
      <c r="J442" s="8" t="s">
        <v>7700</v>
      </c>
      <c r="K442" s="8" t="s">
        <v>7700</v>
      </c>
      <c r="L442" s="8" t="s">
        <v>7700</v>
      </c>
      <c r="M442" s="8" t="s">
        <v>8600</v>
      </c>
      <c r="N442" s="8" t="s">
        <v>815</v>
      </c>
      <c r="O442" s="9" t="s">
        <v>6566</v>
      </c>
      <c r="P442" s="8"/>
      <c r="Q442" s="8"/>
      <c r="R442" s="9"/>
      <c r="S442" s="9" t="s">
        <v>8717</v>
      </c>
      <c r="T442" s="8"/>
      <c r="U442" s="8" t="s">
        <v>7700</v>
      </c>
      <c r="V442" s="8" t="s">
        <v>7700</v>
      </c>
      <c r="W442" s="8"/>
      <c r="X442" s="8"/>
      <c r="Y442" s="267">
        <v>44963.518888888888</v>
      </c>
      <c r="Z442" s="267">
        <v>45082.941064814811</v>
      </c>
      <c r="AA442" s="8"/>
      <c r="AB442" s="8" t="s">
        <v>7106</v>
      </c>
      <c r="AC442" s="8">
        <v>43714</v>
      </c>
      <c r="AD442" s="8">
        <v>12600</v>
      </c>
      <c r="AE442" s="8" t="s">
        <v>8599</v>
      </c>
      <c r="AF442" s="8" t="s">
        <v>8598</v>
      </c>
      <c r="AG442" s="8" t="s">
        <v>5588</v>
      </c>
      <c r="AH442" s="264"/>
      <c r="AI442" s="264"/>
    </row>
    <row r="443" spans="1:35" ht="26.4" x14ac:dyDescent="0.3">
      <c r="A443" s="8"/>
      <c r="B443" s="8" t="s">
        <v>8599</v>
      </c>
      <c r="C443" s="8" t="s">
        <v>5619</v>
      </c>
      <c r="D443" s="8" t="s">
        <v>7122</v>
      </c>
      <c r="E443" s="8" t="s">
        <v>7120</v>
      </c>
      <c r="F443" s="9" t="s">
        <v>7121</v>
      </c>
      <c r="G443" s="8" t="s">
        <v>5740</v>
      </c>
      <c r="H443" s="8" t="s">
        <v>5617</v>
      </c>
      <c r="I443" s="8" t="s">
        <v>7700</v>
      </c>
      <c r="J443" s="8" t="s">
        <v>7700</v>
      </c>
      <c r="K443" s="8" t="s">
        <v>7700</v>
      </c>
      <c r="L443" s="8" t="s">
        <v>7700</v>
      </c>
      <c r="M443" s="8" t="s">
        <v>8600</v>
      </c>
      <c r="N443" s="8" t="s">
        <v>815</v>
      </c>
      <c r="O443" s="9" t="s">
        <v>7123</v>
      </c>
      <c r="P443" s="8"/>
      <c r="Q443" s="8"/>
      <c r="R443" s="9"/>
      <c r="S443" s="9"/>
      <c r="T443" s="8"/>
      <c r="U443" s="8" t="s">
        <v>7700</v>
      </c>
      <c r="V443" s="8" t="s">
        <v>7700</v>
      </c>
      <c r="W443" s="8"/>
      <c r="X443" s="8"/>
      <c r="Y443" s="267">
        <v>44963.518888888888</v>
      </c>
      <c r="Z443" s="267">
        <v>45082.941064814811</v>
      </c>
      <c r="AA443" s="8"/>
      <c r="AB443" s="8" t="s">
        <v>7106</v>
      </c>
      <c r="AC443" s="8">
        <v>43714</v>
      </c>
      <c r="AD443" s="8">
        <v>12610</v>
      </c>
      <c r="AE443" s="8" t="s">
        <v>8599</v>
      </c>
      <c r="AF443" s="8" t="s">
        <v>8598</v>
      </c>
      <c r="AG443" s="8" t="s">
        <v>5593</v>
      </c>
      <c r="AH443" s="264"/>
      <c r="AI443" s="264"/>
    </row>
    <row r="444" spans="1:35" ht="52.8" x14ac:dyDescent="0.3">
      <c r="A444" s="8" t="s">
        <v>5911</v>
      </c>
      <c r="B444" s="8" t="s">
        <v>8599</v>
      </c>
      <c r="C444" s="8" t="s">
        <v>5619</v>
      </c>
      <c r="D444" s="8" t="s">
        <v>6047</v>
      </c>
      <c r="E444" s="8" t="s">
        <v>7124</v>
      </c>
      <c r="F444" s="9" t="s">
        <v>7125</v>
      </c>
      <c r="G444" s="8" t="s">
        <v>5868</v>
      </c>
      <c r="H444" s="8" t="s">
        <v>5617</v>
      </c>
      <c r="I444" s="8" t="s">
        <v>7700</v>
      </c>
      <c r="J444" s="8" t="s">
        <v>7700</v>
      </c>
      <c r="K444" s="8" t="s">
        <v>7700</v>
      </c>
      <c r="L444" s="8" t="s">
        <v>7700</v>
      </c>
      <c r="M444" s="8" t="s">
        <v>8600</v>
      </c>
      <c r="N444" s="8" t="s">
        <v>454</v>
      </c>
      <c r="O444" s="9" t="s">
        <v>6048</v>
      </c>
      <c r="P444" s="8"/>
      <c r="Q444" s="8"/>
      <c r="R444" s="9"/>
      <c r="S444" s="9" t="s">
        <v>8718</v>
      </c>
      <c r="T444" s="8"/>
      <c r="U444" s="8" t="s">
        <v>7700</v>
      </c>
      <c r="V444" s="8" t="s">
        <v>7700</v>
      </c>
      <c r="W444" s="8"/>
      <c r="X444" s="8"/>
      <c r="Y444" s="267">
        <v>44963.518888888888</v>
      </c>
      <c r="Z444" s="267">
        <v>45082.941064814811</v>
      </c>
      <c r="AA444" s="8"/>
      <c r="AB444" s="8" t="s">
        <v>7106</v>
      </c>
      <c r="AC444" s="8">
        <v>43714</v>
      </c>
      <c r="AD444" s="8">
        <v>9230</v>
      </c>
      <c r="AE444" s="8" t="s">
        <v>8599</v>
      </c>
      <c r="AF444" s="8" t="s">
        <v>8598</v>
      </c>
      <c r="AG444" s="8" t="s">
        <v>5603</v>
      </c>
      <c r="AH444" s="264"/>
      <c r="AI444" s="264"/>
    </row>
    <row r="445" spans="1:35" ht="26.4" x14ac:dyDescent="0.3">
      <c r="A445" s="8"/>
      <c r="B445" s="8" t="s">
        <v>8599</v>
      </c>
      <c r="C445" s="8" t="s">
        <v>5619</v>
      </c>
      <c r="D445" s="8" t="s">
        <v>6139</v>
      </c>
      <c r="E445" s="8" t="s">
        <v>7126</v>
      </c>
      <c r="F445" s="9" t="s">
        <v>7127</v>
      </c>
      <c r="G445" s="8" t="s">
        <v>5868</v>
      </c>
      <c r="H445" s="8" t="s">
        <v>5617</v>
      </c>
      <c r="I445" s="8" t="s">
        <v>7700</v>
      </c>
      <c r="J445" s="8" t="s">
        <v>7700</v>
      </c>
      <c r="K445" s="8" t="s">
        <v>7700</v>
      </c>
      <c r="L445" s="8" t="s">
        <v>7700</v>
      </c>
      <c r="M445" s="8" t="s">
        <v>8600</v>
      </c>
      <c r="N445" s="8" t="s">
        <v>11</v>
      </c>
      <c r="O445" s="9" t="s">
        <v>6140</v>
      </c>
      <c r="P445" s="8"/>
      <c r="Q445" s="8"/>
      <c r="R445" s="9"/>
      <c r="S445" s="9"/>
      <c r="T445" s="8"/>
      <c r="U445" s="8" t="s">
        <v>7700</v>
      </c>
      <c r="V445" s="8" t="s">
        <v>7700</v>
      </c>
      <c r="W445" s="8"/>
      <c r="X445" s="8"/>
      <c r="Y445" s="267">
        <v>44963.518888888888</v>
      </c>
      <c r="Z445" s="267">
        <v>45082.941064814811</v>
      </c>
      <c r="AA445" s="8"/>
      <c r="AB445" s="8" t="s">
        <v>7106</v>
      </c>
      <c r="AC445" s="8">
        <v>43714</v>
      </c>
      <c r="AD445" s="8">
        <v>9610</v>
      </c>
      <c r="AE445" s="8" t="s">
        <v>8599</v>
      </c>
      <c r="AF445" s="8" t="s">
        <v>8598</v>
      </c>
      <c r="AG445" s="8" t="s">
        <v>5603</v>
      </c>
      <c r="AH445" s="264"/>
      <c r="AI445" s="264"/>
    </row>
    <row r="446" spans="1:35" ht="26.4" x14ac:dyDescent="0.3">
      <c r="A446" s="8"/>
      <c r="B446" s="8" t="s">
        <v>8599</v>
      </c>
      <c r="C446" s="8" t="s">
        <v>5619</v>
      </c>
      <c r="D446" s="8" t="s">
        <v>6116</v>
      </c>
      <c r="E446" s="8" t="s">
        <v>7128</v>
      </c>
      <c r="F446" s="9" t="s">
        <v>7129</v>
      </c>
      <c r="G446" s="8" t="s">
        <v>5868</v>
      </c>
      <c r="H446" s="8" t="s">
        <v>5617</v>
      </c>
      <c r="I446" s="8" t="s">
        <v>7700</v>
      </c>
      <c r="J446" s="8" t="s">
        <v>7700</v>
      </c>
      <c r="K446" s="8" t="s">
        <v>7700</v>
      </c>
      <c r="L446" s="8" t="s">
        <v>7700</v>
      </c>
      <c r="M446" s="8" t="s">
        <v>8600</v>
      </c>
      <c r="N446" s="8" t="s">
        <v>11</v>
      </c>
      <c r="O446" s="9" t="s">
        <v>6117</v>
      </c>
      <c r="P446" s="8"/>
      <c r="Q446" s="8"/>
      <c r="R446" s="9"/>
      <c r="S446" s="9" t="s">
        <v>8627</v>
      </c>
      <c r="T446" s="8"/>
      <c r="U446" s="8" t="s">
        <v>7700</v>
      </c>
      <c r="V446" s="8" t="s">
        <v>7700</v>
      </c>
      <c r="W446" s="8"/>
      <c r="X446" s="8"/>
      <c r="Y446" s="267">
        <v>44963.518888888888</v>
      </c>
      <c r="Z446" s="267">
        <v>45082.941064814811</v>
      </c>
      <c r="AA446" s="8"/>
      <c r="AB446" s="8" t="s">
        <v>7106</v>
      </c>
      <c r="AC446" s="8">
        <v>43714</v>
      </c>
      <c r="AD446" s="8">
        <v>9520</v>
      </c>
      <c r="AE446" s="8" t="s">
        <v>8599</v>
      </c>
      <c r="AF446" s="8" t="s">
        <v>8598</v>
      </c>
      <c r="AG446" s="8" t="s">
        <v>5603</v>
      </c>
      <c r="AH446" s="264"/>
      <c r="AI446" s="264"/>
    </row>
    <row r="447" spans="1:35" ht="26.4" x14ac:dyDescent="0.3">
      <c r="A447" s="8"/>
      <c r="B447" s="8" t="s">
        <v>8599</v>
      </c>
      <c r="C447" s="8" t="s">
        <v>5619</v>
      </c>
      <c r="D447" s="8" t="s">
        <v>7132</v>
      </c>
      <c r="E447" s="8" t="s">
        <v>7130</v>
      </c>
      <c r="F447" s="9" t="s">
        <v>7131</v>
      </c>
      <c r="G447" s="8" t="s">
        <v>5868</v>
      </c>
      <c r="H447" s="8" t="s">
        <v>5617</v>
      </c>
      <c r="I447" s="8" t="s">
        <v>7700</v>
      </c>
      <c r="J447" s="8" t="s">
        <v>7700</v>
      </c>
      <c r="K447" s="8" t="s">
        <v>7700</v>
      </c>
      <c r="L447" s="8" t="s">
        <v>7700</v>
      </c>
      <c r="M447" s="8" t="s">
        <v>8600</v>
      </c>
      <c r="N447" s="8" t="s">
        <v>11</v>
      </c>
      <c r="O447" s="9" t="s">
        <v>7133</v>
      </c>
      <c r="P447" s="8"/>
      <c r="Q447" s="8"/>
      <c r="R447" s="9"/>
      <c r="S447" s="9"/>
      <c r="T447" s="8"/>
      <c r="U447" s="8" t="s">
        <v>7700</v>
      </c>
      <c r="V447" s="8" t="s">
        <v>7700</v>
      </c>
      <c r="W447" s="8"/>
      <c r="X447" s="8"/>
      <c r="Y447" s="267">
        <v>44963.518888888888</v>
      </c>
      <c r="Z447" s="267">
        <v>45082.941064814811</v>
      </c>
      <c r="AA447" s="8"/>
      <c r="AB447" s="8" t="s">
        <v>7106</v>
      </c>
      <c r="AC447" s="8">
        <v>43714</v>
      </c>
      <c r="AD447" s="8">
        <v>12650</v>
      </c>
      <c r="AE447" s="8" t="s">
        <v>8599</v>
      </c>
      <c r="AF447" s="8" t="s">
        <v>8598</v>
      </c>
      <c r="AG447" s="8" t="s">
        <v>5603</v>
      </c>
      <c r="AH447" s="264"/>
      <c r="AI447" s="264"/>
    </row>
    <row r="448" spans="1:35" ht="26.4" x14ac:dyDescent="0.3">
      <c r="A448" s="8"/>
      <c r="B448" s="8" t="s">
        <v>8599</v>
      </c>
      <c r="C448" s="8" t="s">
        <v>5619</v>
      </c>
      <c r="D448" s="8" t="s">
        <v>6132</v>
      </c>
      <c r="E448" s="8" t="s">
        <v>7134</v>
      </c>
      <c r="F448" s="9" t="s">
        <v>7135</v>
      </c>
      <c r="G448" s="8" t="s">
        <v>5868</v>
      </c>
      <c r="H448" s="8" t="s">
        <v>5617</v>
      </c>
      <c r="I448" s="8" t="s">
        <v>7700</v>
      </c>
      <c r="J448" s="8" t="s">
        <v>7700</v>
      </c>
      <c r="K448" s="8" t="s">
        <v>7700</v>
      </c>
      <c r="L448" s="8" t="s">
        <v>7700</v>
      </c>
      <c r="M448" s="8" t="s">
        <v>8600</v>
      </c>
      <c r="N448" s="8" t="s">
        <v>11</v>
      </c>
      <c r="O448" s="9" t="s">
        <v>6133</v>
      </c>
      <c r="P448" s="8"/>
      <c r="Q448" s="8"/>
      <c r="R448" s="9"/>
      <c r="S448" s="9"/>
      <c r="T448" s="8"/>
      <c r="U448" s="8" t="s">
        <v>7700</v>
      </c>
      <c r="V448" s="8" t="s">
        <v>7700</v>
      </c>
      <c r="W448" s="8"/>
      <c r="X448" s="8"/>
      <c r="Y448" s="267">
        <v>44963.518888888888</v>
      </c>
      <c r="Z448" s="267">
        <v>45082.941064814811</v>
      </c>
      <c r="AA448" s="8"/>
      <c r="AB448" s="8" t="s">
        <v>7106</v>
      </c>
      <c r="AC448" s="8">
        <v>43714</v>
      </c>
      <c r="AD448" s="8">
        <v>9580</v>
      </c>
      <c r="AE448" s="8" t="s">
        <v>8599</v>
      </c>
      <c r="AF448" s="8" t="s">
        <v>8598</v>
      </c>
      <c r="AG448" s="8" t="s">
        <v>5603</v>
      </c>
      <c r="AH448" s="264"/>
      <c r="AI448" s="264"/>
    </row>
    <row r="449" spans="1:35" ht="39.6" x14ac:dyDescent="0.3">
      <c r="A449" s="8"/>
      <c r="B449" s="8" t="s">
        <v>8599</v>
      </c>
      <c r="C449" s="8" t="s">
        <v>2454</v>
      </c>
      <c r="D449" s="8" t="s">
        <v>6047</v>
      </c>
      <c r="E449" s="8" t="s">
        <v>7136</v>
      </c>
      <c r="F449" s="9" t="s">
        <v>7137</v>
      </c>
      <c r="G449" s="8" t="s">
        <v>7105</v>
      </c>
      <c r="H449" s="8" t="s">
        <v>5611</v>
      </c>
      <c r="I449" s="8" t="s">
        <v>7700</v>
      </c>
      <c r="J449" s="8" t="s">
        <v>7700</v>
      </c>
      <c r="K449" s="8" t="s">
        <v>7700</v>
      </c>
      <c r="L449" s="8" t="s">
        <v>7700</v>
      </c>
      <c r="M449" s="8" t="s">
        <v>8600</v>
      </c>
      <c r="N449" s="8" t="s">
        <v>454</v>
      </c>
      <c r="O449" s="9" t="s">
        <v>6048</v>
      </c>
      <c r="P449" s="8" t="s">
        <v>7139</v>
      </c>
      <c r="Q449" s="8"/>
      <c r="R449" s="9" t="s">
        <v>7138</v>
      </c>
      <c r="S449" s="9" t="s">
        <v>8719</v>
      </c>
      <c r="T449" s="8"/>
      <c r="U449" s="8" t="s">
        <v>7700</v>
      </c>
      <c r="V449" s="8" t="s">
        <v>7700</v>
      </c>
      <c r="W449" s="8"/>
      <c r="X449" s="8"/>
      <c r="Y449" s="267">
        <v>44963.518900462965</v>
      </c>
      <c r="Z449" s="267">
        <v>45082.941064814811</v>
      </c>
      <c r="AA449" s="8"/>
      <c r="AB449" s="8" t="s">
        <v>7106</v>
      </c>
      <c r="AC449" s="8">
        <v>43714</v>
      </c>
      <c r="AD449" s="8">
        <v>12670</v>
      </c>
      <c r="AE449" s="8" t="s">
        <v>8599</v>
      </c>
      <c r="AF449" s="8" t="s">
        <v>8598</v>
      </c>
      <c r="AG449" s="8" t="s">
        <v>5603</v>
      </c>
      <c r="AH449" s="264"/>
      <c r="AI449" s="264"/>
    </row>
    <row r="450" spans="1:35" ht="52.8" x14ac:dyDescent="0.3">
      <c r="A450" s="8"/>
      <c r="B450" s="8" t="s">
        <v>8599</v>
      </c>
      <c r="C450" s="8" t="s">
        <v>5619</v>
      </c>
      <c r="D450" s="8" t="s">
        <v>7142</v>
      </c>
      <c r="E450" s="8" t="s">
        <v>7140</v>
      </c>
      <c r="F450" s="9" t="s">
        <v>7141</v>
      </c>
      <c r="G450" s="8" t="s">
        <v>5745</v>
      </c>
      <c r="H450" s="8" t="s">
        <v>5617</v>
      </c>
      <c r="I450" s="8" t="s">
        <v>7700</v>
      </c>
      <c r="J450" s="8" t="s">
        <v>7700</v>
      </c>
      <c r="K450" s="8" t="s">
        <v>7700</v>
      </c>
      <c r="L450" s="8" t="s">
        <v>7700</v>
      </c>
      <c r="M450" s="8" t="s">
        <v>8600</v>
      </c>
      <c r="N450" s="8" t="s">
        <v>815</v>
      </c>
      <c r="O450" s="9" t="s">
        <v>7143</v>
      </c>
      <c r="P450" s="8"/>
      <c r="Q450" s="8"/>
      <c r="R450" s="9"/>
      <c r="S450" s="9"/>
      <c r="T450" s="8"/>
      <c r="U450" s="8" t="s">
        <v>7700</v>
      </c>
      <c r="V450" s="8" t="s">
        <v>7700</v>
      </c>
      <c r="W450" s="8"/>
      <c r="X450" s="8"/>
      <c r="Y450" s="267">
        <v>44963.518900462965</v>
      </c>
      <c r="Z450" s="267">
        <v>45082.941064814811</v>
      </c>
      <c r="AA450" s="8"/>
      <c r="AB450" s="8" t="s">
        <v>7106</v>
      </c>
      <c r="AC450" s="8">
        <v>43714</v>
      </c>
      <c r="AD450" s="8">
        <v>12680</v>
      </c>
      <c r="AE450" s="8" t="s">
        <v>8599</v>
      </c>
      <c r="AF450" s="8" t="s">
        <v>8598</v>
      </c>
      <c r="AG450" s="8" t="s">
        <v>5593</v>
      </c>
      <c r="AH450" s="264"/>
      <c r="AI450" s="264"/>
    </row>
    <row r="451" spans="1:35" ht="264" x14ac:dyDescent="0.3">
      <c r="A451" s="8"/>
      <c r="B451" s="8" t="s">
        <v>8599</v>
      </c>
      <c r="C451" s="8" t="s">
        <v>2454</v>
      </c>
      <c r="D451" s="8" t="s">
        <v>7147</v>
      </c>
      <c r="E451" s="8" t="s">
        <v>7144</v>
      </c>
      <c r="F451" s="9" t="s">
        <v>7145</v>
      </c>
      <c r="G451" s="8" t="s">
        <v>7105</v>
      </c>
      <c r="H451" s="8" t="s">
        <v>5611</v>
      </c>
      <c r="I451" s="8" t="s">
        <v>7700</v>
      </c>
      <c r="J451" s="8" t="s">
        <v>7700</v>
      </c>
      <c r="K451" s="8" t="s">
        <v>7700</v>
      </c>
      <c r="L451" s="8" t="s">
        <v>7700</v>
      </c>
      <c r="M451" s="8" t="s">
        <v>8600</v>
      </c>
      <c r="N451" s="8" t="s">
        <v>815</v>
      </c>
      <c r="O451" s="9" t="s">
        <v>7149</v>
      </c>
      <c r="P451" s="8" t="s">
        <v>7148</v>
      </c>
      <c r="Q451" s="8"/>
      <c r="R451" s="9" t="s">
        <v>7146</v>
      </c>
      <c r="S451" s="9" t="s">
        <v>8720</v>
      </c>
      <c r="T451" s="8"/>
      <c r="U451" s="8" t="s">
        <v>7700</v>
      </c>
      <c r="V451" s="8" t="s">
        <v>7700</v>
      </c>
      <c r="W451" s="8"/>
      <c r="X451" s="8"/>
      <c r="Y451" s="267">
        <v>44963.523958333331</v>
      </c>
      <c r="Z451" s="267">
        <v>45082.941064814811</v>
      </c>
      <c r="AA451" s="8"/>
      <c r="AB451" s="8" t="s">
        <v>7106</v>
      </c>
      <c r="AC451" s="8">
        <v>43714</v>
      </c>
      <c r="AD451" s="8">
        <v>12700</v>
      </c>
      <c r="AE451" s="8" t="s">
        <v>8599</v>
      </c>
      <c r="AF451" s="8" t="s">
        <v>8598</v>
      </c>
      <c r="AG451" s="8" t="s">
        <v>5593</v>
      </c>
      <c r="AH451" s="264"/>
      <c r="AI451" s="264"/>
    </row>
    <row r="452" spans="1:35" ht="26.4" x14ac:dyDescent="0.3">
      <c r="A452" s="8"/>
      <c r="B452" s="8" t="s">
        <v>8599</v>
      </c>
      <c r="C452" s="8" t="s">
        <v>5619</v>
      </c>
      <c r="D452" s="8" t="s">
        <v>7147</v>
      </c>
      <c r="E452" s="8" t="s">
        <v>7150</v>
      </c>
      <c r="F452" s="9" t="s">
        <v>7151</v>
      </c>
      <c r="G452" s="8" t="s">
        <v>5745</v>
      </c>
      <c r="H452" s="8" t="s">
        <v>5617</v>
      </c>
      <c r="I452" s="8" t="s">
        <v>7700</v>
      </c>
      <c r="J452" s="8" t="s">
        <v>7700</v>
      </c>
      <c r="K452" s="8" t="s">
        <v>7700</v>
      </c>
      <c r="L452" s="8" t="s">
        <v>7700</v>
      </c>
      <c r="M452" s="8" t="s">
        <v>8600</v>
      </c>
      <c r="N452" s="8" t="s">
        <v>815</v>
      </c>
      <c r="O452" s="9" t="s">
        <v>7149</v>
      </c>
      <c r="P452" s="8"/>
      <c r="Q452" s="8"/>
      <c r="R452" s="9"/>
      <c r="S452" s="9"/>
      <c r="T452" s="8"/>
      <c r="U452" s="8" t="s">
        <v>7700</v>
      </c>
      <c r="V452" s="8" t="s">
        <v>7700</v>
      </c>
      <c r="W452" s="8"/>
      <c r="X452" s="8"/>
      <c r="Y452" s="267">
        <v>44963.523958333331</v>
      </c>
      <c r="Z452" s="267">
        <v>45082.941064814811</v>
      </c>
      <c r="AA452" s="8"/>
      <c r="AB452" s="8" t="s">
        <v>7106</v>
      </c>
      <c r="AC452" s="8">
        <v>43714</v>
      </c>
      <c r="AD452" s="8">
        <v>12690</v>
      </c>
      <c r="AE452" s="8" t="s">
        <v>8599</v>
      </c>
      <c r="AF452" s="8" t="s">
        <v>8598</v>
      </c>
      <c r="AG452" s="8" t="s">
        <v>5593</v>
      </c>
      <c r="AH452" s="264"/>
      <c r="AI452" s="264"/>
    </row>
    <row r="453" spans="1:35" ht="26.4" x14ac:dyDescent="0.3">
      <c r="A453" s="8"/>
      <c r="B453" s="8" t="s">
        <v>8599</v>
      </c>
      <c r="C453" s="8" t="s">
        <v>5619</v>
      </c>
      <c r="D453" s="8" t="s">
        <v>5763</v>
      </c>
      <c r="E453" s="8" t="s">
        <v>7152</v>
      </c>
      <c r="F453" s="9" t="s">
        <v>7153</v>
      </c>
      <c r="G453" s="8" t="s">
        <v>7105</v>
      </c>
      <c r="H453" s="8" t="s">
        <v>5628</v>
      </c>
      <c r="I453" s="8" t="s">
        <v>7700</v>
      </c>
      <c r="J453" s="8" t="s">
        <v>7700</v>
      </c>
      <c r="K453" s="8" t="s">
        <v>7700</v>
      </c>
      <c r="L453" s="8" t="s">
        <v>7700</v>
      </c>
      <c r="M453" s="8" t="s">
        <v>8600</v>
      </c>
      <c r="N453" s="8" t="s">
        <v>815</v>
      </c>
      <c r="O453" s="9" t="s">
        <v>6350</v>
      </c>
      <c r="P453" s="8"/>
      <c r="Q453" s="8"/>
      <c r="R453" s="9" t="s">
        <v>7154</v>
      </c>
      <c r="S453" s="9"/>
      <c r="T453" s="8"/>
      <c r="U453" s="8" t="s">
        <v>7700</v>
      </c>
      <c r="V453" s="8" t="s">
        <v>7700</v>
      </c>
      <c r="W453" s="8"/>
      <c r="X453" s="8"/>
      <c r="Y453" s="267">
        <v>44963.523958333331</v>
      </c>
      <c r="Z453" s="267">
        <v>45082.941064814811</v>
      </c>
      <c r="AA453" s="8"/>
      <c r="AB453" s="8" t="s">
        <v>7106</v>
      </c>
      <c r="AC453" s="8">
        <v>43714</v>
      </c>
      <c r="AD453" s="8">
        <v>2060</v>
      </c>
      <c r="AE453" s="8" t="s">
        <v>8599</v>
      </c>
      <c r="AF453" s="8" t="s">
        <v>8598</v>
      </c>
      <c r="AG453" s="8" t="s">
        <v>5599</v>
      </c>
      <c r="AH453" s="264"/>
      <c r="AI453" s="264"/>
    </row>
    <row r="454" spans="1:35" ht="118.8" x14ac:dyDescent="0.3">
      <c r="A454" s="8"/>
      <c r="B454" s="8" t="s">
        <v>8599</v>
      </c>
      <c r="C454" s="8" t="s">
        <v>5619</v>
      </c>
      <c r="D454" s="8" t="s">
        <v>6955</v>
      </c>
      <c r="E454" s="8" t="s">
        <v>7155</v>
      </c>
      <c r="F454" s="9" t="s">
        <v>7156</v>
      </c>
      <c r="G454" s="8" t="s">
        <v>7157</v>
      </c>
      <c r="H454" s="8" t="s">
        <v>5628</v>
      </c>
      <c r="I454" s="8" t="s">
        <v>7700</v>
      </c>
      <c r="J454" s="8" t="s">
        <v>7700</v>
      </c>
      <c r="K454" s="8" t="s">
        <v>7700</v>
      </c>
      <c r="L454" s="8" t="s">
        <v>7700</v>
      </c>
      <c r="M454" s="8" t="s">
        <v>8600</v>
      </c>
      <c r="N454" s="8" t="s">
        <v>815</v>
      </c>
      <c r="O454" s="9" t="s">
        <v>6958</v>
      </c>
      <c r="P454" s="8"/>
      <c r="Q454" s="8"/>
      <c r="R454" s="9"/>
      <c r="S454" s="9" t="s">
        <v>8721</v>
      </c>
      <c r="T454" s="8"/>
      <c r="U454" s="8" t="s">
        <v>7700</v>
      </c>
      <c r="V454" s="8" t="s">
        <v>7700</v>
      </c>
      <c r="W454" s="8"/>
      <c r="X454" s="8"/>
      <c r="Y454" s="267">
        <v>44963.538124999999</v>
      </c>
      <c r="Z454" s="267">
        <v>45082.941064814811</v>
      </c>
      <c r="AA454" s="8"/>
      <c r="AB454" s="8" t="s">
        <v>6953</v>
      </c>
      <c r="AC454" s="8">
        <v>94076</v>
      </c>
      <c r="AD454" s="8">
        <v>12070</v>
      </c>
      <c r="AE454" s="8" t="s">
        <v>8599</v>
      </c>
      <c r="AF454" s="8" t="s">
        <v>8598</v>
      </c>
      <c r="AG454" s="8"/>
      <c r="AH454" s="264"/>
      <c r="AI454" s="264"/>
    </row>
    <row r="455" spans="1:35" ht="39.6" x14ac:dyDescent="0.3">
      <c r="A455" s="8"/>
      <c r="B455" s="8" t="s">
        <v>8599</v>
      </c>
      <c r="C455" s="8" t="s">
        <v>2454</v>
      </c>
      <c r="D455" s="8" t="s">
        <v>7163</v>
      </c>
      <c r="E455" s="8" t="s">
        <v>7158</v>
      </c>
      <c r="F455" s="9" t="s">
        <v>7159</v>
      </c>
      <c r="G455" s="8" t="s">
        <v>7160</v>
      </c>
      <c r="H455" s="8" t="s">
        <v>5611</v>
      </c>
      <c r="I455" s="8" t="s">
        <v>7700</v>
      </c>
      <c r="J455" s="8" t="s">
        <v>7700</v>
      </c>
      <c r="K455" s="8" t="s">
        <v>7700</v>
      </c>
      <c r="L455" s="8" t="s">
        <v>7700</v>
      </c>
      <c r="M455" s="8" t="s">
        <v>8600</v>
      </c>
      <c r="N455" s="8" t="s">
        <v>815</v>
      </c>
      <c r="O455" s="9" t="s">
        <v>7165</v>
      </c>
      <c r="P455" s="8" t="s">
        <v>7164</v>
      </c>
      <c r="Q455" s="8"/>
      <c r="R455" s="9" t="s">
        <v>7162</v>
      </c>
      <c r="S455" s="9" t="s">
        <v>8722</v>
      </c>
      <c r="T455" s="8"/>
      <c r="U455" s="8" t="s">
        <v>7700</v>
      </c>
      <c r="V455" s="8" t="s">
        <v>7700</v>
      </c>
      <c r="W455" s="8"/>
      <c r="X455" s="8"/>
      <c r="Y455" s="267">
        <v>44963.561655092592</v>
      </c>
      <c r="Z455" s="267">
        <v>45082.941064814811</v>
      </c>
      <c r="AA455" s="8"/>
      <c r="AB455" s="8" t="s">
        <v>7161</v>
      </c>
      <c r="AC455" s="8">
        <v>47232</v>
      </c>
      <c r="AD455" s="8">
        <v>13140</v>
      </c>
      <c r="AE455" s="8" t="s">
        <v>8599</v>
      </c>
      <c r="AF455" s="8" t="s">
        <v>8598</v>
      </c>
      <c r="AG455" s="8" t="s">
        <v>5593</v>
      </c>
      <c r="AH455" s="264"/>
      <c r="AI455" s="264"/>
    </row>
    <row r="456" spans="1:35" ht="26.4" x14ac:dyDescent="0.3">
      <c r="A456" s="8"/>
      <c r="B456" s="8" t="s">
        <v>8599</v>
      </c>
      <c r="C456" s="8" t="s">
        <v>5619</v>
      </c>
      <c r="D456" s="8" t="s">
        <v>5763</v>
      </c>
      <c r="E456" s="8" t="s">
        <v>7166</v>
      </c>
      <c r="F456" s="9" t="s">
        <v>7167</v>
      </c>
      <c r="G456" s="8" t="s">
        <v>6224</v>
      </c>
      <c r="H456" s="8" t="s">
        <v>5628</v>
      </c>
      <c r="I456" s="8" t="s">
        <v>7700</v>
      </c>
      <c r="J456" s="8" t="s">
        <v>7700</v>
      </c>
      <c r="K456" s="8" t="s">
        <v>7700</v>
      </c>
      <c r="L456" s="8" t="s">
        <v>7700</v>
      </c>
      <c r="M456" s="8" t="s">
        <v>8600</v>
      </c>
      <c r="N456" s="8" t="s">
        <v>815</v>
      </c>
      <c r="O456" s="9" t="s">
        <v>6350</v>
      </c>
      <c r="P456" s="8"/>
      <c r="Q456" s="8"/>
      <c r="R456" s="9"/>
      <c r="S456" s="9"/>
      <c r="T456" s="8"/>
      <c r="U456" s="8" t="s">
        <v>7700</v>
      </c>
      <c r="V456" s="8" t="s">
        <v>7700</v>
      </c>
      <c r="W456" s="8"/>
      <c r="X456" s="8"/>
      <c r="Y456" s="267">
        <v>44963.561655092592</v>
      </c>
      <c r="Z456" s="267">
        <v>45082.941064814811</v>
      </c>
      <c r="AA456" s="8"/>
      <c r="AB456" s="8" t="s">
        <v>7161</v>
      </c>
      <c r="AC456" s="8">
        <v>47232</v>
      </c>
      <c r="AD456" s="8">
        <v>2070</v>
      </c>
      <c r="AE456" s="8" t="s">
        <v>8599</v>
      </c>
      <c r="AF456" s="8" t="s">
        <v>8598</v>
      </c>
      <c r="AG456" s="8" t="s">
        <v>5588</v>
      </c>
      <c r="AH456" s="264"/>
      <c r="AI456" s="264"/>
    </row>
    <row r="457" spans="1:35" ht="66" x14ac:dyDescent="0.3">
      <c r="A457" s="8"/>
      <c r="B457" s="8" t="s">
        <v>8599</v>
      </c>
      <c r="C457" s="8" t="s">
        <v>2454</v>
      </c>
      <c r="D457" s="8" t="s">
        <v>6557</v>
      </c>
      <c r="E457" s="8" t="s">
        <v>7168</v>
      </c>
      <c r="F457" s="9" t="s">
        <v>7169</v>
      </c>
      <c r="G457" s="8" t="s">
        <v>5932</v>
      </c>
      <c r="H457" s="8" t="s">
        <v>5611</v>
      </c>
      <c r="I457" s="8" t="s">
        <v>7700</v>
      </c>
      <c r="J457" s="8" t="s">
        <v>7700</v>
      </c>
      <c r="K457" s="8" t="s">
        <v>7700</v>
      </c>
      <c r="L457" s="8" t="s">
        <v>7700</v>
      </c>
      <c r="M457" s="8" t="s">
        <v>8600</v>
      </c>
      <c r="N457" s="8" t="s">
        <v>815</v>
      </c>
      <c r="O457" s="9" t="s">
        <v>6558</v>
      </c>
      <c r="P457" s="8" t="s">
        <v>7171</v>
      </c>
      <c r="Q457" s="8" t="s">
        <v>7170</v>
      </c>
      <c r="R457" s="9" t="s">
        <v>8723</v>
      </c>
      <c r="S457" s="9" t="s">
        <v>8724</v>
      </c>
      <c r="T457" s="8"/>
      <c r="U457" s="8" t="s">
        <v>7700</v>
      </c>
      <c r="V457" s="8" t="s">
        <v>7700</v>
      </c>
      <c r="W457" s="8"/>
      <c r="X457" s="8"/>
      <c r="Y457" s="267">
        <v>44963.562650462962</v>
      </c>
      <c r="Z457" s="267">
        <v>45082.941064814811</v>
      </c>
      <c r="AA457" s="8"/>
      <c r="AB457" s="8" t="s">
        <v>6556</v>
      </c>
      <c r="AC457" s="8">
        <v>21143</v>
      </c>
      <c r="AD457" s="8">
        <v>12750</v>
      </c>
      <c r="AE457" s="8" t="s">
        <v>8599</v>
      </c>
      <c r="AF457" s="8" t="s">
        <v>8598</v>
      </c>
      <c r="AG457" s="8" t="s">
        <v>5593</v>
      </c>
      <c r="AH457" s="264"/>
      <c r="AI457" s="264"/>
    </row>
    <row r="458" spans="1:35" ht="26.4" x14ac:dyDescent="0.3">
      <c r="A458" s="8"/>
      <c r="B458" s="8" t="s">
        <v>8599</v>
      </c>
      <c r="C458" s="8" t="s">
        <v>5619</v>
      </c>
      <c r="D458" s="8" t="s">
        <v>6948</v>
      </c>
      <c r="E458" s="8" t="s">
        <v>7172</v>
      </c>
      <c r="F458" s="9" t="s">
        <v>7173</v>
      </c>
      <c r="G458" s="8" t="s">
        <v>5740</v>
      </c>
      <c r="H458" s="8" t="s">
        <v>5617</v>
      </c>
      <c r="I458" s="8" t="s">
        <v>7700</v>
      </c>
      <c r="J458" s="8" t="s">
        <v>7700</v>
      </c>
      <c r="K458" s="8" t="s">
        <v>7700</v>
      </c>
      <c r="L458" s="8" t="s">
        <v>7700</v>
      </c>
      <c r="M458" s="8" t="s">
        <v>8600</v>
      </c>
      <c r="N458" s="8" t="s">
        <v>815</v>
      </c>
      <c r="O458" s="9" t="s">
        <v>6949</v>
      </c>
      <c r="P458" s="8"/>
      <c r="Q458" s="8"/>
      <c r="R458" s="9"/>
      <c r="S458" s="9"/>
      <c r="T458" s="8"/>
      <c r="U458" s="8" t="s">
        <v>7700</v>
      </c>
      <c r="V458" s="8" t="s">
        <v>7700</v>
      </c>
      <c r="W458" s="8"/>
      <c r="X458" s="8"/>
      <c r="Y458" s="267">
        <v>44963.573159722226</v>
      </c>
      <c r="Z458" s="267">
        <v>45082.941064814811</v>
      </c>
      <c r="AA458" s="8"/>
      <c r="AB458" s="8" t="s">
        <v>7174</v>
      </c>
      <c r="AC458" s="8">
        <v>68469</v>
      </c>
      <c r="AD458" s="8">
        <v>12030</v>
      </c>
      <c r="AE458" s="8" t="s">
        <v>8599</v>
      </c>
      <c r="AF458" s="8" t="s">
        <v>8598</v>
      </c>
      <c r="AG458" s="8" t="s">
        <v>5593</v>
      </c>
      <c r="AH458" s="264"/>
      <c r="AI458" s="264"/>
    </row>
    <row r="459" spans="1:35" ht="39.6" x14ac:dyDescent="0.3">
      <c r="A459" s="8"/>
      <c r="B459" s="8" t="s">
        <v>8599</v>
      </c>
      <c r="C459" s="8" t="s">
        <v>5619</v>
      </c>
      <c r="D459" s="8" t="s">
        <v>7177</v>
      </c>
      <c r="E459" s="8" t="s">
        <v>7175</v>
      </c>
      <c r="F459" s="9" t="s">
        <v>7176</v>
      </c>
      <c r="G459" s="8" t="s">
        <v>5740</v>
      </c>
      <c r="H459" s="8" t="s">
        <v>5617</v>
      </c>
      <c r="I459" s="8" t="s">
        <v>7700</v>
      </c>
      <c r="J459" s="8" t="s">
        <v>7700</v>
      </c>
      <c r="K459" s="8" t="s">
        <v>7700</v>
      </c>
      <c r="L459" s="8" t="s">
        <v>7700</v>
      </c>
      <c r="M459" s="8" t="s">
        <v>8600</v>
      </c>
      <c r="N459" s="8" t="s">
        <v>815</v>
      </c>
      <c r="O459" s="9" t="s">
        <v>7178</v>
      </c>
      <c r="P459" s="8"/>
      <c r="Q459" s="8"/>
      <c r="R459" s="9"/>
      <c r="S459" s="9"/>
      <c r="T459" s="8"/>
      <c r="U459" s="8" t="s">
        <v>7700</v>
      </c>
      <c r="V459" s="8" t="s">
        <v>7700</v>
      </c>
      <c r="W459" s="8"/>
      <c r="X459" s="8"/>
      <c r="Y459" s="267">
        <v>44963.573159722226</v>
      </c>
      <c r="Z459" s="267">
        <v>45082.941064814811</v>
      </c>
      <c r="AA459" s="8"/>
      <c r="AB459" s="8" t="s">
        <v>7174</v>
      </c>
      <c r="AC459" s="8">
        <v>68469</v>
      </c>
      <c r="AD459" s="8">
        <v>12770</v>
      </c>
      <c r="AE459" s="8" t="s">
        <v>8599</v>
      </c>
      <c r="AF459" s="8" t="s">
        <v>8598</v>
      </c>
      <c r="AG459" s="8" t="s">
        <v>5593</v>
      </c>
      <c r="AH459" s="264"/>
      <c r="AI459" s="264"/>
    </row>
    <row r="460" spans="1:35" ht="52.8" x14ac:dyDescent="0.3">
      <c r="A460" s="8"/>
      <c r="B460" s="8" t="s">
        <v>8599</v>
      </c>
      <c r="C460" s="8" t="s">
        <v>5619</v>
      </c>
      <c r="D460" s="8" t="s">
        <v>6948</v>
      </c>
      <c r="E460" s="8" t="s">
        <v>7179</v>
      </c>
      <c r="F460" s="9" t="s">
        <v>7180</v>
      </c>
      <c r="G460" s="8" t="s">
        <v>5837</v>
      </c>
      <c r="H460" s="8" t="s">
        <v>5628</v>
      </c>
      <c r="I460" s="8" t="s">
        <v>7700</v>
      </c>
      <c r="J460" s="8" t="s">
        <v>7700</v>
      </c>
      <c r="K460" s="8" t="s">
        <v>7700</v>
      </c>
      <c r="L460" s="8" t="s">
        <v>7700</v>
      </c>
      <c r="M460" s="8" t="s">
        <v>8600</v>
      </c>
      <c r="N460" s="8" t="s">
        <v>815</v>
      </c>
      <c r="O460" s="9" t="s">
        <v>7181</v>
      </c>
      <c r="P460" s="8"/>
      <c r="Q460" s="8"/>
      <c r="R460" s="9"/>
      <c r="S460" s="9" t="s">
        <v>8725</v>
      </c>
      <c r="T460" s="8"/>
      <c r="U460" s="8" t="s">
        <v>7700</v>
      </c>
      <c r="V460" s="8" t="s">
        <v>7700</v>
      </c>
      <c r="W460" s="8"/>
      <c r="X460" s="8"/>
      <c r="Y460" s="267">
        <v>44963.573159722226</v>
      </c>
      <c r="Z460" s="267">
        <v>45082.941064814811</v>
      </c>
      <c r="AA460" s="8"/>
      <c r="AB460" s="8" t="s">
        <v>7174</v>
      </c>
      <c r="AC460" s="8">
        <v>68469</v>
      </c>
      <c r="AD460" s="8">
        <v>12780</v>
      </c>
      <c r="AE460" s="8" t="s">
        <v>8599</v>
      </c>
      <c r="AF460" s="8" t="s">
        <v>8598</v>
      </c>
      <c r="AG460" s="8" t="s">
        <v>5599</v>
      </c>
      <c r="AH460" s="264"/>
      <c r="AI460" s="264"/>
    </row>
    <row r="461" spans="1:35" ht="26.4" x14ac:dyDescent="0.3">
      <c r="A461" s="8" t="s">
        <v>6269</v>
      </c>
      <c r="B461" s="8" t="s">
        <v>8599</v>
      </c>
      <c r="C461" s="8" t="s">
        <v>5619</v>
      </c>
      <c r="D461" s="8" t="s">
        <v>5839</v>
      </c>
      <c r="E461" s="8" t="s">
        <v>7182</v>
      </c>
      <c r="F461" s="9" t="s">
        <v>7183</v>
      </c>
      <c r="G461" s="8" t="s">
        <v>7184</v>
      </c>
      <c r="H461" s="8" t="s">
        <v>5617</v>
      </c>
      <c r="I461" s="8" t="s">
        <v>7700</v>
      </c>
      <c r="J461" s="8" t="s">
        <v>7700</v>
      </c>
      <c r="K461" s="8" t="s">
        <v>7700</v>
      </c>
      <c r="L461" s="8" t="s">
        <v>7700</v>
      </c>
      <c r="M461" s="8" t="s">
        <v>8600</v>
      </c>
      <c r="N461" s="8" t="s">
        <v>815</v>
      </c>
      <c r="O461" s="9" t="s">
        <v>5840</v>
      </c>
      <c r="P461" s="8"/>
      <c r="Q461" s="8"/>
      <c r="R461" s="9" t="s">
        <v>6268</v>
      </c>
      <c r="S461" s="9" t="s">
        <v>8726</v>
      </c>
      <c r="T461" s="8"/>
      <c r="U461" s="8" t="s">
        <v>7700</v>
      </c>
      <c r="V461" s="8" t="s">
        <v>7700</v>
      </c>
      <c r="W461" s="8"/>
      <c r="X461" s="8"/>
      <c r="Y461" s="267">
        <v>44963.579606481479</v>
      </c>
      <c r="Z461" s="267">
        <v>45091.372916666667</v>
      </c>
      <c r="AA461" s="8"/>
      <c r="AB461" s="8" t="s">
        <v>7185</v>
      </c>
      <c r="AC461" s="8">
        <v>45858</v>
      </c>
      <c r="AD461" s="8">
        <v>9000</v>
      </c>
      <c r="AE461" s="8" t="s">
        <v>8599</v>
      </c>
      <c r="AF461" s="8" t="s">
        <v>8598</v>
      </c>
      <c r="AG461" s="8" t="s">
        <v>5593</v>
      </c>
      <c r="AH461" s="264"/>
      <c r="AI461" s="264"/>
    </row>
    <row r="462" spans="1:35" ht="26.4" x14ac:dyDescent="0.3">
      <c r="A462" s="8"/>
      <c r="B462" s="8" t="s">
        <v>8599</v>
      </c>
      <c r="C462" s="8" t="s">
        <v>5619</v>
      </c>
      <c r="D462" s="8" t="s">
        <v>5839</v>
      </c>
      <c r="E462" s="8" t="s">
        <v>7186</v>
      </c>
      <c r="F462" s="9" t="s">
        <v>7187</v>
      </c>
      <c r="G462" s="8" t="s">
        <v>6698</v>
      </c>
      <c r="H462" s="8" t="s">
        <v>5628</v>
      </c>
      <c r="I462" s="8" t="s">
        <v>7700</v>
      </c>
      <c r="J462" s="8" t="s">
        <v>7700</v>
      </c>
      <c r="K462" s="8" t="s">
        <v>7700</v>
      </c>
      <c r="L462" s="8" t="s">
        <v>7700</v>
      </c>
      <c r="M462" s="8" t="s">
        <v>8600</v>
      </c>
      <c r="N462" s="8" t="s">
        <v>815</v>
      </c>
      <c r="O462" s="9" t="s">
        <v>5840</v>
      </c>
      <c r="P462" s="8"/>
      <c r="Q462" s="8"/>
      <c r="R462" s="9"/>
      <c r="S462" s="9"/>
      <c r="T462" s="8"/>
      <c r="U462" s="8" t="s">
        <v>7700</v>
      </c>
      <c r="V462" s="8" t="s">
        <v>7700</v>
      </c>
      <c r="W462" s="8"/>
      <c r="X462" s="8"/>
      <c r="Y462" s="267">
        <v>44963.579606481479</v>
      </c>
      <c r="Z462" s="267">
        <v>45082.941064814811</v>
      </c>
      <c r="AA462" s="8"/>
      <c r="AB462" s="8" t="s">
        <v>7185</v>
      </c>
      <c r="AC462" s="8">
        <v>45858</v>
      </c>
      <c r="AD462" s="8">
        <v>7000</v>
      </c>
      <c r="AE462" s="8" t="s">
        <v>8599</v>
      </c>
      <c r="AF462" s="8" t="s">
        <v>8598</v>
      </c>
      <c r="AG462" s="8" t="s">
        <v>5588</v>
      </c>
      <c r="AH462" s="264"/>
      <c r="AI462" s="264"/>
    </row>
    <row r="463" spans="1:35" ht="26.4" x14ac:dyDescent="0.3">
      <c r="A463" s="8"/>
      <c r="B463" s="8" t="s">
        <v>8599</v>
      </c>
      <c r="C463" s="8" t="s">
        <v>5619</v>
      </c>
      <c r="D463" s="8" t="s">
        <v>5839</v>
      </c>
      <c r="E463" s="8" t="s">
        <v>7188</v>
      </c>
      <c r="F463" s="9" t="s">
        <v>7189</v>
      </c>
      <c r="G463" s="8" t="s">
        <v>6698</v>
      </c>
      <c r="H463" s="8" t="s">
        <v>5628</v>
      </c>
      <c r="I463" s="8" t="s">
        <v>7700</v>
      </c>
      <c r="J463" s="8" t="s">
        <v>7700</v>
      </c>
      <c r="K463" s="8" t="s">
        <v>7700</v>
      </c>
      <c r="L463" s="8" t="s">
        <v>7700</v>
      </c>
      <c r="M463" s="8" t="s">
        <v>8600</v>
      </c>
      <c r="N463" s="8" t="s">
        <v>815</v>
      </c>
      <c r="O463" s="9" t="s">
        <v>5840</v>
      </c>
      <c r="P463" s="8"/>
      <c r="Q463" s="8"/>
      <c r="R463" s="9"/>
      <c r="S463" s="9"/>
      <c r="T463" s="8"/>
      <c r="U463" s="8" t="s">
        <v>7700</v>
      </c>
      <c r="V463" s="8" t="s">
        <v>7700</v>
      </c>
      <c r="W463" s="8"/>
      <c r="X463" s="8"/>
      <c r="Y463" s="267">
        <v>44963.579606481479</v>
      </c>
      <c r="Z463" s="267">
        <v>45082.941064814811</v>
      </c>
      <c r="AA463" s="8"/>
      <c r="AB463" s="8" t="s">
        <v>7185</v>
      </c>
      <c r="AC463" s="8">
        <v>45858</v>
      </c>
      <c r="AD463" s="8">
        <v>7100</v>
      </c>
      <c r="AE463" s="8" t="s">
        <v>8599</v>
      </c>
      <c r="AF463" s="8" t="s">
        <v>8598</v>
      </c>
      <c r="AG463" s="8" t="s">
        <v>5588</v>
      </c>
      <c r="AH463" s="264"/>
      <c r="AI463" s="264"/>
    </row>
    <row r="464" spans="1:35" ht="26.4" x14ac:dyDescent="0.3">
      <c r="A464" s="8"/>
      <c r="B464" s="8" t="s">
        <v>8599</v>
      </c>
      <c r="C464" s="8" t="s">
        <v>5619</v>
      </c>
      <c r="D464" s="8" t="s">
        <v>5839</v>
      </c>
      <c r="E464" s="8" t="s">
        <v>7190</v>
      </c>
      <c r="F464" s="9" t="s">
        <v>7191</v>
      </c>
      <c r="G464" s="8" t="s">
        <v>6698</v>
      </c>
      <c r="H464" s="8" t="s">
        <v>5628</v>
      </c>
      <c r="I464" s="8" t="s">
        <v>7700</v>
      </c>
      <c r="J464" s="8" t="s">
        <v>7700</v>
      </c>
      <c r="K464" s="8" t="s">
        <v>7700</v>
      </c>
      <c r="L464" s="8" t="s">
        <v>7700</v>
      </c>
      <c r="M464" s="8" t="s">
        <v>8600</v>
      </c>
      <c r="N464" s="8" t="s">
        <v>815</v>
      </c>
      <c r="O464" s="9" t="s">
        <v>5840</v>
      </c>
      <c r="P464" s="8"/>
      <c r="Q464" s="8"/>
      <c r="R464" s="9"/>
      <c r="S464" s="9"/>
      <c r="T464" s="8"/>
      <c r="U464" s="8" t="s">
        <v>7700</v>
      </c>
      <c r="V464" s="8" t="s">
        <v>7700</v>
      </c>
      <c r="W464" s="8"/>
      <c r="X464" s="8"/>
      <c r="Y464" s="267">
        <v>44963.579606481479</v>
      </c>
      <c r="Z464" s="267">
        <v>45082.941064814811</v>
      </c>
      <c r="AA464" s="8"/>
      <c r="AB464" s="8" t="s">
        <v>7185</v>
      </c>
      <c r="AC464" s="8">
        <v>45858</v>
      </c>
      <c r="AD464" s="8">
        <v>7200</v>
      </c>
      <c r="AE464" s="8" t="s">
        <v>8599</v>
      </c>
      <c r="AF464" s="8" t="s">
        <v>8598</v>
      </c>
      <c r="AG464" s="8" t="s">
        <v>5588</v>
      </c>
      <c r="AH464" s="264"/>
      <c r="AI464" s="264"/>
    </row>
    <row r="465" spans="1:35" ht="26.4" x14ac:dyDescent="0.3">
      <c r="A465" s="8"/>
      <c r="B465" s="8" t="s">
        <v>8599</v>
      </c>
      <c r="C465" s="8" t="s">
        <v>5619</v>
      </c>
      <c r="D465" s="8" t="s">
        <v>5839</v>
      </c>
      <c r="E465" s="8" t="s">
        <v>7192</v>
      </c>
      <c r="F465" s="9" t="s">
        <v>7193</v>
      </c>
      <c r="G465" s="8" t="s">
        <v>6698</v>
      </c>
      <c r="H465" s="8" t="s">
        <v>5628</v>
      </c>
      <c r="I465" s="8" t="s">
        <v>7700</v>
      </c>
      <c r="J465" s="8" t="s">
        <v>7700</v>
      </c>
      <c r="K465" s="8" t="s">
        <v>7700</v>
      </c>
      <c r="L465" s="8" t="s">
        <v>7700</v>
      </c>
      <c r="M465" s="8" t="s">
        <v>8600</v>
      </c>
      <c r="N465" s="8" t="s">
        <v>815</v>
      </c>
      <c r="O465" s="9" t="s">
        <v>5840</v>
      </c>
      <c r="P465" s="8"/>
      <c r="Q465" s="8"/>
      <c r="R465" s="9"/>
      <c r="S465" s="9"/>
      <c r="T465" s="8"/>
      <c r="U465" s="8" t="s">
        <v>7700</v>
      </c>
      <c r="V465" s="8" t="s">
        <v>7700</v>
      </c>
      <c r="W465" s="8"/>
      <c r="X465" s="8"/>
      <c r="Y465" s="267">
        <v>44963.579606481479</v>
      </c>
      <c r="Z465" s="267">
        <v>45082.941064814811</v>
      </c>
      <c r="AA465" s="8"/>
      <c r="AB465" s="8" t="s">
        <v>7185</v>
      </c>
      <c r="AC465" s="8">
        <v>45858</v>
      </c>
      <c r="AD465" s="8">
        <v>7310</v>
      </c>
      <c r="AE465" s="8" t="s">
        <v>8599</v>
      </c>
      <c r="AF465" s="8" t="s">
        <v>8598</v>
      </c>
      <c r="AG465" s="8" t="s">
        <v>5588</v>
      </c>
      <c r="AH465" s="264"/>
      <c r="AI465" s="264"/>
    </row>
    <row r="466" spans="1:35" ht="26.4" x14ac:dyDescent="0.3">
      <c r="A466" s="8"/>
      <c r="B466" s="8" t="s">
        <v>8599</v>
      </c>
      <c r="C466" s="8" t="s">
        <v>2454</v>
      </c>
      <c r="D466" s="8" t="s">
        <v>5839</v>
      </c>
      <c r="E466" s="8" t="s">
        <v>7194</v>
      </c>
      <c r="F466" s="9" t="s">
        <v>7195</v>
      </c>
      <c r="G466" s="8" t="s">
        <v>6698</v>
      </c>
      <c r="H466" s="8" t="s">
        <v>5596</v>
      </c>
      <c r="I466" s="8" t="s">
        <v>6973</v>
      </c>
      <c r="J466" s="8" t="s">
        <v>7700</v>
      </c>
      <c r="K466" s="8" t="s">
        <v>7700</v>
      </c>
      <c r="L466" s="8" t="s">
        <v>7700</v>
      </c>
      <c r="M466" s="8" t="s">
        <v>7198</v>
      </c>
      <c r="N466" s="8" t="s">
        <v>815</v>
      </c>
      <c r="O466" s="9" t="s">
        <v>5840</v>
      </c>
      <c r="P466" s="8" t="s">
        <v>7197</v>
      </c>
      <c r="Q466" s="8"/>
      <c r="R466" s="9" t="s">
        <v>7196</v>
      </c>
      <c r="S466" s="9" t="s">
        <v>8727</v>
      </c>
      <c r="T466" s="8"/>
      <c r="U466" s="8" t="s">
        <v>7700</v>
      </c>
      <c r="V466" s="8" t="s">
        <v>7700</v>
      </c>
      <c r="W466" s="8"/>
      <c r="X466" s="8"/>
      <c r="Y466" s="267">
        <v>44963.579606481479</v>
      </c>
      <c r="Z466" s="267">
        <v>45088.748900462961</v>
      </c>
      <c r="AA466" s="8"/>
      <c r="AB466" s="8" t="s">
        <v>7185</v>
      </c>
      <c r="AC466" s="8">
        <v>45858</v>
      </c>
      <c r="AD466" s="8">
        <v>7090</v>
      </c>
      <c r="AE466" s="8" t="s">
        <v>8599</v>
      </c>
      <c r="AF466" s="8" t="s">
        <v>8598</v>
      </c>
      <c r="AG466" s="8" t="s">
        <v>5591</v>
      </c>
      <c r="AH466" s="264"/>
      <c r="AI466" s="264"/>
    </row>
    <row r="467" spans="1:35" ht="26.4" x14ac:dyDescent="0.3">
      <c r="A467" s="8"/>
      <c r="B467" s="8" t="s">
        <v>8598</v>
      </c>
      <c r="C467" s="8" t="s">
        <v>5623</v>
      </c>
      <c r="D467" s="8" t="s">
        <v>5839</v>
      </c>
      <c r="E467" s="8" t="s">
        <v>7199</v>
      </c>
      <c r="F467" s="9" t="s">
        <v>7200</v>
      </c>
      <c r="G467" s="8" t="s">
        <v>6698</v>
      </c>
      <c r="H467" s="8" t="s">
        <v>5596</v>
      </c>
      <c r="I467" s="8" t="s">
        <v>6973</v>
      </c>
      <c r="J467" s="8" t="s">
        <v>7700</v>
      </c>
      <c r="K467" s="8" t="s">
        <v>7700</v>
      </c>
      <c r="L467" s="8" t="s">
        <v>7700</v>
      </c>
      <c r="M467" s="8" t="s">
        <v>7198</v>
      </c>
      <c r="N467" s="8" t="s">
        <v>815</v>
      </c>
      <c r="O467" s="9" t="s">
        <v>5840</v>
      </c>
      <c r="P467" s="8"/>
      <c r="Q467" s="8"/>
      <c r="R467" s="9" t="s">
        <v>7196</v>
      </c>
      <c r="S467" s="9"/>
      <c r="T467" s="8"/>
      <c r="U467" s="8" t="s">
        <v>7700</v>
      </c>
      <c r="V467" s="8" t="s">
        <v>7700</v>
      </c>
      <c r="W467" s="8"/>
      <c r="X467" s="8"/>
      <c r="Y467" s="267">
        <v>44963.579606481479</v>
      </c>
      <c r="Z467" s="8"/>
      <c r="AA467" s="8"/>
      <c r="AB467" s="8" t="s">
        <v>7185</v>
      </c>
      <c r="AC467" s="8">
        <v>45858</v>
      </c>
      <c r="AD467" s="8">
        <v>7110</v>
      </c>
      <c r="AE467" s="8" t="s">
        <v>8599</v>
      </c>
      <c r="AF467" s="8" t="s">
        <v>8599</v>
      </c>
      <c r="AG467" s="8" t="s">
        <v>5591</v>
      </c>
      <c r="AH467" s="264"/>
      <c r="AI467" s="264"/>
    </row>
    <row r="468" spans="1:35" ht="26.4" x14ac:dyDescent="0.3">
      <c r="A468" s="8"/>
      <c r="B468" s="8" t="s">
        <v>8598</v>
      </c>
      <c r="C468" s="8" t="s">
        <v>5623</v>
      </c>
      <c r="D468" s="8" t="s">
        <v>5839</v>
      </c>
      <c r="E468" s="8" t="s">
        <v>7201</v>
      </c>
      <c r="F468" s="9" t="s">
        <v>7202</v>
      </c>
      <c r="G468" s="8" t="s">
        <v>6698</v>
      </c>
      <c r="H468" s="8" t="s">
        <v>5596</v>
      </c>
      <c r="I468" s="8" t="s">
        <v>6973</v>
      </c>
      <c r="J468" s="8" t="s">
        <v>7700</v>
      </c>
      <c r="K468" s="8" t="s">
        <v>7700</v>
      </c>
      <c r="L468" s="8" t="s">
        <v>7700</v>
      </c>
      <c r="M468" s="8" t="s">
        <v>7198</v>
      </c>
      <c r="N468" s="8" t="s">
        <v>815</v>
      </c>
      <c r="O468" s="9" t="s">
        <v>5840</v>
      </c>
      <c r="P468" s="8"/>
      <c r="Q468" s="8"/>
      <c r="R468" s="9" t="s">
        <v>7196</v>
      </c>
      <c r="S468" s="9"/>
      <c r="T468" s="8"/>
      <c r="U468" s="8" t="s">
        <v>7700</v>
      </c>
      <c r="V468" s="8" t="s">
        <v>7700</v>
      </c>
      <c r="W468" s="8"/>
      <c r="X468" s="8"/>
      <c r="Y468" s="267">
        <v>44963.579606481479</v>
      </c>
      <c r="Z468" s="8"/>
      <c r="AA468" s="8"/>
      <c r="AB468" s="8" t="s">
        <v>7185</v>
      </c>
      <c r="AC468" s="8">
        <v>45858</v>
      </c>
      <c r="AD468" s="8">
        <v>7290</v>
      </c>
      <c r="AE468" s="8" t="s">
        <v>8599</v>
      </c>
      <c r="AF468" s="8" t="s">
        <v>8599</v>
      </c>
      <c r="AG468" s="8" t="s">
        <v>5591</v>
      </c>
      <c r="AH468" s="264"/>
      <c r="AI468" s="264"/>
    </row>
    <row r="469" spans="1:35" ht="39.6" x14ac:dyDescent="0.3">
      <c r="A469" s="8"/>
      <c r="B469" s="8" t="s">
        <v>8599</v>
      </c>
      <c r="C469" s="8" t="s">
        <v>6</v>
      </c>
      <c r="D469" s="8" t="s">
        <v>5839</v>
      </c>
      <c r="E469" s="8" t="s">
        <v>7203</v>
      </c>
      <c r="F469" s="9" t="s">
        <v>7204</v>
      </c>
      <c r="G469" s="8" t="s">
        <v>6698</v>
      </c>
      <c r="H469" s="8" t="s">
        <v>5596</v>
      </c>
      <c r="I469" s="8" t="s">
        <v>6973</v>
      </c>
      <c r="J469" s="8" t="s">
        <v>7700</v>
      </c>
      <c r="K469" s="8" t="s">
        <v>7700</v>
      </c>
      <c r="L469" s="8" t="s">
        <v>7700</v>
      </c>
      <c r="M469" s="8" t="s">
        <v>7198</v>
      </c>
      <c r="N469" s="8" t="s">
        <v>815</v>
      </c>
      <c r="O469" s="9" t="s">
        <v>5840</v>
      </c>
      <c r="P469" s="8"/>
      <c r="Q469" s="8"/>
      <c r="R469" s="9" t="s">
        <v>7196</v>
      </c>
      <c r="S469" s="9" t="s">
        <v>8728</v>
      </c>
      <c r="T469" s="8"/>
      <c r="U469" s="8" t="s">
        <v>7700</v>
      </c>
      <c r="V469" s="8" t="s">
        <v>7700</v>
      </c>
      <c r="W469" s="8"/>
      <c r="X469" s="8"/>
      <c r="Y469" s="267">
        <v>44963.579606481479</v>
      </c>
      <c r="Z469" s="267">
        <v>45088.748900462961</v>
      </c>
      <c r="AA469" s="8"/>
      <c r="AB469" s="8" t="s">
        <v>7185</v>
      </c>
      <c r="AC469" s="8">
        <v>45858</v>
      </c>
      <c r="AD469" s="8">
        <v>7390</v>
      </c>
      <c r="AE469" s="8" t="s">
        <v>8599</v>
      </c>
      <c r="AF469" s="8" t="s">
        <v>8598</v>
      </c>
      <c r="AG469" s="8" t="s">
        <v>5591</v>
      </c>
      <c r="AH469" s="264"/>
      <c r="AI469" s="264"/>
    </row>
    <row r="470" spans="1:35" ht="26.4" x14ac:dyDescent="0.3">
      <c r="A470" s="8"/>
      <c r="B470" s="8" t="s">
        <v>8598</v>
      </c>
      <c r="C470" s="8" t="s">
        <v>5623</v>
      </c>
      <c r="D470" s="8" t="s">
        <v>5839</v>
      </c>
      <c r="E470" s="8" t="s">
        <v>7205</v>
      </c>
      <c r="F470" s="9" t="s">
        <v>7206</v>
      </c>
      <c r="G470" s="8" t="s">
        <v>6698</v>
      </c>
      <c r="H470" s="8" t="s">
        <v>5596</v>
      </c>
      <c r="I470" s="8" t="s">
        <v>6973</v>
      </c>
      <c r="J470" s="8" t="s">
        <v>7700</v>
      </c>
      <c r="K470" s="8" t="s">
        <v>7700</v>
      </c>
      <c r="L470" s="8" t="s">
        <v>7700</v>
      </c>
      <c r="M470" s="8" t="s">
        <v>7198</v>
      </c>
      <c r="N470" s="8" t="s">
        <v>815</v>
      </c>
      <c r="O470" s="9" t="s">
        <v>5840</v>
      </c>
      <c r="P470" s="8"/>
      <c r="Q470" s="8"/>
      <c r="R470" s="9" t="s">
        <v>7196</v>
      </c>
      <c r="S470" s="9"/>
      <c r="T470" s="8"/>
      <c r="U470" s="8" t="s">
        <v>7700</v>
      </c>
      <c r="V470" s="8" t="s">
        <v>7700</v>
      </c>
      <c r="W470" s="8"/>
      <c r="X470" s="8"/>
      <c r="Y470" s="267">
        <v>44963.579606481479</v>
      </c>
      <c r="Z470" s="8"/>
      <c r="AA470" s="8"/>
      <c r="AB470" s="8" t="s">
        <v>7185</v>
      </c>
      <c r="AC470" s="8">
        <v>45858</v>
      </c>
      <c r="AD470" s="8">
        <v>7700</v>
      </c>
      <c r="AE470" s="8" t="s">
        <v>8599</v>
      </c>
      <c r="AF470" s="8" t="s">
        <v>8599</v>
      </c>
      <c r="AG470" s="8" t="s">
        <v>5591</v>
      </c>
      <c r="AH470" s="264"/>
      <c r="AI470" s="264"/>
    </row>
    <row r="471" spans="1:35" x14ac:dyDescent="0.3">
      <c r="A471" s="8"/>
      <c r="B471" s="8" t="s">
        <v>8598</v>
      </c>
      <c r="C471" s="8" t="s">
        <v>5623</v>
      </c>
      <c r="D471" s="8" t="s">
        <v>5769</v>
      </c>
      <c r="E471" s="8" t="s">
        <v>7207</v>
      </c>
      <c r="F471" s="9" t="s">
        <v>7208</v>
      </c>
      <c r="G471" s="8" t="s">
        <v>7209</v>
      </c>
      <c r="H471" s="8" t="s">
        <v>5628</v>
      </c>
      <c r="I471" s="8" t="s">
        <v>7700</v>
      </c>
      <c r="J471" s="8" t="s">
        <v>7700</v>
      </c>
      <c r="K471" s="8" t="s">
        <v>7700</v>
      </c>
      <c r="L471" s="8" t="s">
        <v>7700</v>
      </c>
      <c r="M471" s="8" t="s">
        <v>8600</v>
      </c>
      <c r="N471" s="8" t="s">
        <v>815</v>
      </c>
      <c r="O471" s="9" t="s">
        <v>6437</v>
      </c>
      <c r="P471" s="8"/>
      <c r="Q471" s="8"/>
      <c r="R471" s="9"/>
      <c r="S471" s="9"/>
      <c r="T471" s="8"/>
      <c r="U471" s="8" t="s">
        <v>7700</v>
      </c>
      <c r="V471" s="8" t="s">
        <v>7700</v>
      </c>
      <c r="W471" s="8"/>
      <c r="X471" s="8"/>
      <c r="Y471" s="267">
        <v>44963.608287037037</v>
      </c>
      <c r="Z471" s="8"/>
      <c r="AA471" s="8"/>
      <c r="AB471" s="8" t="s">
        <v>6852</v>
      </c>
      <c r="AC471" s="8">
        <v>81621</v>
      </c>
      <c r="AD471" s="8">
        <v>4000</v>
      </c>
      <c r="AE471" s="8" t="s">
        <v>8599</v>
      </c>
      <c r="AF471" s="8" t="s">
        <v>8599</v>
      </c>
      <c r="AG471" s="8" t="s">
        <v>5591</v>
      </c>
      <c r="AH471" s="264"/>
      <c r="AI471" s="264"/>
    </row>
    <row r="472" spans="1:35" ht="26.4" x14ac:dyDescent="0.3">
      <c r="A472" s="8" t="s">
        <v>6456</v>
      </c>
      <c r="B472" s="8" t="s">
        <v>8599</v>
      </c>
      <c r="C472" s="8" t="s">
        <v>5619</v>
      </c>
      <c r="D472" s="8" t="s">
        <v>6599</v>
      </c>
      <c r="E472" s="8" t="s">
        <v>7210</v>
      </c>
      <c r="F472" s="9" t="s">
        <v>7211</v>
      </c>
      <c r="G472" s="8" t="s">
        <v>6590</v>
      </c>
      <c r="H472" s="8" t="s">
        <v>5624</v>
      </c>
      <c r="I472" s="8" t="s">
        <v>7213</v>
      </c>
      <c r="J472" s="8" t="s">
        <v>7700</v>
      </c>
      <c r="K472" s="8" t="s">
        <v>7700</v>
      </c>
      <c r="L472" s="8" t="s">
        <v>7700</v>
      </c>
      <c r="M472" s="8" t="s">
        <v>6459</v>
      </c>
      <c r="N472" s="8" t="s">
        <v>815</v>
      </c>
      <c r="O472" s="9" t="s">
        <v>6601</v>
      </c>
      <c r="P472" s="8"/>
      <c r="Q472" s="8"/>
      <c r="R472" s="9" t="s">
        <v>7212</v>
      </c>
      <c r="S472" s="9"/>
      <c r="T472" s="8"/>
      <c r="U472" s="8" t="s">
        <v>7700</v>
      </c>
      <c r="V472" s="8" t="s">
        <v>7700</v>
      </c>
      <c r="W472" s="8"/>
      <c r="X472" s="8"/>
      <c r="Y472" s="267">
        <v>44963.611712962964</v>
      </c>
      <c r="Z472" s="267">
        <v>45082.941064814811</v>
      </c>
      <c r="AA472" s="8"/>
      <c r="AB472" s="8" t="s">
        <v>6591</v>
      </c>
      <c r="AC472" s="8">
        <v>61569</v>
      </c>
      <c r="AD472" s="8">
        <v>11040</v>
      </c>
      <c r="AE472" s="8" t="s">
        <v>8599</v>
      </c>
      <c r="AF472" s="8" t="s">
        <v>8598</v>
      </c>
      <c r="AG472" s="8" t="s">
        <v>5595</v>
      </c>
      <c r="AH472" s="264"/>
      <c r="AI472" s="264"/>
    </row>
    <row r="473" spans="1:35" ht="39.6" x14ac:dyDescent="0.3">
      <c r="A473" s="8" t="s">
        <v>6269</v>
      </c>
      <c r="B473" s="8" t="s">
        <v>8599</v>
      </c>
      <c r="C473" s="8" t="s">
        <v>5619</v>
      </c>
      <c r="D473" s="8" t="s">
        <v>7217</v>
      </c>
      <c r="E473" s="8" t="s">
        <v>7214</v>
      </c>
      <c r="F473" s="9" t="s">
        <v>7215</v>
      </c>
      <c r="G473" s="8" t="s">
        <v>5932</v>
      </c>
      <c r="H473" s="8" t="s">
        <v>5617</v>
      </c>
      <c r="I473" s="8" t="s">
        <v>7700</v>
      </c>
      <c r="J473" s="8" t="s">
        <v>7700</v>
      </c>
      <c r="K473" s="8" t="s">
        <v>7700</v>
      </c>
      <c r="L473" s="8" t="s">
        <v>7700</v>
      </c>
      <c r="M473" s="8" t="s">
        <v>8600</v>
      </c>
      <c r="N473" s="8" t="s">
        <v>815</v>
      </c>
      <c r="O473" s="9" t="s">
        <v>7218</v>
      </c>
      <c r="P473" s="8"/>
      <c r="Q473" s="8"/>
      <c r="R473" s="9" t="s">
        <v>6268</v>
      </c>
      <c r="S473" s="9" t="s">
        <v>8729</v>
      </c>
      <c r="T473" s="8"/>
      <c r="U473" s="8" t="s">
        <v>7700</v>
      </c>
      <c r="V473" s="8" t="s">
        <v>7700</v>
      </c>
      <c r="W473" s="8"/>
      <c r="X473" s="8"/>
      <c r="Y473" s="267">
        <v>44963.613287037035</v>
      </c>
      <c r="Z473" s="267">
        <v>45090.384872685187</v>
      </c>
      <c r="AA473" s="8"/>
      <c r="AB473" s="8" t="s">
        <v>7216</v>
      </c>
      <c r="AC473" s="8">
        <v>45069</v>
      </c>
      <c r="AD473" s="8">
        <v>9000</v>
      </c>
      <c r="AE473" s="8" t="s">
        <v>8599</v>
      </c>
      <c r="AF473" s="8" t="s">
        <v>8598</v>
      </c>
      <c r="AG473" s="8" t="s">
        <v>5593</v>
      </c>
      <c r="AH473" s="264"/>
      <c r="AI473" s="264"/>
    </row>
    <row r="474" spans="1:35" ht="26.4" x14ac:dyDescent="0.3">
      <c r="A474" s="8"/>
      <c r="B474" s="8" t="s">
        <v>8599</v>
      </c>
      <c r="C474" s="8" t="s">
        <v>2454</v>
      </c>
      <c r="D474" s="8" t="s">
        <v>7223</v>
      </c>
      <c r="E474" s="8" t="s">
        <v>7219</v>
      </c>
      <c r="F474" s="9" t="s">
        <v>7220</v>
      </c>
      <c r="G474" s="8" t="s">
        <v>7221</v>
      </c>
      <c r="H474" s="8" t="s">
        <v>5628</v>
      </c>
      <c r="I474" s="8" t="s">
        <v>7700</v>
      </c>
      <c r="J474" s="8" t="s">
        <v>7700</v>
      </c>
      <c r="K474" s="8" t="s">
        <v>7700</v>
      </c>
      <c r="L474" s="8" t="s">
        <v>7700</v>
      </c>
      <c r="M474" s="8" t="s">
        <v>8600</v>
      </c>
      <c r="N474" s="8" t="s">
        <v>7700</v>
      </c>
      <c r="O474" s="9" t="s">
        <v>7700</v>
      </c>
      <c r="P474" s="8" t="s">
        <v>7224</v>
      </c>
      <c r="Q474" s="8"/>
      <c r="R474" s="9"/>
      <c r="S474" s="9"/>
      <c r="T474" s="8"/>
      <c r="U474" s="8" t="s">
        <v>7700</v>
      </c>
      <c r="V474" s="8" t="s">
        <v>7700</v>
      </c>
      <c r="W474" s="8"/>
      <c r="X474" s="8"/>
      <c r="Y474" s="267">
        <v>44963.625486111108</v>
      </c>
      <c r="Z474" s="267">
        <v>45082.941064814811</v>
      </c>
      <c r="AA474" s="8"/>
      <c r="AB474" s="8" t="s">
        <v>7222</v>
      </c>
      <c r="AC474" s="8">
        <v>12696</v>
      </c>
      <c r="AD474" s="8">
        <v>12920</v>
      </c>
      <c r="AE474" s="8" t="s">
        <v>8599</v>
      </c>
      <c r="AF474" s="8" t="s">
        <v>8598</v>
      </c>
      <c r="AG474" s="8" t="s">
        <v>5599</v>
      </c>
      <c r="AH474" s="264"/>
      <c r="AI474" s="264"/>
    </row>
    <row r="475" spans="1:35" ht="39.6" x14ac:dyDescent="0.3">
      <c r="A475" s="8"/>
      <c r="B475" s="8" t="s">
        <v>8598</v>
      </c>
      <c r="C475" s="8" t="s">
        <v>5623</v>
      </c>
      <c r="D475" s="8" t="s">
        <v>6292</v>
      </c>
      <c r="E475" s="8" t="s">
        <v>7225</v>
      </c>
      <c r="F475" s="9" t="s">
        <v>7226</v>
      </c>
      <c r="G475" s="8" t="s">
        <v>7227</v>
      </c>
      <c r="H475" s="8" t="s">
        <v>5611</v>
      </c>
      <c r="I475" s="8" t="s">
        <v>7700</v>
      </c>
      <c r="J475" s="8" t="s">
        <v>7700</v>
      </c>
      <c r="K475" s="8" t="s">
        <v>7700</v>
      </c>
      <c r="L475" s="8" t="s">
        <v>7700</v>
      </c>
      <c r="M475" s="8" t="s">
        <v>8600</v>
      </c>
      <c r="N475" s="8" t="s">
        <v>815</v>
      </c>
      <c r="O475" s="9" t="s">
        <v>6293</v>
      </c>
      <c r="P475" s="8"/>
      <c r="Q475" s="8"/>
      <c r="R475" s="9" t="s">
        <v>7228</v>
      </c>
      <c r="S475" s="9"/>
      <c r="T475" s="8"/>
      <c r="U475" s="8" t="s">
        <v>7700</v>
      </c>
      <c r="V475" s="8" t="s">
        <v>7700</v>
      </c>
      <c r="W475" s="8"/>
      <c r="X475" s="8"/>
      <c r="Y475" s="267">
        <v>44963.632523148146</v>
      </c>
      <c r="Z475" s="8"/>
      <c r="AA475" s="8"/>
      <c r="AB475" s="8" t="s">
        <v>6632</v>
      </c>
      <c r="AC475" s="8">
        <v>87068</v>
      </c>
      <c r="AD475" s="8">
        <v>12940</v>
      </c>
      <c r="AE475" s="8" t="s">
        <v>8599</v>
      </c>
      <c r="AF475" s="8" t="s">
        <v>8599</v>
      </c>
      <c r="AG475" s="8" t="s">
        <v>5593</v>
      </c>
      <c r="AH475" s="264"/>
      <c r="AI475" s="264"/>
    </row>
    <row r="476" spans="1:35" ht="224.4" x14ac:dyDescent="0.3">
      <c r="A476" s="8"/>
      <c r="B476" s="8" t="s">
        <v>8599</v>
      </c>
      <c r="C476" s="8" t="s">
        <v>5619</v>
      </c>
      <c r="D476" s="8" t="s">
        <v>6292</v>
      </c>
      <c r="E476" s="8" t="s">
        <v>7229</v>
      </c>
      <c r="F476" s="9" t="s">
        <v>7230</v>
      </c>
      <c r="G476" s="8" t="s">
        <v>7227</v>
      </c>
      <c r="H476" s="8" t="s">
        <v>5628</v>
      </c>
      <c r="I476" s="8" t="s">
        <v>7700</v>
      </c>
      <c r="J476" s="8" t="s">
        <v>7700</v>
      </c>
      <c r="K476" s="8" t="s">
        <v>7700</v>
      </c>
      <c r="L476" s="8" t="s">
        <v>7700</v>
      </c>
      <c r="M476" s="8" t="s">
        <v>8600</v>
      </c>
      <c r="N476" s="8" t="s">
        <v>815</v>
      </c>
      <c r="O476" s="9" t="s">
        <v>7231</v>
      </c>
      <c r="P476" s="8"/>
      <c r="Q476" s="8"/>
      <c r="R476" s="9"/>
      <c r="S476" s="9" t="s">
        <v>8730</v>
      </c>
      <c r="T476" s="8"/>
      <c r="U476" s="8" t="s">
        <v>7700</v>
      </c>
      <c r="V476" s="8" t="s">
        <v>7700</v>
      </c>
      <c r="W476" s="8"/>
      <c r="X476" s="8"/>
      <c r="Y476" s="267">
        <v>44963.634884259256</v>
      </c>
      <c r="Z476" s="267">
        <v>45082.975694444445</v>
      </c>
      <c r="AA476" s="8"/>
      <c r="AB476" s="8" t="s">
        <v>6632</v>
      </c>
      <c r="AC476" s="8">
        <v>87068</v>
      </c>
      <c r="AD476" s="8">
        <v>10130</v>
      </c>
      <c r="AE476" s="8" t="s">
        <v>8599</v>
      </c>
      <c r="AF476" s="8" t="s">
        <v>8598</v>
      </c>
      <c r="AG476" s="8" t="s">
        <v>5588</v>
      </c>
      <c r="AH476" s="264"/>
      <c r="AI476" s="264"/>
    </row>
    <row r="477" spans="1:35" ht="39.6" x14ac:dyDescent="0.3">
      <c r="A477" s="8"/>
      <c r="B477" s="8" t="s">
        <v>8599</v>
      </c>
      <c r="C477" s="8" t="s">
        <v>2454</v>
      </c>
      <c r="D477" s="8" t="s">
        <v>7217</v>
      </c>
      <c r="E477" s="8" t="s">
        <v>7232</v>
      </c>
      <c r="F477" s="9" t="s">
        <v>7233</v>
      </c>
      <c r="G477" s="8" t="s">
        <v>7234</v>
      </c>
      <c r="H477" s="8" t="s">
        <v>5589</v>
      </c>
      <c r="I477" s="8" t="s">
        <v>7700</v>
      </c>
      <c r="J477" s="8" t="s">
        <v>7700</v>
      </c>
      <c r="K477" s="8" t="s">
        <v>7700</v>
      </c>
      <c r="L477" s="8" t="s">
        <v>7700</v>
      </c>
      <c r="M477" s="8" t="s">
        <v>8600</v>
      </c>
      <c r="N477" s="8" t="s">
        <v>815</v>
      </c>
      <c r="O477" s="9" t="s">
        <v>7218</v>
      </c>
      <c r="P477" s="8" t="s">
        <v>7235</v>
      </c>
      <c r="Q477" s="8"/>
      <c r="R477" s="9"/>
      <c r="S477" s="9"/>
      <c r="T477" s="8"/>
      <c r="U477" s="8" t="s">
        <v>7700</v>
      </c>
      <c r="V477" s="8" t="s">
        <v>7700</v>
      </c>
      <c r="W477" s="8"/>
      <c r="X477" s="8"/>
      <c r="Y477" s="267">
        <v>44963.645532407405</v>
      </c>
      <c r="Z477" s="267">
        <v>45082.941064814811</v>
      </c>
      <c r="AA477" s="8"/>
      <c r="AB477" s="8" t="s">
        <v>7216</v>
      </c>
      <c r="AC477" s="8">
        <v>45069</v>
      </c>
      <c r="AD477" s="8">
        <v>2000</v>
      </c>
      <c r="AE477" s="8" t="s">
        <v>8599</v>
      </c>
      <c r="AF477" s="8" t="s">
        <v>8598</v>
      </c>
      <c r="AG477" s="8" t="s">
        <v>5595</v>
      </c>
      <c r="AH477" s="264"/>
      <c r="AI477" s="264"/>
    </row>
    <row r="478" spans="1:35" ht="39.6" x14ac:dyDescent="0.3">
      <c r="A478" s="8" t="s">
        <v>6269</v>
      </c>
      <c r="B478" s="8" t="s">
        <v>8599</v>
      </c>
      <c r="C478" s="8" t="s">
        <v>6</v>
      </c>
      <c r="D478" s="8" t="s">
        <v>7217</v>
      </c>
      <c r="E478" s="8" t="s">
        <v>7236</v>
      </c>
      <c r="F478" s="9" t="s">
        <v>7237</v>
      </c>
      <c r="G478" s="8" t="s">
        <v>7234</v>
      </c>
      <c r="H478" s="8" t="s">
        <v>5615</v>
      </c>
      <c r="I478" s="8" t="s">
        <v>7700</v>
      </c>
      <c r="J478" s="8" t="s">
        <v>7700</v>
      </c>
      <c r="K478" s="8" t="s">
        <v>7700</v>
      </c>
      <c r="L478" s="8" t="s">
        <v>7700</v>
      </c>
      <c r="M478" s="8" t="s">
        <v>8600</v>
      </c>
      <c r="N478" s="8" t="s">
        <v>815</v>
      </c>
      <c r="O478" s="9" t="s">
        <v>7218</v>
      </c>
      <c r="P478" s="8"/>
      <c r="Q478" s="8" t="s">
        <v>7238</v>
      </c>
      <c r="R478" s="9"/>
      <c r="S478" s="9" t="s">
        <v>8731</v>
      </c>
      <c r="T478" s="8"/>
      <c r="U478" s="8" t="s">
        <v>7700</v>
      </c>
      <c r="V478" s="8" t="s">
        <v>7700</v>
      </c>
      <c r="W478" s="8"/>
      <c r="X478" s="8"/>
      <c r="Y478" s="267">
        <v>44963.658159722225</v>
      </c>
      <c r="Z478" s="267">
        <v>45082.941064814811</v>
      </c>
      <c r="AA478" s="8"/>
      <c r="AB478" s="8" t="s">
        <v>7216</v>
      </c>
      <c r="AC478" s="8">
        <v>45069</v>
      </c>
      <c r="AD478" s="8">
        <v>8000</v>
      </c>
      <c r="AE478" s="8" t="s">
        <v>8599</v>
      </c>
      <c r="AF478" s="8" t="s">
        <v>8598</v>
      </c>
      <c r="AG478" s="8" t="s">
        <v>5593</v>
      </c>
      <c r="AH478" s="264"/>
      <c r="AI478" s="264"/>
    </row>
    <row r="479" spans="1:35" ht="26.4" x14ac:dyDescent="0.3">
      <c r="A479" s="8"/>
      <c r="B479" s="8" t="s">
        <v>8599</v>
      </c>
      <c r="C479" s="8" t="s">
        <v>5619</v>
      </c>
      <c r="D479" s="8" t="s">
        <v>6198</v>
      </c>
      <c r="E479" s="8" t="s">
        <v>7239</v>
      </c>
      <c r="F479" s="9" t="s">
        <v>7240</v>
      </c>
      <c r="G479" s="8" t="s">
        <v>6410</v>
      </c>
      <c r="H479" s="8" t="s">
        <v>5628</v>
      </c>
      <c r="I479" s="8" t="s">
        <v>7700</v>
      </c>
      <c r="J479" s="8" t="s">
        <v>7700</v>
      </c>
      <c r="K479" s="8" t="s">
        <v>7700</v>
      </c>
      <c r="L479" s="8" t="s">
        <v>7700</v>
      </c>
      <c r="M479" s="8" t="s">
        <v>8600</v>
      </c>
      <c r="N479" s="8" t="s">
        <v>815</v>
      </c>
      <c r="O479" s="9" t="s">
        <v>6199</v>
      </c>
      <c r="P479" s="8"/>
      <c r="Q479" s="8"/>
      <c r="R479" s="9"/>
      <c r="S479" s="9"/>
      <c r="T479" s="8"/>
      <c r="U479" s="8" t="s">
        <v>7700</v>
      </c>
      <c r="V479" s="8" t="s">
        <v>7700</v>
      </c>
      <c r="W479" s="8"/>
      <c r="X479" s="8"/>
      <c r="Y479" s="267">
        <v>44963.66306712963</v>
      </c>
      <c r="Z479" s="267">
        <v>45082.941064814811</v>
      </c>
      <c r="AA479" s="8"/>
      <c r="AB479" s="8" t="s">
        <v>7241</v>
      </c>
      <c r="AC479" s="8">
        <v>101955</v>
      </c>
      <c r="AD479" s="8">
        <v>12970</v>
      </c>
      <c r="AE479" s="8" t="s">
        <v>8599</v>
      </c>
      <c r="AF479" s="8" t="s">
        <v>8598</v>
      </c>
      <c r="AG479" s="8" t="s">
        <v>5599</v>
      </c>
      <c r="AH479" s="264"/>
      <c r="AI479" s="264"/>
    </row>
    <row r="480" spans="1:35" ht="237.6" x14ac:dyDescent="0.3">
      <c r="A480" s="8"/>
      <c r="B480" s="8" t="s">
        <v>8599</v>
      </c>
      <c r="C480" s="8" t="s">
        <v>5619</v>
      </c>
      <c r="D480" s="8" t="s">
        <v>5903</v>
      </c>
      <c r="E480" s="8" t="s">
        <v>7242</v>
      </c>
      <c r="F480" s="9" t="s">
        <v>7243</v>
      </c>
      <c r="G480" s="8" t="s">
        <v>6410</v>
      </c>
      <c r="H480" s="8" t="s">
        <v>5628</v>
      </c>
      <c r="I480" s="8" t="s">
        <v>7700</v>
      </c>
      <c r="J480" s="8" t="s">
        <v>7700</v>
      </c>
      <c r="K480" s="8" t="s">
        <v>7700</v>
      </c>
      <c r="L480" s="8" t="s">
        <v>7700</v>
      </c>
      <c r="M480" s="8" t="s">
        <v>8600</v>
      </c>
      <c r="N480" s="8" t="s">
        <v>815</v>
      </c>
      <c r="O480" s="9" t="s">
        <v>5906</v>
      </c>
      <c r="P480" s="8"/>
      <c r="Q480" s="8"/>
      <c r="R480" s="9"/>
      <c r="S480" s="9" t="s">
        <v>8732</v>
      </c>
      <c r="T480" s="8"/>
      <c r="U480" s="8" t="s">
        <v>7700</v>
      </c>
      <c r="V480" s="8" t="s">
        <v>7700</v>
      </c>
      <c r="W480" s="8"/>
      <c r="X480" s="8"/>
      <c r="Y480" s="267">
        <v>44963.66306712963</v>
      </c>
      <c r="Z480" s="267">
        <v>45082.941064814811</v>
      </c>
      <c r="AA480" s="8"/>
      <c r="AB480" s="8" t="s">
        <v>7241</v>
      </c>
      <c r="AC480" s="8">
        <v>101955</v>
      </c>
      <c r="AD480" s="8">
        <v>2020</v>
      </c>
      <c r="AE480" s="8" t="s">
        <v>8599</v>
      </c>
      <c r="AF480" s="8" t="s">
        <v>8598</v>
      </c>
      <c r="AG480" s="8" t="s">
        <v>5588</v>
      </c>
      <c r="AH480" s="264"/>
      <c r="AI480" s="264"/>
    </row>
    <row r="481" spans="1:35" x14ac:dyDescent="0.3">
      <c r="A481" s="8"/>
      <c r="B481" s="8" t="s">
        <v>8599</v>
      </c>
      <c r="C481" s="8" t="s">
        <v>5619</v>
      </c>
      <c r="D481" s="8" t="s">
        <v>5994</v>
      </c>
      <c r="E481" s="8" t="s">
        <v>7244</v>
      </c>
      <c r="F481" s="9" t="s">
        <v>7245</v>
      </c>
      <c r="G481" s="8" t="s">
        <v>6410</v>
      </c>
      <c r="H481" s="8" t="s">
        <v>5628</v>
      </c>
      <c r="I481" s="8" t="s">
        <v>7700</v>
      </c>
      <c r="J481" s="8" t="s">
        <v>7700</v>
      </c>
      <c r="K481" s="8" t="s">
        <v>7700</v>
      </c>
      <c r="L481" s="8" t="s">
        <v>7700</v>
      </c>
      <c r="M481" s="8" t="s">
        <v>8600</v>
      </c>
      <c r="N481" s="8" t="s">
        <v>815</v>
      </c>
      <c r="O481" s="9" t="s">
        <v>6309</v>
      </c>
      <c r="P481" s="8"/>
      <c r="Q481" s="8"/>
      <c r="R481" s="9"/>
      <c r="S481" s="9"/>
      <c r="T481" s="8"/>
      <c r="U481" s="8" t="s">
        <v>7700</v>
      </c>
      <c r="V481" s="8" t="s">
        <v>7700</v>
      </c>
      <c r="W481" s="8"/>
      <c r="X481" s="8"/>
      <c r="Y481" s="267">
        <v>44963.66306712963</v>
      </c>
      <c r="Z481" s="267">
        <v>45082.941064814811</v>
      </c>
      <c r="AA481" s="8"/>
      <c r="AB481" s="8" t="s">
        <v>7241</v>
      </c>
      <c r="AC481" s="8">
        <v>101955</v>
      </c>
      <c r="AD481" s="8">
        <v>12990</v>
      </c>
      <c r="AE481" s="8" t="s">
        <v>8599</v>
      </c>
      <c r="AF481" s="8" t="s">
        <v>8598</v>
      </c>
      <c r="AG481" s="8" t="s">
        <v>5588</v>
      </c>
      <c r="AH481" s="264"/>
      <c r="AI481" s="264"/>
    </row>
    <row r="482" spans="1:35" x14ac:dyDescent="0.3">
      <c r="A482" s="8"/>
      <c r="B482" s="8" t="s">
        <v>8599</v>
      </c>
      <c r="C482" s="8" t="s">
        <v>5619</v>
      </c>
      <c r="D482" s="8" t="s">
        <v>6339</v>
      </c>
      <c r="E482" s="8" t="s">
        <v>7246</v>
      </c>
      <c r="F482" s="9" t="s">
        <v>7247</v>
      </c>
      <c r="G482" s="8" t="s">
        <v>6410</v>
      </c>
      <c r="H482" s="8" t="s">
        <v>5628</v>
      </c>
      <c r="I482" s="8" t="s">
        <v>7700</v>
      </c>
      <c r="J482" s="8" t="s">
        <v>7700</v>
      </c>
      <c r="K482" s="8" t="s">
        <v>7700</v>
      </c>
      <c r="L482" s="8" t="s">
        <v>7700</v>
      </c>
      <c r="M482" s="8" t="s">
        <v>8600</v>
      </c>
      <c r="N482" s="8" t="s">
        <v>815</v>
      </c>
      <c r="O482" s="9" t="s">
        <v>6340</v>
      </c>
      <c r="P482" s="8"/>
      <c r="Q482" s="8"/>
      <c r="R482" s="9"/>
      <c r="S482" s="9"/>
      <c r="T482" s="8"/>
      <c r="U482" s="8" t="s">
        <v>7700</v>
      </c>
      <c r="V482" s="8" t="s">
        <v>7700</v>
      </c>
      <c r="W482" s="8"/>
      <c r="X482" s="8"/>
      <c r="Y482" s="267">
        <v>44963.66306712963</v>
      </c>
      <c r="Z482" s="267">
        <v>45082.941064814811</v>
      </c>
      <c r="AA482" s="8"/>
      <c r="AB482" s="8" t="s">
        <v>7241</v>
      </c>
      <c r="AC482" s="8">
        <v>101955</v>
      </c>
      <c r="AD482" s="8">
        <v>2300</v>
      </c>
      <c r="AE482" s="8" t="s">
        <v>8599</v>
      </c>
      <c r="AF482" s="8" t="s">
        <v>8598</v>
      </c>
      <c r="AG482" s="8" t="s">
        <v>5588</v>
      </c>
      <c r="AH482" s="264"/>
      <c r="AI482" s="264"/>
    </row>
    <row r="483" spans="1:35" ht="92.4" x14ac:dyDescent="0.3">
      <c r="A483" s="8"/>
      <c r="B483" s="8" t="s">
        <v>8599</v>
      </c>
      <c r="C483" s="8" t="s">
        <v>2454</v>
      </c>
      <c r="D483" s="8" t="s">
        <v>7253</v>
      </c>
      <c r="E483" s="8" t="s">
        <v>7248</v>
      </c>
      <c r="F483" s="9" t="s">
        <v>7249</v>
      </c>
      <c r="G483" s="8" t="s">
        <v>7250</v>
      </c>
      <c r="H483" s="8" t="s">
        <v>5611</v>
      </c>
      <c r="I483" s="8" t="s">
        <v>7700</v>
      </c>
      <c r="J483" s="8" t="s">
        <v>7700</v>
      </c>
      <c r="K483" s="8" t="s">
        <v>7700</v>
      </c>
      <c r="L483" s="8" t="s">
        <v>7700</v>
      </c>
      <c r="M483" s="8" t="s">
        <v>8600</v>
      </c>
      <c r="N483" s="8" t="s">
        <v>815</v>
      </c>
      <c r="O483" s="9" t="s">
        <v>7255</v>
      </c>
      <c r="P483" s="8" t="s">
        <v>7254</v>
      </c>
      <c r="Q483" s="8"/>
      <c r="R483" s="9" t="s">
        <v>7252</v>
      </c>
      <c r="S483" s="9" t="s">
        <v>8733</v>
      </c>
      <c r="T483" s="8"/>
      <c r="U483" s="8" t="s">
        <v>7700</v>
      </c>
      <c r="V483" s="8" t="s">
        <v>7700</v>
      </c>
      <c r="W483" s="8"/>
      <c r="X483" s="8"/>
      <c r="Y483" s="267">
        <v>44963.667627314811</v>
      </c>
      <c r="Z483" s="267">
        <v>45082.941064814811</v>
      </c>
      <c r="AA483" s="8"/>
      <c r="AB483" s="8" t="s">
        <v>7251</v>
      </c>
      <c r="AC483" s="8">
        <v>83190</v>
      </c>
      <c r="AD483" s="8">
        <v>13020</v>
      </c>
      <c r="AE483" s="8" t="s">
        <v>8599</v>
      </c>
      <c r="AF483" s="8" t="s">
        <v>8598</v>
      </c>
      <c r="AG483" s="8" t="s">
        <v>5593</v>
      </c>
      <c r="AH483" s="264"/>
      <c r="AI483" s="264"/>
    </row>
    <row r="484" spans="1:35" ht="52.8" x14ac:dyDescent="0.3">
      <c r="A484" s="8" t="s">
        <v>5911</v>
      </c>
      <c r="B484" s="8" t="s">
        <v>8599</v>
      </c>
      <c r="C484" s="8" t="s">
        <v>5619</v>
      </c>
      <c r="D484" s="8" t="s">
        <v>7253</v>
      </c>
      <c r="E484" s="8" t="s">
        <v>7256</v>
      </c>
      <c r="F484" s="9" t="s">
        <v>7257</v>
      </c>
      <c r="G484" s="8" t="s">
        <v>5745</v>
      </c>
      <c r="H484" s="8" t="s">
        <v>5617</v>
      </c>
      <c r="I484" s="8" t="s">
        <v>7700</v>
      </c>
      <c r="J484" s="8" t="s">
        <v>7700</v>
      </c>
      <c r="K484" s="8" t="s">
        <v>7700</v>
      </c>
      <c r="L484" s="8" t="s">
        <v>7700</v>
      </c>
      <c r="M484" s="8" t="s">
        <v>8600</v>
      </c>
      <c r="N484" s="8" t="s">
        <v>815</v>
      </c>
      <c r="O484" s="9" t="s">
        <v>7255</v>
      </c>
      <c r="P484" s="8"/>
      <c r="Q484" s="8"/>
      <c r="R484" s="9"/>
      <c r="S484" s="9" t="s">
        <v>8734</v>
      </c>
      <c r="T484" s="8"/>
      <c r="U484" s="8" t="s">
        <v>7700</v>
      </c>
      <c r="V484" s="8" t="s">
        <v>7700</v>
      </c>
      <c r="W484" s="8"/>
      <c r="X484" s="8"/>
      <c r="Y484" s="267">
        <v>44963.670335648145</v>
      </c>
      <c r="Z484" s="267">
        <v>45082.941064814811</v>
      </c>
      <c r="AA484" s="8"/>
      <c r="AB484" s="8" t="s">
        <v>7251</v>
      </c>
      <c r="AC484" s="8">
        <v>83190</v>
      </c>
      <c r="AD484" s="8">
        <v>13010</v>
      </c>
      <c r="AE484" s="8" t="s">
        <v>8599</v>
      </c>
      <c r="AF484" s="8" t="s">
        <v>8598</v>
      </c>
      <c r="AG484" s="8" t="s">
        <v>5593</v>
      </c>
      <c r="AH484" s="264"/>
      <c r="AI484" s="264"/>
    </row>
    <row r="485" spans="1:35" x14ac:dyDescent="0.3">
      <c r="A485" s="8" t="s">
        <v>6369</v>
      </c>
      <c r="B485" s="8" t="s">
        <v>8599</v>
      </c>
      <c r="C485" s="8" t="s">
        <v>5627</v>
      </c>
      <c r="D485" s="8" t="s">
        <v>5830</v>
      </c>
      <c r="E485" s="8" t="s">
        <v>7258</v>
      </c>
      <c r="F485" s="9" t="s">
        <v>7259</v>
      </c>
      <c r="G485" s="8" t="s">
        <v>5886</v>
      </c>
      <c r="H485" s="8" t="s">
        <v>5609</v>
      </c>
      <c r="I485" s="8" t="s">
        <v>7700</v>
      </c>
      <c r="J485" s="8" t="s">
        <v>7700</v>
      </c>
      <c r="K485" s="8" t="s">
        <v>7700</v>
      </c>
      <c r="L485" s="8" t="s">
        <v>7700</v>
      </c>
      <c r="M485" s="8" t="s">
        <v>8600</v>
      </c>
      <c r="N485" s="8" t="s">
        <v>815</v>
      </c>
      <c r="O485" s="9" t="s">
        <v>7700</v>
      </c>
      <c r="P485" s="8"/>
      <c r="Q485" s="8"/>
      <c r="R485" s="9"/>
      <c r="S485" s="9"/>
      <c r="T485" s="8"/>
      <c r="U485" s="8" t="s">
        <v>7700</v>
      </c>
      <c r="V485" s="8" t="s">
        <v>7700</v>
      </c>
      <c r="W485" s="8"/>
      <c r="X485" s="8"/>
      <c r="Y485" s="267">
        <v>44963.672268518516</v>
      </c>
      <c r="Z485" s="267">
        <v>45082.941064814811</v>
      </c>
      <c r="AA485" s="8"/>
      <c r="AB485" s="8" t="s">
        <v>6476</v>
      </c>
      <c r="AC485" s="8">
        <v>82696</v>
      </c>
      <c r="AD485" s="8">
        <v>2110</v>
      </c>
      <c r="AE485" s="8" t="s">
        <v>8599</v>
      </c>
      <c r="AF485" s="8" t="s">
        <v>8598</v>
      </c>
      <c r="AG485" s="8" t="s">
        <v>5593</v>
      </c>
      <c r="AH485" s="264"/>
      <c r="AI485" s="264"/>
    </row>
    <row r="486" spans="1:35" ht="26.4" x14ac:dyDescent="0.3">
      <c r="A486" s="8"/>
      <c r="B486" s="8" t="s">
        <v>8599</v>
      </c>
      <c r="C486" s="8" t="s">
        <v>5619</v>
      </c>
      <c r="D486" s="8" t="s">
        <v>5903</v>
      </c>
      <c r="E486" s="8" t="s">
        <v>7260</v>
      </c>
      <c r="F486" s="9" t="s">
        <v>7261</v>
      </c>
      <c r="G486" s="8" t="s">
        <v>7262</v>
      </c>
      <c r="H486" s="8" t="s">
        <v>5628</v>
      </c>
      <c r="I486" s="8" t="s">
        <v>7700</v>
      </c>
      <c r="J486" s="8" t="s">
        <v>7700</v>
      </c>
      <c r="K486" s="8" t="s">
        <v>7700</v>
      </c>
      <c r="L486" s="8" t="s">
        <v>7700</v>
      </c>
      <c r="M486" s="8" t="s">
        <v>8600</v>
      </c>
      <c r="N486" s="8" t="s">
        <v>815</v>
      </c>
      <c r="O486" s="9" t="s">
        <v>5906</v>
      </c>
      <c r="P486" s="8"/>
      <c r="Q486" s="8"/>
      <c r="R486" s="9"/>
      <c r="S486" s="9" t="s">
        <v>8735</v>
      </c>
      <c r="T486" s="8"/>
      <c r="U486" s="8" t="s">
        <v>7700</v>
      </c>
      <c r="V486" s="8" t="s">
        <v>7700</v>
      </c>
      <c r="W486" s="8"/>
      <c r="X486" s="8"/>
      <c r="Y486" s="267">
        <v>44963.672858796293</v>
      </c>
      <c r="Z486" s="267">
        <v>45082.941064814811</v>
      </c>
      <c r="AA486" s="8"/>
      <c r="AB486" s="8" t="s">
        <v>7251</v>
      </c>
      <c r="AC486" s="8">
        <v>83190</v>
      </c>
      <c r="AD486" s="8">
        <v>2030</v>
      </c>
      <c r="AE486" s="8" t="s">
        <v>8599</v>
      </c>
      <c r="AF486" s="8" t="s">
        <v>8598</v>
      </c>
      <c r="AG486" s="8" t="s">
        <v>5595</v>
      </c>
      <c r="AH486" s="264"/>
      <c r="AI486" s="264"/>
    </row>
    <row r="487" spans="1:35" ht="26.4" x14ac:dyDescent="0.3">
      <c r="A487" s="8"/>
      <c r="B487" s="8" t="s">
        <v>8599</v>
      </c>
      <c r="C487" s="8" t="s">
        <v>5619</v>
      </c>
      <c r="D487" s="8" t="s">
        <v>6135</v>
      </c>
      <c r="E487" s="8" t="s">
        <v>7263</v>
      </c>
      <c r="F487" s="9" t="s">
        <v>7264</v>
      </c>
      <c r="G487" s="8" t="s">
        <v>5868</v>
      </c>
      <c r="H487" s="8" t="s">
        <v>5617</v>
      </c>
      <c r="I487" s="8" t="s">
        <v>7700</v>
      </c>
      <c r="J487" s="8" t="s">
        <v>7700</v>
      </c>
      <c r="K487" s="8" t="s">
        <v>7700</v>
      </c>
      <c r="L487" s="8" t="s">
        <v>7700</v>
      </c>
      <c r="M487" s="8" t="s">
        <v>8600</v>
      </c>
      <c r="N487" s="8" t="s">
        <v>11</v>
      </c>
      <c r="O487" s="9" t="s">
        <v>6136</v>
      </c>
      <c r="P487" s="8"/>
      <c r="Q487" s="8"/>
      <c r="R487" s="9"/>
      <c r="S487" s="9"/>
      <c r="T487" s="8"/>
      <c r="U487" s="8" t="s">
        <v>7700</v>
      </c>
      <c r="V487" s="8" t="s">
        <v>7700</v>
      </c>
      <c r="W487" s="8"/>
      <c r="X487" s="8"/>
      <c r="Y487" s="267">
        <v>44963.674756944441</v>
      </c>
      <c r="Z487" s="267">
        <v>45082.941064814811</v>
      </c>
      <c r="AA487" s="8"/>
      <c r="AB487" s="8" t="s">
        <v>7265</v>
      </c>
      <c r="AC487" s="8">
        <v>45073</v>
      </c>
      <c r="AD487" s="8">
        <v>9590</v>
      </c>
      <c r="AE487" s="8" t="s">
        <v>8599</v>
      </c>
      <c r="AF487" s="8" t="s">
        <v>8598</v>
      </c>
      <c r="AG487" s="8" t="s">
        <v>5595</v>
      </c>
      <c r="AH487" s="264"/>
      <c r="AI487" s="264"/>
    </row>
    <row r="488" spans="1:35" ht="26.4" x14ac:dyDescent="0.3">
      <c r="A488" s="8"/>
      <c r="B488" s="8" t="s">
        <v>8599</v>
      </c>
      <c r="C488" s="8" t="s">
        <v>5619</v>
      </c>
      <c r="D488" s="8" t="s">
        <v>6145</v>
      </c>
      <c r="E488" s="8" t="s">
        <v>7266</v>
      </c>
      <c r="F488" s="9" t="s">
        <v>7267</v>
      </c>
      <c r="G488" s="8" t="s">
        <v>5868</v>
      </c>
      <c r="H488" s="8" t="s">
        <v>5617</v>
      </c>
      <c r="I488" s="8" t="s">
        <v>7700</v>
      </c>
      <c r="J488" s="8" t="s">
        <v>7700</v>
      </c>
      <c r="K488" s="8" t="s">
        <v>7700</v>
      </c>
      <c r="L488" s="8" t="s">
        <v>7700</v>
      </c>
      <c r="M488" s="8" t="s">
        <v>8600</v>
      </c>
      <c r="N488" s="8" t="s">
        <v>11</v>
      </c>
      <c r="O488" s="9" t="s">
        <v>6146</v>
      </c>
      <c r="P488" s="8"/>
      <c r="Q488" s="8"/>
      <c r="R488" s="9" t="s">
        <v>7268</v>
      </c>
      <c r="S488" s="9"/>
      <c r="T488" s="8"/>
      <c r="U488" s="8" t="s">
        <v>7700</v>
      </c>
      <c r="V488" s="8" t="s">
        <v>7700</v>
      </c>
      <c r="W488" s="8"/>
      <c r="X488" s="8"/>
      <c r="Y488" s="267">
        <v>44963.674756944441</v>
      </c>
      <c r="Z488" s="267">
        <v>45082.941064814811</v>
      </c>
      <c r="AA488" s="8"/>
      <c r="AB488" s="8" t="s">
        <v>7265</v>
      </c>
      <c r="AC488" s="8">
        <v>45073</v>
      </c>
      <c r="AD488" s="8">
        <v>9630</v>
      </c>
      <c r="AE488" s="8" t="s">
        <v>8599</v>
      </c>
      <c r="AF488" s="8" t="s">
        <v>8598</v>
      </c>
      <c r="AG488" s="8" t="s">
        <v>5595</v>
      </c>
      <c r="AH488" s="264"/>
      <c r="AI488" s="264"/>
    </row>
    <row r="489" spans="1:35" ht="39.6" x14ac:dyDescent="0.3">
      <c r="A489" s="8"/>
      <c r="B489" s="8" t="s">
        <v>8599</v>
      </c>
      <c r="C489" s="8" t="s">
        <v>5619</v>
      </c>
      <c r="D489" s="8" t="s">
        <v>6122</v>
      </c>
      <c r="E489" s="8" t="s">
        <v>7269</v>
      </c>
      <c r="F489" s="9" t="s">
        <v>7270</v>
      </c>
      <c r="G489" s="8" t="s">
        <v>5868</v>
      </c>
      <c r="H489" s="8" t="s">
        <v>5617</v>
      </c>
      <c r="I489" s="8" t="s">
        <v>7700</v>
      </c>
      <c r="J489" s="8" t="s">
        <v>7700</v>
      </c>
      <c r="K489" s="8" t="s">
        <v>7700</v>
      </c>
      <c r="L489" s="8" t="s">
        <v>7700</v>
      </c>
      <c r="M489" s="8" t="s">
        <v>8600</v>
      </c>
      <c r="N489" s="8" t="s">
        <v>11</v>
      </c>
      <c r="O489" s="9" t="s">
        <v>6123</v>
      </c>
      <c r="P489" s="8"/>
      <c r="Q489" s="8"/>
      <c r="R489" s="9"/>
      <c r="S489" s="9"/>
      <c r="T489" s="8"/>
      <c r="U489" s="8" t="s">
        <v>7700</v>
      </c>
      <c r="V489" s="8" t="s">
        <v>7700</v>
      </c>
      <c r="W489" s="8"/>
      <c r="X489" s="8"/>
      <c r="Y489" s="267">
        <v>44963.674756944441</v>
      </c>
      <c r="Z489" s="267">
        <v>45082.941064814811</v>
      </c>
      <c r="AA489" s="8"/>
      <c r="AB489" s="8" t="s">
        <v>7265</v>
      </c>
      <c r="AC489" s="8">
        <v>45073</v>
      </c>
      <c r="AD489" s="8">
        <v>9540</v>
      </c>
      <c r="AE489" s="8" t="s">
        <v>8599</v>
      </c>
      <c r="AF489" s="8" t="s">
        <v>8598</v>
      </c>
      <c r="AG489" s="8" t="s">
        <v>5595</v>
      </c>
      <c r="AH489" s="264"/>
      <c r="AI489" s="264"/>
    </row>
    <row r="490" spans="1:35" ht="39.6" x14ac:dyDescent="0.3">
      <c r="A490" s="8" t="s">
        <v>5861</v>
      </c>
      <c r="B490" s="8" t="s">
        <v>8599</v>
      </c>
      <c r="C490" s="8" t="s">
        <v>6</v>
      </c>
      <c r="D490" s="8" t="s">
        <v>6122</v>
      </c>
      <c r="E490" s="8" t="s">
        <v>7271</v>
      </c>
      <c r="F490" s="9" t="s">
        <v>7272</v>
      </c>
      <c r="G490" s="8" t="s">
        <v>7273</v>
      </c>
      <c r="H490" s="8" t="s">
        <v>5611</v>
      </c>
      <c r="I490" s="8" t="s">
        <v>7700</v>
      </c>
      <c r="J490" s="8" t="s">
        <v>7700</v>
      </c>
      <c r="K490" s="8" t="s">
        <v>7700</v>
      </c>
      <c r="L490" s="8" t="s">
        <v>7700</v>
      </c>
      <c r="M490" s="8" t="s">
        <v>8600</v>
      </c>
      <c r="N490" s="8" t="s">
        <v>11</v>
      </c>
      <c r="O490" s="9" t="s">
        <v>6123</v>
      </c>
      <c r="P490" s="8"/>
      <c r="Q490" s="8"/>
      <c r="R490" s="9" t="s">
        <v>8736</v>
      </c>
      <c r="S490" s="9"/>
      <c r="T490" s="8"/>
      <c r="U490" s="8" t="s">
        <v>7700</v>
      </c>
      <c r="V490" s="8" t="s">
        <v>7700</v>
      </c>
      <c r="W490" s="8"/>
      <c r="X490" s="8"/>
      <c r="Y490" s="267">
        <v>44963.674756944441</v>
      </c>
      <c r="Z490" s="267">
        <v>45082.941064814811</v>
      </c>
      <c r="AA490" s="8"/>
      <c r="AB490" s="8" t="s">
        <v>7265</v>
      </c>
      <c r="AC490" s="8">
        <v>45073</v>
      </c>
      <c r="AD490" s="8">
        <v>13080</v>
      </c>
      <c r="AE490" s="8" t="s">
        <v>8599</v>
      </c>
      <c r="AF490" s="8" t="s">
        <v>8598</v>
      </c>
      <c r="AG490" s="8" t="s">
        <v>5593</v>
      </c>
      <c r="AH490" s="264"/>
      <c r="AI490" s="264"/>
    </row>
    <row r="491" spans="1:35" ht="211.2" x14ac:dyDescent="0.3">
      <c r="A491" s="8" t="s">
        <v>6837</v>
      </c>
      <c r="B491" s="8" t="s">
        <v>8599</v>
      </c>
      <c r="C491" s="8" t="s">
        <v>2454</v>
      </c>
      <c r="D491" s="8" t="s">
        <v>7276</v>
      </c>
      <c r="E491" s="8" t="s">
        <v>7274</v>
      </c>
      <c r="F491" s="9" t="s">
        <v>7275</v>
      </c>
      <c r="G491" s="8" t="s">
        <v>5740</v>
      </c>
      <c r="H491" s="8" t="s">
        <v>5617</v>
      </c>
      <c r="I491" s="8" t="s">
        <v>7700</v>
      </c>
      <c r="J491" s="8" t="s">
        <v>7700</v>
      </c>
      <c r="K491" s="8" t="s">
        <v>7700</v>
      </c>
      <c r="L491" s="8" t="s">
        <v>7700</v>
      </c>
      <c r="M491" s="8" t="s">
        <v>8600</v>
      </c>
      <c r="N491" s="8" t="s">
        <v>815</v>
      </c>
      <c r="O491" s="9" t="s">
        <v>7278</v>
      </c>
      <c r="P491" s="8" t="s">
        <v>7277</v>
      </c>
      <c r="Q491" s="8"/>
      <c r="R491" s="9"/>
      <c r="S491" s="9" t="s">
        <v>8737</v>
      </c>
      <c r="T491" s="8"/>
      <c r="U491" s="8" t="s">
        <v>7700</v>
      </c>
      <c r="V491" s="8" t="s">
        <v>7700</v>
      </c>
      <c r="W491" s="8"/>
      <c r="X491" s="8"/>
      <c r="Y491" s="267">
        <v>44963.674756944441</v>
      </c>
      <c r="Z491" s="267">
        <v>45082.941064814811</v>
      </c>
      <c r="AA491" s="8"/>
      <c r="AB491" s="8" t="s">
        <v>7265</v>
      </c>
      <c r="AC491" s="8">
        <v>45073</v>
      </c>
      <c r="AD491" s="8">
        <v>13090</v>
      </c>
      <c r="AE491" s="8" t="s">
        <v>8599</v>
      </c>
      <c r="AF491" s="8" t="s">
        <v>8598</v>
      </c>
      <c r="AG491" s="8" t="s">
        <v>5595</v>
      </c>
      <c r="AH491" s="264"/>
      <c r="AI491" s="264"/>
    </row>
    <row r="492" spans="1:35" ht="52.8" x14ac:dyDescent="0.3">
      <c r="A492" s="8"/>
      <c r="B492" s="8" t="s">
        <v>8599</v>
      </c>
      <c r="C492" s="8" t="s">
        <v>5619</v>
      </c>
      <c r="D492" s="8" t="s">
        <v>7094</v>
      </c>
      <c r="E492" s="8" t="s">
        <v>7279</v>
      </c>
      <c r="F492" s="9" t="s">
        <v>7280</v>
      </c>
      <c r="G492" s="8" t="s">
        <v>5745</v>
      </c>
      <c r="H492" s="8" t="s">
        <v>5617</v>
      </c>
      <c r="I492" s="8" t="s">
        <v>7700</v>
      </c>
      <c r="J492" s="8" t="s">
        <v>7700</v>
      </c>
      <c r="K492" s="8" t="s">
        <v>7700</v>
      </c>
      <c r="L492" s="8" t="s">
        <v>7700</v>
      </c>
      <c r="M492" s="8" t="s">
        <v>8600</v>
      </c>
      <c r="N492" s="8" t="s">
        <v>815</v>
      </c>
      <c r="O492" s="9" t="s">
        <v>8546</v>
      </c>
      <c r="P492" s="8"/>
      <c r="Q492" s="8"/>
      <c r="R492" s="9" t="s">
        <v>7281</v>
      </c>
      <c r="S492" s="9" t="s">
        <v>8738</v>
      </c>
      <c r="T492" s="8"/>
      <c r="U492" s="8" t="s">
        <v>7700</v>
      </c>
      <c r="V492" s="8" t="s">
        <v>7700</v>
      </c>
      <c r="W492" s="8"/>
      <c r="X492" s="8"/>
      <c r="Y492" s="267">
        <v>44963.674756944441</v>
      </c>
      <c r="Z492" s="267">
        <v>45082.941064814811</v>
      </c>
      <c r="AA492" s="8"/>
      <c r="AB492" s="8" t="s">
        <v>7265</v>
      </c>
      <c r="AC492" s="8">
        <v>45073</v>
      </c>
      <c r="AD492" s="8">
        <v>12530</v>
      </c>
      <c r="AE492" s="8" t="s">
        <v>8599</v>
      </c>
      <c r="AF492" s="8" t="s">
        <v>8598</v>
      </c>
      <c r="AG492" s="8" t="s">
        <v>5595</v>
      </c>
      <c r="AH492" s="264"/>
      <c r="AI492" s="264"/>
    </row>
    <row r="493" spans="1:35" ht="26.4" x14ac:dyDescent="0.3">
      <c r="A493" s="8"/>
      <c r="B493" s="8" t="s">
        <v>8599</v>
      </c>
      <c r="C493" s="8" t="s">
        <v>5619</v>
      </c>
      <c r="D493" s="8" t="s">
        <v>6628</v>
      </c>
      <c r="E493" s="8" t="s">
        <v>7282</v>
      </c>
      <c r="F493" s="9" t="s">
        <v>7283</v>
      </c>
      <c r="G493" s="8" t="s">
        <v>5740</v>
      </c>
      <c r="H493" s="8" t="s">
        <v>5617</v>
      </c>
      <c r="I493" s="8" t="s">
        <v>7700</v>
      </c>
      <c r="J493" s="8" t="s">
        <v>7700</v>
      </c>
      <c r="K493" s="8" t="s">
        <v>7700</v>
      </c>
      <c r="L493" s="8" t="s">
        <v>7700</v>
      </c>
      <c r="M493" s="8" t="s">
        <v>8600</v>
      </c>
      <c r="N493" s="8" t="s">
        <v>815</v>
      </c>
      <c r="O493" s="9" t="s">
        <v>7284</v>
      </c>
      <c r="P493" s="8"/>
      <c r="Q493" s="8"/>
      <c r="R493" s="9"/>
      <c r="S493" s="9"/>
      <c r="T493" s="8"/>
      <c r="U493" s="8" t="s">
        <v>7700</v>
      </c>
      <c r="V493" s="8" t="s">
        <v>7700</v>
      </c>
      <c r="W493" s="8"/>
      <c r="X493" s="8"/>
      <c r="Y493" s="267">
        <v>44963.674756944441</v>
      </c>
      <c r="Z493" s="267">
        <v>45082.941064814811</v>
      </c>
      <c r="AA493" s="8"/>
      <c r="AB493" s="8" t="s">
        <v>7265</v>
      </c>
      <c r="AC493" s="8">
        <v>45073</v>
      </c>
      <c r="AD493" s="8">
        <v>1000</v>
      </c>
      <c r="AE493" s="8" t="s">
        <v>8599</v>
      </c>
      <c r="AF493" s="8" t="s">
        <v>8598</v>
      </c>
      <c r="AG493" s="8" t="s">
        <v>5595</v>
      </c>
      <c r="AH493" s="264"/>
      <c r="AI493" s="264"/>
    </row>
    <row r="494" spans="1:35" ht="343.2" x14ac:dyDescent="0.3">
      <c r="A494" s="8"/>
      <c r="B494" s="8" t="s">
        <v>8599</v>
      </c>
      <c r="C494" s="8" t="s">
        <v>5619</v>
      </c>
      <c r="D494" s="8" t="s">
        <v>6628</v>
      </c>
      <c r="E494" s="8" t="s">
        <v>7285</v>
      </c>
      <c r="F494" s="9" t="s">
        <v>7286</v>
      </c>
      <c r="G494" s="8" t="s">
        <v>7287</v>
      </c>
      <c r="H494" s="8" t="s">
        <v>5628</v>
      </c>
      <c r="I494" s="8" t="s">
        <v>7700</v>
      </c>
      <c r="J494" s="8" t="s">
        <v>7700</v>
      </c>
      <c r="K494" s="8" t="s">
        <v>7700</v>
      </c>
      <c r="L494" s="8" t="s">
        <v>7700</v>
      </c>
      <c r="M494" s="8" t="s">
        <v>8600</v>
      </c>
      <c r="N494" s="8" t="s">
        <v>815</v>
      </c>
      <c r="O494" s="9" t="s">
        <v>7284</v>
      </c>
      <c r="P494" s="8"/>
      <c r="Q494" s="8"/>
      <c r="R494" s="9" t="s">
        <v>7288</v>
      </c>
      <c r="S494" s="9" t="s">
        <v>8739</v>
      </c>
      <c r="T494" s="8"/>
      <c r="U494" s="8" t="s">
        <v>7700</v>
      </c>
      <c r="V494" s="8" t="s">
        <v>7700</v>
      </c>
      <c r="W494" s="8"/>
      <c r="X494" s="8"/>
      <c r="Y494" s="267">
        <v>44963.674756944441</v>
      </c>
      <c r="Z494" s="267">
        <v>45082.941064814811</v>
      </c>
      <c r="AA494" s="8"/>
      <c r="AB494" s="8" t="s">
        <v>7265</v>
      </c>
      <c r="AC494" s="8">
        <v>45073</v>
      </c>
      <c r="AD494" s="8">
        <v>13120</v>
      </c>
      <c r="AE494" s="8" t="s">
        <v>8599</v>
      </c>
      <c r="AF494" s="8" t="s">
        <v>8598</v>
      </c>
      <c r="AG494" s="8" t="s">
        <v>5599</v>
      </c>
      <c r="AH494" s="264"/>
      <c r="AI494" s="264"/>
    </row>
    <row r="495" spans="1:35" ht="26.4" x14ac:dyDescent="0.3">
      <c r="A495" s="8"/>
      <c r="B495" s="8" t="s">
        <v>8599</v>
      </c>
      <c r="C495" s="8" t="s">
        <v>2454</v>
      </c>
      <c r="D495" s="8" t="s">
        <v>6628</v>
      </c>
      <c r="E495" s="8" t="s">
        <v>7289</v>
      </c>
      <c r="F495" s="9" t="s">
        <v>7290</v>
      </c>
      <c r="G495" s="8" t="s">
        <v>7287</v>
      </c>
      <c r="H495" s="8" t="s">
        <v>5611</v>
      </c>
      <c r="I495" s="8" t="s">
        <v>7700</v>
      </c>
      <c r="J495" s="8" t="s">
        <v>7700</v>
      </c>
      <c r="K495" s="8" t="s">
        <v>7700</v>
      </c>
      <c r="L495" s="8" t="s">
        <v>7700</v>
      </c>
      <c r="M495" s="8" t="s">
        <v>8600</v>
      </c>
      <c r="N495" s="8" t="s">
        <v>815</v>
      </c>
      <c r="O495" s="9" t="s">
        <v>7284</v>
      </c>
      <c r="P495" s="8" t="s">
        <v>7291</v>
      </c>
      <c r="Q495" s="8"/>
      <c r="R495" s="9" t="s">
        <v>8740</v>
      </c>
      <c r="S495" s="9"/>
      <c r="T495" s="8"/>
      <c r="U495" s="8" t="s">
        <v>7700</v>
      </c>
      <c r="V495" s="8" t="s">
        <v>7700</v>
      </c>
      <c r="W495" s="8"/>
      <c r="X495" s="8"/>
      <c r="Y495" s="267">
        <v>44963.674756944441</v>
      </c>
      <c r="Z495" s="267">
        <v>45082.941064814811</v>
      </c>
      <c r="AA495" s="8"/>
      <c r="AB495" s="8" t="s">
        <v>7265</v>
      </c>
      <c r="AC495" s="8">
        <v>45073</v>
      </c>
      <c r="AD495" s="8">
        <v>13130</v>
      </c>
      <c r="AE495" s="8" t="s">
        <v>8599</v>
      </c>
      <c r="AF495" s="8" t="s">
        <v>8598</v>
      </c>
      <c r="AG495" s="8" t="s">
        <v>5593</v>
      </c>
      <c r="AH495" s="264"/>
      <c r="AI495" s="264"/>
    </row>
    <row r="496" spans="1:35" ht="39.6" x14ac:dyDescent="0.3">
      <c r="A496" s="8"/>
      <c r="B496" s="8" t="s">
        <v>8599</v>
      </c>
      <c r="C496" s="8" t="s">
        <v>5619</v>
      </c>
      <c r="D496" s="8" t="s">
        <v>7163</v>
      </c>
      <c r="E496" s="8" t="s">
        <v>7292</v>
      </c>
      <c r="F496" s="9" t="s">
        <v>7293</v>
      </c>
      <c r="G496" s="8" t="s">
        <v>5745</v>
      </c>
      <c r="H496" s="8" t="s">
        <v>5617</v>
      </c>
      <c r="I496" s="8" t="s">
        <v>7700</v>
      </c>
      <c r="J496" s="8" t="s">
        <v>7700</v>
      </c>
      <c r="K496" s="8" t="s">
        <v>7700</v>
      </c>
      <c r="L496" s="8" t="s">
        <v>7700</v>
      </c>
      <c r="M496" s="8" t="s">
        <v>8600</v>
      </c>
      <c r="N496" s="8" t="s">
        <v>815</v>
      </c>
      <c r="O496" s="9" t="s">
        <v>7165</v>
      </c>
      <c r="P496" s="8"/>
      <c r="Q496" s="8"/>
      <c r="R496" s="9"/>
      <c r="S496" s="9"/>
      <c r="T496" s="8"/>
      <c r="U496" s="8" t="s">
        <v>7700</v>
      </c>
      <c r="V496" s="8" t="s">
        <v>7700</v>
      </c>
      <c r="W496" s="8"/>
      <c r="X496" s="8"/>
      <c r="Y496" s="267">
        <v>44963.674756944441</v>
      </c>
      <c r="Z496" s="267">
        <v>45082.941064814811</v>
      </c>
      <c r="AA496" s="8"/>
      <c r="AB496" s="8" t="s">
        <v>7265</v>
      </c>
      <c r="AC496" s="8">
        <v>45073</v>
      </c>
      <c r="AD496" s="8">
        <v>12730</v>
      </c>
      <c r="AE496" s="8" t="s">
        <v>8599</v>
      </c>
      <c r="AF496" s="8" t="s">
        <v>8598</v>
      </c>
      <c r="AG496" s="8" t="s">
        <v>5595</v>
      </c>
      <c r="AH496" s="264"/>
      <c r="AI496" s="264"/>
    </row>
    <row r="497" spans="1:35" ht="26.4" x14ac:dyDescent="0.3">
      <c r="A497" s="8"/>
      <c r="B497" s="8" t="s">
        <v>8599</v>
      </c>
      <c r="C497" s="8" t="s">
        <v>5619</v>
      </c>
      <c r="D497" s="8" t="s">
        <v>7296</v>
      </c>
      <c r="E497" s="8" t="s">
        <v>7294</v>
      </c>
      <c r="F497" s="9" t="s">
        <v>7295</v>
      </c>
      <c r="G497" s="8" t="s">
        <v>5745</v>
      </c>
      <c r="H497" s="8" t="s">
        <v>5617</v>
      </c>
      <c r="I497" s="8" t="s">
        <v>7700</v>
      </c>
      <c r="J497" s="8" t="s">
        <v>7700</v>
      </c>
      <c r="K497" s="8" t="s">
        <v>7700</v>
      </c>
      <c r="L497" s="8" t="s">
        <v>7700</v>
      </c>
      <c r="M497" s="8" t="s">
        <v>8600</v>
      </c>
      <c r="N497" s="8" t="s">
        <v>815</v>
      </c>
      <c r="O497" s="9" t="s">
        <v>7297</v>
      </c>
      <c r="P497" s="8"/>
      <c r="Q497" s="8"/>
      <c r="R497" s="9"/>
      <c r="S497" s="9"/>
      <c r="T497" s="8"/>
      <c r="U497" s="8" t="s">
        <v>7700</v>
      </c>
      <c r="V497" s="8" t="s">
        <v>7700</v>
      </c>
      <c r="W497" s="8"/>
      <c r="X497" s="8"/>
      <c r="Y497" s="267">
        <v>44963.674768518518</v>
      </c>
      <c r="Z497" s="267">
        <v>45082.941064814811</v>
      </c>
      <c r="AA497" s="8"/>
      <c r="AB497" s="8" t="s">
        <v>7265</v>
      </c>
      <c r="AC497" s="8">
        <v>45073</v>
      </c>
      <c r="AD497" s="8">
        <v>13150</v>
      </c>
      <c r="AE497" s="8" t="s">
        <v>8599</v>
      </c>
      <c r="AF497" s="8" t="s">
        <v>8598</v>
      </c>
      <c r="AG497" s="8" t="s">
        <v>5595</v>
      </c>
      <c r="AH497" s="264"/>
      <c r="AI497" s="264"/>
    </row>
    <row r="498" spans="1:35" ht="52.8" x14ac:dyDescent="0.3">
      <c r="A498" s="8"/>
      <c r="B498" s="8" t="s">
        <v>8599</v>
      </c>
      <c r="C498" s="8" t="s">
        <v>5619</v>
      </c>
      <c r="D498" s="8" t="s">
        <v>7296</v>
      </c>
      <c r="E498" s="8" t="s">
        <v>7298</v>
      </c>
      <c r="F498" s="9" t="s">
        <v>7299</v>
      </c>
      <c r="G498" s="8" t="s">
        <v>7273</v>
      </c>
      <c r="H498" s="8" t="s">
        <v>5628</v>
      </c>
      <c r="I498" s="8" t="s">
        <v>7700</v>
      </c>
      <c r="J498" s="8" t="s">
        <v>7700</v>
      </c>
      <c r="K498" s="8" t="s">
        <v>7700</v>
      </c>
      <c r="L498" s="8" t="s">
        <v>7700</v>
      </c>
      <c r="M498" s="8" t="s">
        <v>8600</v>
      </c>
      <c r="N498" s="8" t="s">
        <v>815</v>
      </c>
      <c r="O498" s="9" t="s">
        <v>7297</v>
      </c>
      <c r="P498" s="8"/>
      <c r="Q498" s="8"/>
      <c r="R498" s="9" t="s">
        <v>7300</v>
      </c>
      <c r="S498" s="9" t="s">
        <v>8741</v>
      </c>
      <c r="T498" s="8"/>
      <c r="U498" s="8" t="s">
        <v>7700</v>
      </c>
      <c r="V498" s="8" t="s">
        <v>7700</v>
      </c>
      <c r="W498" s="8"/>
      <c r="X498" s="8"/>
      <c r="Y498" s="267">
        <v>44963.674768518518</v>
      </c>
      <c r="Z498" s="267">
        <v>45082.941064814811</v>
      </c>
      <c r="AA498" s="8"/>
      <c r="AB498" s="8" t="s">
        <v>7265</v>
      </c>
      <c r="AC498" s="8">
        <v>45073</v>
      </c>
      <c r="AD498" s="8">
        <v>13160</v>
      </c>
      <c r="AE498" s="8" t="s">
        <v>8599</v>
      </c>
      <c r="AF498" s="8" t="s">
        <v>8598</v>
      </c>
      <c r="AG498" s="8" t="s">
        <v>5595</v>
      </c>
      <c r="AH498" s="264"/>
      <c r="AI498" s="264"/>
    </row>
    <row r="499" spans="1:35" ht="26.4" x14ac:dyDescent="0.3">
      <c r="A499" s="8"/>
      <c r="B499" s="8" t="s">
        <v>8599</v>
      </c>
      <c r="C499" s="8" t="s">
        <v>2454</v>
      </c>
      <c r="D499" s="8" t="s">
        <v>7296</v>
      </c>
      <c r="E499" s="8" t="s">
        <v>7301</v>
      </c>
      <c r="F499" s="9" t="s">
        <v>7302</v>
      </c>
      <c r="G499" s="8" t="s">
        <v>7273</v>
      </c>
      <c r="H499" s="8" t="s">
        <v>5611</v>
      </c>
      <c r="I499" s="8" t="s">
        <v>7700</v>
      </c>
      <c r="J499" s="8" t="s">
        <v>7700</v>
      </c>
      <c r="K499" s="8" t="s">
        <v>7700</v>
      </c>
      <c r="L499" s="8" t="s">
        <v>7700</v>
      </c>
      <c r="M499" s="8" t="s">
        <v>8600</v>
      </c>
      <c r="N499" s="8" t="s">
        <v>815</v>
      </c>
      <c r="O499" s="9" t="s">
        <v>7297</v>
      </c>
      <c r="P499" s="8" t="s">
        <v>7304</v>
      </c>
      <c r="Q499" s="8"/>
      <c r="R499" s="9" t="s">
        <v>7303</v>
      </c>
      <c r="S499" s="9" t="s">
        <v>8742</v>
      </c>
      <c r="T499" s="8"/>
      <c r="U499" s="8" t="s">
        <v>7700</v>
      </c>
      <c r="V499" s="8" t="s">
        <v>7700</v>
      </c>
      <c r="W499" s="8"/>
      <c r="X499" s="8"/>
      <c r="Y499" s="267">
        <v>44963.674768518518</v>
      </c>
      <c r="Z499" s="267">
        <v>45082.941064814811</v>
      </c>
      <c r="AA499" s="8"/>
      <c r="AB499" s="8" t="s">
        <v>7265</v>
      </c>
      <c r="AC499" s="8">
        <v>45073</v>
      </c>
      <c r="AD499" s="8">
        <v>13170</v>
      </c>
      <c r="AE499" s="8" t="s">
        <v>8599</v>
      </c>
      <c r="AF499" s="8" t="s">
        <v>8598</v>
      </c>
      <c r="AG499" s="8" t="s">
        <v>5593</v>
      </c>
      <c r="AH499" s="264"/>
      <c r="AI499" s="264"/>
    </row>
    <row r="500" spans="1:35" ht="158.4" x14ac:dyDescent="0.3">
      <c r="A500" s="8"/>
      <c r="B500" s="8" t="s">
        <v>8599</v>
      </c>
      <c r="C500" s="8" t="s">
        <v>5619</v>
      </c>
      <c r="D500" s="8" t="s">
        <v>5971</v>
      </c>
      <c r="E500" s="8" t="s">
        <v>7305</v>
      </c>
      <c r="F500" s="9" t="s">
        <v>7306</v>
      </c>
      <c r="G500" s="8" t="s">
        <v>7287</v>
      </c>
      <c r="H500" s="8" t="s">
        <v>5628</v>
      </c>
      <c r="I500" s="8" t="s">
        <v>7700</v>
      </c>
      <c r="J500" s="8" t="s">
        <v>7700</v>
      </c>
      <c r="K500" s="8" t="s">
        <v>7700</v>
      </c>
      <c r="L500" s="8" t="s">
        <v>7700</v>
      </c>
      <c r="M500" s="8" t="s">
        <v>8600</v>
      </c>
      <c r="N500" s="8" t="s">
        <v>815</v>
      </c>
      <c r="O500" s="9" t="s">
        <v>5972</v>
      </c>
      <c r="P500" s="8"/>
      <c r="Q500" s="8"/>
      <c r="R500" s="9" t="s">
        <v>7307</v>
      </c>
      <c r="S500" s="9" t="s">
        <v>8743</v>
      </c>
      <c r="T500" s="8"/>
      <c r="U500" s="8" t="s">
        <v>7700</v>
      </c>
      <c r="V500" s="8" t="s">
        <v>7700</v>
      </c>
      <c r="W500" s="8"/>
      <c r="X500" s="8"/>
      <c r="Y500" s="267">
        <v>44963.674768518518</v>
      </c>
      <c r="Z500" s="267">
        <v>45082.941064814811</v>
      </c>
      <c r="AA500" s="8"/>
      <c r="AB500" s="8" t="s">
        <v>7265</v>
      </c>
      <c r="AC500" s="8">
        <v>45073</v>
      </c>
      <c r="AD500" s="8">
        <v>3030</v>
      </c>
      <c r="AE500" s="8" t="s">
        <v>8599</v>
      </c>
      <c r="AF500" s="8" t="s">
        <v>8598</v>
      </c>
      <c r="AG500" s="8" t="s">
        <v>5588</v>
      </c>
      <c r="AH500" s="264"/>
      <c r="AI500" s="264"/>
    </row>
    <row r="501" spans="1:35" x14ac:dyDescent="0.3">
      <c r="A501" s="8"/>
      <c r="B501" s="8" t="s">
        <v>8599</v>
      </c>
      <c r="C501" s="8" t="s">
        <v>5619</v>
      </c>
      <c r="D501" s="8" t="s">
        <v>6339</v>
      </c>
      <c r="E501" s="8" t="s">
        <v>7308</v>
      </c>
      <c r="F501" s="9" t="s">
        <v>7309</v>
      </c>
      <c r="G501" s="8" t="s">
        <v>7287</v>
      </c>
      <c r="H501" s="8" t="s">
        <v>5628</v>
      </c>
      <c r="I501" s="8" t="s">
        <v>7700</v>
      </c>
      <c r="J501" s="8" t="s">
        <v>7700</v>
      </c>
      <c r="K501" s="8" t="s">
        <v>7700</v>
      </c>
      <c r="L501" s="8" t="s">
        <v>7700</v>
      </c>
      <c r="M501" s="8" t="s">
        <v>8600</v>
      </c>
      <c r="N501" s="8" t="s">
        <v>815</v>
      </c>
      <c r="O501" s="9" t="s">
        <v>6340</v>
      </c>
      <c r="P501" s="8"/>
      <c r="Q501" s="8"/>
      <c r="R501" s="9" t="s">
        <v>7310</v>
      </c>
      <c r="S501" s="9"/>
      <c r="T501" s="8"/>
      <c r="U501" s="8" t="s">
        <v>7700</v>
      </c>
      <c r="V501" s="8" t="s">
        <v>7700</v>
      </c>
      <c r="W501" s="8"/>
      <c r="X501" s="8"/>
      <c r="Y501" s="267">
        <v>44963.674768518518</v>
      </c>
      <c r="Z501" s="267">
        <v>45082.941064814811</v>
      </c>
      <c r="AA501" s="8"/>
      <c r="AB501" s="8" t="s">
        <v>7265</v>
      </c>
      <c r="AC501" s="8">
        <v>45073</v>
      </c>
      <c r="AD501" s="8">
        <v>2400</v>
      </c>
      <c r="AE501" s="8" t="s">
        <v>8599</v>
      </c>
      <c r="AF501" s="8" t="s">
        <v>8598</v>
      </c>
      <c r="AG501" s="8" t="s">
        <v>5588</v>
      </c>
      <c r="AH501" s="264"/>
      <c r="AI501" s="264"/>
    </row>
    <row r="502" spans="1:35" ht="264" x14ac:dyDescent="0.3">
      <c r="A502" s="8"/>
      <c r="B502" s="8" t="s">
        <v>8599</v>
      </c>
      <c r="C502" s="8" t="s">
        <v>2454</v>
      </c>
      <c r="D502" s="8" t="s">
        <v>7217</v>
      </c>
      <c r="E502" s="8" t="s">
        <v>7311</v>
      </c>
      <c r="F502" s="9" t="s">
        <v>7312</v>
      </c>
      <c r="G502" s="8" t="s">
        <v>7313</v>
      </c>
      <c r="H502" s="8" t="s">
        <v>5628</v>
      </c>
      <c r="I502" s="8" t="s">
        <v>7700</v>
      </c>
      <c r="J502" s="8" t="s">
        <v>7700</v>
      </c>
      <c r="K502" s="8" t="s">
        <v>7700</v>
      </c>
      <c r="L502" s="8" t="s">
        <v>7700</v>
      </c>
      <c r="M502" s="8" t="s">
        <v>8600</v>
      </c>
      <c r="N502" s="8" t="s">
        <v>815</v>
      </c>
      <c r="O502" s="9" t="s">
        <v>7218</v>
      </c>
      <c r="P502" s="8" t="s">
        <v>7315</v>
      </c>
      <c r="Q502" s="8"/>
      <c r="R502" s="9" t="s">
        <v>7314</v>
      </c>
      <c r="S502" s="9" t="s">
        <v>8744</v>
      </c>
      <c r="T502" s="8"/>
      <c r="U502" s="8" t="s">
        <v>7700</v>
      </c>
      <c r="V502" s="8" t="s">
        <v>7700</v>
      </c>
      <c r="W502" s="8"/>
      <c r="X502" s="8"/>
      <c r="Y502" s="267">
        <v>44963.674768518518</v>
      </c>
      <c r="Z502" s="267">
        <v>45082.941064814811</v>
      </c>
      <c r="AA502" s="8"/>
      <c r="AB502" s="8" t="s">
        <v>7265</v>
      </c>
      <c r="AC502" s="8">
        <v>45073</v>
      </c>
      <c r="AD502" s="8">
        <v>1000</v>
      </c>
      <c r="AE502" s="8" t="s">
        <v>8599</v>
      </c>
      <c r="AF502" s="8" t="s">
        <v>8598</v>
      </c>
      <c r="AG502" s="8" t="s">
        <v>5588</v>
      </c>
      <c r="AH502" s="264"/>
      <c r="AI502" s="264"/>
    </row>
    <row r="503" spans="1:35" ht="26.4" x14ac:dyDescent="0.3">
      <c r="A503" s="8" t="s">
        <v>6369</v>
      </c>
      <c r="B503" s="8" t="s">
        <v>8599</v>
      </c>
      <c r="C503" s="8" t="s">
        <v>5627</v>
      </c>
      <c r="D503" s="8" t="s">
        <v>5830</v>
      </c>
      <c r="E503" s="8" t="s">
        <v>7316</v>
      </c>
      <c r="F503" s="9" t="s">
        <v>7317</v>
      </c>
      <c r="G503" s="8" t="s">
        <v>7318</v>
      </c>
      <c r="H503" s="8" t="s">
        <v>5609</v>
      </c>
      <c r="I503" s="8" t="s">
        <v>7700</v>
      </c>
      <c r="J503" s="8" t="s">
        <v>7700</v>
      </c>
      <c r="K503" s="8" t="s">
        <v>7700</v>
      </c>
      <c r="L503" s="8" t="s">
        <v>7700</v>
      </c>
      <c r="M503" s="8" t="s">
        <v>8600</v>
      </c>
      <c r="N503" s="8" t="s">
        <v>815</v>
      </c>
      <c r="O503" s="9" t="s">
        <v>7700</v>
      </c>
      <c r="P503" s="8"/>
      <c r="Q503" s="8"/>
      <c r="R503" s="9"/>
      <c r="S503" s="9" t="s">
        <v>8745</v>
      </c>
      <c r="T503" s="8"/>
      <c r="U503" s="8" t="s">
        <v>7700</v>
      </c>
      <c r="V503" s="8" t="s">
        <v>7700</v>
      </c>
      <c r="W503" s="8"/>
      <c r="X503" s="8"/>
      <c r="Y503" s="267">
        <v>44963.676817129628</v>
      </c>
      <c r="Z503" s="267">
        <v>45082.941064814811</v>
      </c>
      <c r="AA503" s="8"/>
      <c r="AB503" s="8" t="s">
        <v>7251</v>
      </c>
      <c r="AC503" s="8">
        <v>83190</v>
      </c>
      <c r="AD503" s="8">
        <v>3000</v>
      </c>
      <c r="AE503" s="8" t="s">
        <v>8599</v>
      </c>
      <c r="AF503" s="8" t="s">
        <v>8598</v>
      </c>
      <c r="AG503" s="8" t="s">
        <v>5593</v>
      </c>
      <c r="AH503" s="264"/>
      <c r="AI503" s="264"/>
    </row>
    <row r="504" spans="1:35" ht="356.4" x14ac:dyDescent="0.3">
      <c r="A504" s="8"/>
      <c r="B504" s="8" t="s">
        <v>8599</v>
      </c>
      <c r="C504" s="8" t="s">
        <v>5619</v>
      </c>
      <c r="D504" s="8" t="s">
        <v>6198</v>
      </c>
      <c r="E504" s="8" t="s">
        <v>7319</v>
      </c>
      <c r="F504" s="9" t="s">
        <v>7320</v>
      </c>
      <c r="G504" s="8" t="s">
        <v>7321</v>
      </c>
      <c r="H504" s="8" t="s">
        <v>5628</v>
      </c>
      <c r="I504" s="8" t="s">
        <v>7700</v>
      </c>
      <c r="J504" s="8" t="s">
        <v>7700</v>
      </c>
      <c r="K504" s="8" t="s">
        <v>7700</v>
      </c>
      <c r="L504" s="8" t="s">
        <v>7700</v>
      </c>
      <c r="M504" s="8" t="s">
        <v>8600</v>
      </c>
      <c r="N504" s="8" t="s">
        <v>815</v>
      </c>
      <c r="O504" s="9" t="s">
        <v>6199</v>
      </c>
      <c r="P504" s="8"/>
      <c r="Q504" s="8"/>
      <c r="R504" s="9"/>
      <c r="S504" s="9" t="s">
        <v>8746</v>
      </c>
      <c r="T504" s="8"/>
      <c r="U504" s="8" t="s">
        <v>7700</v>
      </c>
      <c r="V504" s="8" t="s">
        <v>7700</v>
      </c>
      <c r="W504" s="8"/>
      <c r="X504" s="8"/>
      <c r="Y504" s="267">
        <v>44963.677523148152</v>
      </c>
      <c r="Z504" s="267">
        <v>45082.941064814811</v>
      </c>
      <c r="AA504" s="8"/>
      <c r="AB504" s="8" t="s">
        <v>7322</v>
      </c>
      <c r="AC504" s="8">
        <v>67776</v>
      </c>
      <c r="AD504" s="8">
        <v>13220</v>
      </c>
      <c r="AE504" s="8" t="s">
        <v>8599</v>
      </c>
      <c r="AF504" s="8" t="s">
        <v>8598</v>
      </c>
      <c r="AG504" s="8" t="s">
        <v>5588</v>
      </c>
      <c r="AH504" s="264"/>
      <c r="AI504" s="264"/>
    </row>
    <row r="505" spans="1:35" ht="105.6" x14ac:dyDescent="0.3">
      <c r="A505" s="8" t="s">
        <v>5911</v>
      </c>
      <c r="B505" s="8" t="s">
        <v>8599</v>
      </c>
      <c r="C505" s="8" t="s">
        <v>5619</v>
      </c>
      <c r="D505" s="8" t="s">
        <v>6041</v>
      </c>
      <c r="E505" s="8" t="s">
        <v>7323</v>
      </c>
      <c r="F505" s="9" t="s">
        <v>7324</v>
      </c>
      <c r="G505" s="8" t="s">
        <v>5868</v>
      </c>
      <c r="H505" s="8" t="s">
        <v>5617</v>
      </c>
      <c r="I505" s="8" t="s">
        <v>7700</v>
      </c>
      <c r="J505" s="8" t="s">
        <v>7700</v>
      </c>
      <c r="K505" s="8" t="s">
        <v>7700</v>
      </c>
      <c r="L505" s="8" t="s">
        <v>7700</v>
      </c>
      <c r="M505" s="8" t="s">
        <v>8600</v>
      </c>
      <c r="N505" s="8" t="s">
        <v>454</v>
      </c>
      <c r="O505" s="9" t="s">
        <v>6042</v>
      </c>
      <c r="P505" s="8"/>
      <c r="Q505" s="8"/>
      <c r="R505" s="9" t="s">
        <v>8747</v>
      </c>
      <c r="S505" s="9" t="s">
        <v>8748</v>
      </c>
      <c r="T505" s="8"/>
      <c r="U505" s="8" t="s">
        <v>7700</v>
      </c>
      <c r="V505" s="8" t="s">
        <v>7700</v>
      </c>
      <c r="W505" s="8"/>
      <c r="X505" s="8"/>
      <c r="Y505" s="267">
        <v>44963.679108796299</v>
      </c>
      <c r="Z505" s="267">
        <v>45082.941064814811</v>
      </c>
      <c r="AA505" s="8"/>
      <c r="AB505" s="8" t="s">
        <v>7325</v>
      </c>
      <c r="AC505" s="8">
        <v>57089</v>
      </c>
      <c r="AD505" s="8">
        <v>9210</v>
      </c>
      <c r="AE505" s="8" t="s">
        <v>8599</v>
      </c>
      <c r="AF505" s="8" t="s">
        <v>8598</v>
      </c>
      <c r="AG505" s="8"/>
      <c r="AH505" s="264"/>
      <c r="AI505" s="264"/>
    </row>
    <row r="506" spans="1:35" ht="26.4" x14ac:dyDescent="0.3">
      <c r="A506" s="8" t="s">
        <v>5861</v>
      </c>
      <c r="B506" s="8" t="s">
        <v>8599</v>
      </c>
      <c r="C506" s="8" t="s">
        <v>6</v>
      </c>
      <c r="D506" s="8" t="s">
        <v>6041</v>
      </c>
      <c r="E506" s="8" t="s">
        <v>7326</v>
      </c>
      <c r="F506" s="9" t="s">
        <v>7327</v>
      </c>
      <c r="G506" s="8" t="s">
        <v>8749</v>
      </c>
      <c r="H506" s="8" t="s">
        <v>5611</v>
      </c>
      <c r="I506" s="8" t="s">
        <v>7700</v>
      </c>
      <c r="J506" s="8" t="s">
        <v>7700</v>
      </c>
      <c r="K506" s="8" t="s">
        <v>7700</v>
      </c>
      <c r="L506" s="8" t="s">
        <v>7700</v>
      </c>
      <c r="M506" s="8" t="s">
        <v>8600</v>
      </c>
      <c r="N506" s="8" t="s">
        <v>454</v>
      </c>
      <c r="O506" s="9" t="s">
        <v>6042</v>
      </c>
      <c r="P506" s="8"/>
      <c r="Q506" s="8"/>
      <c r="R506" s="9" t="s">
        <v>7329</v>
      </c>
      <c r="S506" s="9"/>
      <c r="T506" s="8"/>
      <c r="U506" s="8" t="s">
        <v>7700</v>
      </c>
      <c r="V506" s="8" t="s">
        <v>7700</v>
      </c>
      <c r="W506" s="8"/>
      <c r="X506" s="8"/>
      <c r="Y506" s="267">
        <v>44963.680462962962</v>
      </c>
      <c r="Z506" s="267">
        <v>45082.941064814811</v>
      </c>
      <c r="AA506" s="8"/>
      <c r="AB506" s="8" t="s">
        <v>7325</v>
      </c>
      <c r="AC506" s="8">
        <v>57089</v>
      </c>
      <c r="AD506" s="8">
        <v>13240</v>
      </c>
      <c r="AE506" s="8" t="s">
        <v>8599</v>
      </c>
      <c r="AF506" s="8" t="s">
        <v>8598</v>
      </c>
      <c r="AG506" s="8"/>
      <c r="AH506" s="264"/>
      <c r="AI506" s="264"/>
    </row>
    <row r="507" spans="1:35" ht="39.6" x14ac:dyDescent="0.3">
      <c r="A507" s="8"/>
      <c r="B507" s="8" t="s">
        <v>8599</v>
      </c>
      <c r="C507" s="8" t="s">
        <v>5619</v>
      </c>
      <c r="D507" s="8" t="s">
        <v>6051</v>
      </c>
      <c r="E507" s="8" t="s">
        <v>7330</v>
      </c>
      <c r="F507" s="9" t="s">
        <v>7331</v>
      </c>
      <c r="G507" s="8" t="s">
        <v>5868</v>
      </c>
      <c r="H507" s="8" t="s">
        <v>5617</v>
      </c>
      <c r="I507" s="8" t="s">
        <v>7700</v>
      </c>
      <c r="J507" s="8" t="s">
        <v>7700</v>
      </c>
      <c r="K507" s="8" t="s">
        <v>7700</v>
      </c>
      <c r="L507" s="8" t="s">
        <v>7700</v>
      </c>
      <c r="M507" s="8" t="s">
        <v>8600</v>
      </c>
      <c r="N507" s="8" t="s">
        <v>454</v>
      </c>
      <c r="O507" s="9" t="s">
        <v>6052</v>
      </c>
      <c r="P507" s="8"/>
      <c r="Q507" s="8"/>
      <c r="R507" s="9" t="s">
        <v>7332</v>
      </c>
      <c r="S507" s="9"/>
      <c r="T507" s="8"/>
      <c r="U507" s="8" t="s">
        <v>7700</v>
      </c>
      <c r="V507" s="8" t="s">
        <v>7700</v>
      </c>
      <c r="W507" s="8"/>
      <c r="X507" s="8"/>
      <c r="Y507" s="267">
        <v>44963.681712962964</v>
      </c>
      <c r="Z507" s="267">
        <v>45082.941064814811</v>
      </c>
      <c r="AA507" s="8"/>
      <c r="AB507" s="8" t="s">
        <v>7325</v>
      </c>
      <c r="AC507" s="8">
        <v>57089</v>
      </c>
      <c r="AD507" s="8">
        <v>9250</v>
      </c>
      <c r="AE507" s="8" t="s">
        <v>8599</v>
      </c>
      <c r="AF507" s="8" t="s">
        <v>8598</v>
      </c>
      <c r="AG507" s="8"/>
      <c r="AH507" s="264"/>
      <c r="AI507" s="264"/>
    </row>
    <row r="508" spans="1:35" ht="343.2" x14ac:dyDescent="0.3">
      <c r="A508" s="8"/>
      <c r="B508" s="8" t="s">
        <v>8599</v>
      </c>
      <c r="C508" s="8" t="s">
        <v>5619</v>
      </c>
      <c r="D508" s="8">
        <v>14</v>
      </c>
      <c r="E508" s="8" t="s">
        <v>7333</v>
      </c>
      <c r="F508" s="9" t="s">
        <v>7334</v>
      </c>
      <c r="G508" s="8" t="s">
        <v>6698</v>
      </c>
      <c r="H508" s="8" t="s">
        <v>5628</v>
      </c>
      <c r="I508" s="8" t="s">
        <v>7700</v>
      </c>
      <c r="J508" s="8" t="s">
        <v>7700</v>
      </c>
      <c r="K508" s="8" t="s">
        <v>7700</v>
      </c>
      <c r="L508" s="8" t="s">
        <v>7700</v>
      </c>
      <c r="M508" s="8" t="s">
        <v>8600</v>
      </c>
      <c r="N508" s="8" t="s">
        <v>454</v>
      </c>
      <c r="O508" s="9" t="s">
        <v>5775</v>
      </c>
      <c r="P508" s="8"/>
      <c r="Q508" s="8"/>
      <c r="R508" s="9"/>
      <c r="S508" s="9" t="s">
        <v>8750</v>
      </c>
      <c r="T508" s="8"/>
      <c r="U508" s="8" t="s">
        <v>7700</v>
      </c>
      <c r="V508" s="8" t="s">
        <v>7700</v>
      </c>
      <c r="W508" s="8"/>
      <c r="X508" s="8"/>
      <c r="Y508" s="267">
        <v>44963.682222222225</v>
      </c>
      <c r="Z508" s="267">
        <v>45082.941064814811</v>
      </c>
      <c r="AA508" s="8"/>
      <c r="AB508" s="8" t="s">
        <v>6682</v>
      </c>
      <c r="AC508" s="8">
        <v>57639</v>
      </c>
      <c r="AD508" s="8">
        <v>2110</v>
      </c>
      <c r="AE508" s="8" t="s">
        <v>8599</v>
      </c>
      <c r="AF508" s="8" t="s">
        <v>8598</v>
      </c>
      <c r="AG508" s="8" t="s">
        <v>5593</v>
      </c>
      <c r="AH508" s="264"/>
      <c r="AI508" s="264"/>
    </row>
    <row r="509" spans="1:35" ht="198" x14ac:dyDescent="0.3">
      <c r="A509" s="8" t="s">
        <v>7337</v>
      </c>
      <c r="B509" s="8" t="s">
        <v>8599</v>
      </c>
      <c r="C509" s="8" t="s">
        <v>5616</v>
      </c>
      <c r="D509" s="8">
        <v>14</v>
      </c>
      <c r="E509" s="8" t="s">
        <v>7335</v>
      </c>
      <c r="F509" s="9" t="s">
        <v>7336</v>
      </c>
      <c r="G509" s="8" t="s">
        <v>6698</v>
      </c>
      <c r="H509" s="8" t="s">
        <v>1</v>
      </c>
      <c r="I509" s="8" t="s">
        <v>3484</v>
      </c>
      <c r="J509" s="8">
        <v>908</v>
      </c>
      <c r="K509" s="8">
        <v>2</v>
      </c>
      <c r="L509" s="8" t="s">
        <v>10</v>
      </c>
      <c r="M509" s="8" t="s">
        <v>2810</v>
      </c>
      <c r="N509" s="8" t="s">
        <v>454</v>
      </c>
      <c r="O509" s="9" t="s">
        <v>5775</v>
      </c>
      <c r="P509" s="8"/>
      <c r="Q509" s="8"/>
      <c r="R509" s="9" t="s">
        <v>8751</v>
      </c>
      <c r="S509" s="9" t="s">
        <v>8752</v>
      </c>
      <c r="T509" s="8"/>
      <c r="U509" s="8" t="s">
        <v>7700</v>
      </c>
      <c r="V509" s="8" t="s">
        <v>7700</v>
      </c>
      <c r="W509" s="8"/>
      <c r="X509" s="8"/>
      <c r="Y509" s="267">
        <v>44963.682222222225</v>
      </c>
      <c r="Z509" s="267">
        <v>45082.941064814811</v>
      </c>
      <c r="AA509" s="8"/>
      <c r="AB509" s="8" t="s">
        <v>6682</v>
      </c>
      <c r="AC509" s="8">
        <v>57639</v>
      </c>
      <c r="AD509" s="8">
        <v>2120</v>
      </c>
      <c r="AE509" s="8" t="s">
        <v>8599</v>
      </c>
      <c r="AF509" s="8" t="s">
        <v>8598</v>
      </c>
      <c r="AG509" s="8" t="s">
        <v>5591</v>
      </c>
      <c r="AH509" s="264"/>
      <c r="AI509" s="264"/>
    </row>
    <row r="510" spans="1:35" ht="26.4" x14ac:dyDescent="0.3">
      <c r="A510" s="8" t="s">
        <v>7337</v>
      </c>
      <c r="B510" s="8" t="s">
        <v>8599</v>
      </c>
      <c r="C510" s="8" t="s">
        <v>5616</v>
      </c>
      <c r="D510" s="8">
        <v>14</v>
      </c>
      <c r="E510" s="8" t="s">
        <v>7338</v>
      </c>
      <c r="F510" s="9" t="s">
        <v>7339</v>
      </c>
      <c r="G510" s="8" t="s">
        <v>6698</v>
      </c>
      <c r="H510" s="8" t="s">
        <v>1</v>
      </c>
      <c r="I510" s="8" t="s">
        <v>3484</v>
      </c>
      <c r="J510" s="8">
        <v>909</v>
      </c>
      <c r="K510" s="8">
        <v>1</v>
      </c>
      <c r="L510" s="8" t="s">
        <v>3133</v>
      </c>
      <c r="M510" s="8" t="s">
        <v>3486</v>
      </c>
      <c r="N510" s="8" t="s">
        <v>11</v>
      </c>
      <c r="O510" s="9" t="s">
        <v>5775</v>
      </c>
      <c r="P510" s="8"/>
      <c r="Q510" s="8"/>
      <c r="R510" s="9" t="s">
        <v>7340</v>
      </c>
      <c r="S510" s="9" t="s">
        <v>8752</v>
      </c>
      <c r="T510" s="8"/>
      <c r="U510" s="8" t="s">
        <v>7700</v>
      </c>
      <c r="V510" s="8" t="s">
        <v>7700</v>
      </c>
      <c r="W510" s="8"/>
      <c r="X510" s="8"/>
      <c r="Y510" s="267">
        <v>44963.682256944441</v>
      </c>
      <c r="Z510" s="267">
        <v>45082.941064814811</v>
      </c>
      <c r="AA510" s="8"/>
      <c r="AB510" s="8" t="s">
        <v>6682</v>
      </c>
      <c r="AC510" s="8">
        <v>57639</v>
      </c>
      <c r="AD510" s="8">
        <v>2130</v>
      </c>
      <c r="AE510" s="8" t="s">
        <v>8599</v>
      </c>
      <c r="AF510" s="8" t="s">
        <v>8598</v>
      </c>
      <c r="AG510" s="8" t="s">
        <v>5591</v>
      </c>
      <c r="AH510" s="264"/>
      <c r="AI510" s="264"/>
    </row>
    <row r="511" spans="1:35" ht="26.4" x14ac:dyDescent="0.3">
      <c r="A511" s="8" t="s">
        <v>7337</v>
      </c>
      <c r="B511" s="8" t="s">
        <v>8599</v>
      </c>
      <c r="C511" s="8" t="s">
        <v>5616</v>
      </c>
      <c r="D511" s="8">
        <v>14</v>
      </c>
      <c r="E511" s="8" t="s">
        <v>7342</v>
      </c>
      <c r="F511" s="9" t="s">
        <v>7343</v>
      </c>
      <c r="G511" s="8" t="s">
        <v>6698</v>
      </c>
      <c r="H511" s="8" t="s">
        <v>1</v>
      </c>
      <c r="I511" s="8" t="s">
        <v>3484</v>
      </c>
      <c r="J511" s="8">
        <v>910</v>
      </c>
      <c r="K511" s="8">
        <v>1</v>
      </c>
      <c r="L511" s="8" t="s">
        <v>3133</v>
      </c>
      <c r="M511" s="8" t="s">
        <v>3489</v>
      </c>
      <c r="N511" s="8" t="s">
        <v>815</v>
      </c>
      <c r="O511" s="9" t="s">
        <v>5775</v>
      </c>
      <c r="P511" s="8"/>
      <c r="Q511" s="8"/>
      <c r="R511" s="9" t="s">
        <v>7344</v>
      </c>
      <c r="S511" s="9" t="s">
        <v>8752</v>
      </c>
      <c r="T511" s="8"/>
      <c r="U511" s="8" t="s">
        <v>7700</v>
      </c>
      <c r="V511" s="8" t="s">
        <v>7700</v>
      </c>
      <c r="W511" s="8"/>
      <c r="X511" s="8"/>
      <c r="Y511" s="267">
        <v>44963.682268518518</v>
      </c>
      <c r="Z511" s="267">
        <v>45082.941064814811</v>
      </c>
      <c r="AA511" s="8"/>
      <c r="AB511" s="8" t="s">
        <v>6682</v>
      </c>
      <c r="AC511" s="8">
        <v>57639</v>
      </c>
      <c r="AD511" s="8">
        <v>2140</v>
      </c>
      <c r="AE511" s="8" t="s">
        <v>8599</v>
      </c>
      <c r="AF511" s="8" t="s">
        <v>8598</v>
      </c>
      <c r="AG511" s="8" t="s">
        <v>5591</v>
      </c>
      <c r="AH511" s="264"/>
      <c r="AI511" s="264"/>
    </row>
    <row r="512" spans="1:35" ht="39.6" x14ac:dyDescent="0.3">
      <c r="A512" s="8"/>
      <c r="B512" s="8" t="s">
        <v>8599</v>
      </c>
      <c r="C512" s="8" t="s">
        <v>5616</v>
      </c>
      <c r="D512" s="8" t="s">
        <v>6292</v>
      </c>
      <c r="E512" s="8" t="s">
        <v>7346</v>
      </c>
      <c r="F512" s="9" t="s">
        <v>7347</v>
      </c>
      <c r="G512" s="8" t="s">
        <v>6698</v>
      </c>
      <c r="H512" s="8" t="s">
        <v>5611</v>
      </c>
      <c r="I512" s="8" t="s">
        <v>7700</v>
      </c>
      <c r="J512" s="8" t="s">
        <v>7700</v>
      </c>
      <c r="K512" s="8" t="s">
        <v>7700</v>
      </c>
      <c r="L512" s="8" t="s">
        <v>7700</v>
      </c>
      <c r="M512" s="8" t="s">
        <v>8600</v>
      </c>
      <c r="N512" s="8" t="s">
        <v>815</v>
      </c>
      <c r="O512" s="9" t="s">
        <v>7231</v>
      </c>
      <c r="P512" s="8"/>
      <c r="Q512" s="8"/>
      <c r="R512" s="9" t="s">
        <v>7228</v>
      </c>
      <c r="S512" s="9"/>
      <c r="T512" s="8"/>
      <c r="U512" s="8" t="s">
        <v>7700</v>
      </c>
      <c r="V512" s="8" t="s">
        <v>7700</v>
      </c>
      <c r="W512" s="8"/>
      <c r="X512" s="8"/>
      <c r="Y512" s="267">
        <v>44963.682291666664</v>
      </c>
      <c r="Z512" s="267">
        <v>45082.941064814811</v>
      </c>
      <c r="AA512" s="8"/>
      <c r="AB512" s="8" t="s">
        <v>6682</v>
      </c>
      <c r="AC512" s="8">
        <v>57639</v>
      </c>
      <c r="AD512" s="8">
        <v>13300</v>
      </c>
      <c r="AE512" s="8" t="s">
        <v>8599</v>
      </c>
      <c r="AF512" s="8" t="s">
        <v>8598</v>
      </c>
      <c r="AG512" s="8" t="s">
        <v>5593</v>
      </c>
      <c r="AH512" s="264"/>
      <c r="AI512" s="264"/>
    </row>
    <row r="513" spans="1:35" ht="79.2" x14ac:dyDescent="0.3">
      <c r="A513" s="8"/>
      <c r="B513" s="8" t="s">
        <v>8599</v>
      </c>
      <c r="C513" s="8" t="s">
        <v>5619</v>
      </c>
      <c r="D513" s="8" t="s">
        <v>5769</v>
      </c>
      <c r="E513" s="8" t="s">
        <v>7348</v>
      </c>
      <c r="F513" s="9" t="s">
        <v>7349</v>
      </c>
      <c r="G513" s="8" t="s">
        <v>6698</v>
      </c>
      <c r="H513" s="8" t="s">
        <v>5628</v>
      </c>
      <c r="I513" s="8" t="s">
        <v>7700</v>
      </c>
      <c r="J513" s="8" t="s">
        <v>7700</v>
      </c>
      <c r="K513" s="8" t="s">
        <v>7700</v>
      </c>
      <c r="L513" s="8" t="s">
        <v>7700</v>
      </c>
      <c r="M513" s="8" t="s">
        <v>8600</v>
      </c>
      <c r="N513" s="8" t="s">
        <v>815</v>
      </c>
      <c r="O513" s="9" t="s">
        <v>7700</v>
      </c>
      <c r="P513" s="8"/>
      <c r="Q513" s="8"/>
      <c r="R513" s="9"/>
      <c r="S513" s="9" t="s">
        <v>8753</v>
      </c>
      <c r="T513" s="8"/>
      <c r="U513" s="8" t="s">
        <v>7700</v>
      </c>
      <c r="V513" s="8" t="s">
        <v>7700</v>
      </c>
      <c r="W513" s="8"/>
      <c r="X513" s="8"/>
      <c r="Y513" s="267">
        <v>44963.682291666664</v>
      </c>
      <c r="Z513" s="267">
        <v>45082.941064814811</v>
      </c>
      <c r="AA513" s="8"/>
      <c r="AB513" s="8" t="s">
        <v>6682</v>
      </c>
      <c r="AC513" s="8">
        <v>57639</v>
      </c>
      <c r="AD513" s="8">
        <v>2030</v>
      </c>
      <c r="AE513" s="8" t="s">
        <v>8599</v>
      </c>
      <c r="AF513" s="8" t="s">
        <v>8598</v>
      </c>
      <c r="AG513" s="8" t="s">
        <v>5588</v>
      </c>
      <c r="AH513" s="264"/>
      <c r="AI513" s="264"/>
    </row>
    <row r="514" spans="1:35" ht="39.6" x14ac:dyDescent="0.3">
      <c r="A514" s="8"/>
      <c r="B514" s="8" t="s">
        <v>8599</v>
      </c>
      <c r="C514" s="8" t="s">
        <v>5619</v>
      </c>
      <c r="D514" s="8" t="s">
        <v>6084</v>
      </c>
      <c r="E514" s="8" t="s">
        <v>7350</v>
      </c>
      <c r="F514" s="9" t="s">
        <v>7351</v>
      </c>
      <c r="G514" s="8" t="s">
        <v>5868</v>
      </c>
      <c r="H514" s="8" t="s">
        <v>5617</v>
      </c>
      <c r="I514" s="8" t="s">
        <v>7700</v>
      </c>
      <c r="J514" s="8" t="s">
        <v>7700</v>
      </c>
      <c r="K514" s="8" t="s">
        <v>7700</v>
      </c>
      <c r="L514" s="8" t="s">
        <v>7700</v>
      </c>
      <c r="M514" s="8" t="s">
        <v>8600</v>
      </c>
      <c r="N514" s="8" t="s">
        <v>11</v>
      </c>
      <c r="O514" s="9" t="s">
        <v>6085</v>
      </c>
      <c r="P514" s="8"/>
      <c r="Q514" s="8"/>
      <c r="R514" s="9" t="s">
        <v>7352</v>
      </c>
      <c r="S514" s="9"/>
      <c r="T514" s="8"/>
      <c r="U514" s="8" t="s">
        <v>7700</v>
      </c>
      <c r="V514" s="8" t="s">
        <v>7700</v>
      </c>
      <c r="W514" s="8"/>
      <c r="X514" s="8"/>
      <c r="Y514" s="267">
        <v>44963.683645833335</v>
      </c>
      <c r="Z514" s="267">
        <v>45082.941064814811</v>
      </c>
      <c r="AA514" s="8"/>
      <c r="AB514" s="8" t="s">
        <v>7325</v>
      </c>
      <c r="AC514" s="8">
        <v>57089</v>
      </c>
      <c r="AD514" s="8">
        <v>9380</v>
      </c>
      <c r="AE514" s="8" t="s">
        <v>8599</v>
      </c>
      <c r="AF514" s="8" t="s">
        <v>8598</v>
      </c>
      <c r="AG514" s="8"/>
      <c r="AH514" s="264"/>
      <c r="AI514" s="264"/>
    </row>
    <row r="515" spans="1:35" ht="39.6" x14ac:dyDescent="0.3">
      <c r="A515" s="8"/>
      <c r="B515" s="8" t="s">
        <v>8599</v>
      </c>
      <c r="C515" s="8" t="s">
        <v>5619</v>
      </c>
      <c r="D515" s="8" t="s">
        <v>6110</v>
      </c>
      <c r="E515" s="8" t="s">
        <v>7353</v>
      </c>
      <c r="F515" s="9" t="s">
        <v>7354</v>
      </c>
      <c r="G515" s="8" t="s">
        <v>5868</v>
      </c>
      <c r="H515" s="8" t="s">
        <v>5617</v>
      </c>
      <c r="I515" s="8" t="s">
        <v>7700</v>
      </c>
      <c r="J515" s="8" t="s">
        <v>7700</v>
      </c>
      <c r="K515" s="8" t="s">
        <v>7700</v>
      </c>
      <c r="L515" s="8" t="s">
        <v>7700</v>
      </c>
      <c r="M515" s="8" t="s">
        <v>8600</v>
      </c>
      <c r="N515" s="8" t="s">
        <v>11</v>
      </c>
      <c r="O515" s="9" t="s">
        <v>6111</v>
      </c>
      <c r="P515" s="8"/>
      <c r="Q515" s="8"/>
      <c r="R515" s="9" t="s">
        <v>7355</v>
      </c>
      <c r="S515" s="9"/>
      <c r="T515" s="8"/>
      <c r="U515" s="8" t="s">
        <v>7700</v>
      </c>
      <c r="V515" s="8" t="s">
        <v>7700</v>
      </c>
      <c r="W515" s="8"/>
      <c r="X515" s="8"/>
      <c r="Y515" s="267">
        <v>44963.684803240743</v>
      </c>
      <c r="Z515" s="267">
        <v>45082.941064814811</v>
      </c>
      <c r="AA515" s="8"/>
      <c r="AB515" s="8" t="s">
        <v>7325</v>
      </c>
      <c r="AC515" s="8">
        <v>57089</v>
      </c>
      <c r="AD515" s="8">
        <v>9500</v>
      </c>
      <c r="AE515" s="8" t="s">
        <v>8599</v>
      </c>
      <c r="AF515" s="8" t="s">
        <v>8598</v>
      </c>
      <c r="AG515" s="8"/>
      <c r="AH515" s="264"/>
      <c r="AI515" s="264"/>
    </row>
    <row r="516" spans="1:35" ht="39.6" x14ac:dyDescent="0.3">
      <c r="A516" s="8"/>
      <c r="B516" s="8" t="s">
        <v>8599</v>
      </c>
      <c r="C516" s="8" t="s">
        <v>5619</v>
      </c>
      <c r="D516" s="8" t="s">
        <v>6119</v>
      </c>
      <c r="E516" s="8" t="s">
        <v>7356</v>
      </c>
      <c r="F516" s="9" t="s">
        <v>7357</v>
      </c>
      <c r="G516" s="8" t="s">
        <v>5868</v>
      </c>
      <c r="H516" s="8" t="s">
        <v>5617</v>
      </c>
      <c r="I516" s="8" t="s">
        <v>7700</v>
      </c>
      <c r="J516" s="8" t="s">
        <v>7700</v>
      </c>
      <c r="K516" s="8" t="s">
        <v>7700</v>
      </c>
      <c r="L516" s="8" t="s">
        <v>7700</v>
      </c>
      <c r="M516" s="8" t="s">
        <v>8600</v>
      </c>
      <c r="N516" s="8" t="s">
        <v>11</v>
      </c>
      <c r="O516" s="9" t="s">
        <v>6120</v>
      </c>
      <c r="P516" s="8"/>
      <c r="Q516" s="8"/>
      <c r="R516" s="9" t="s">
        <v>7358</v>
      </c>
      <c r="S516" s="9"/>
      <c r="T516" s="8"/>
      <c r="U516" s="8" t="s">
        <v>7700</v>
      </c>
      <c r="V516" s="8" t="s">
        <v>7700</v>
      </c>
      <c r="W516" s="8"/>
      <c r="X516" s="8"/>
      <c r="Y516" s="267">
        <v>44963.68677083333</v>
      </c>
      <c r="Z516" s="267">
        <v>45082.941064814811</v>
      </c>
      <c r="AA516" s="8"/>
      <c r="AB516" s="8" t="s">
        <v>7325</v>
      </c>
      <c r="AC516" s="8">
        <v>57089</v>
      </c>
      <c r="AD516" s="8">
        <v>9530</v>
      </c>
      <c r="AE516" s="8" t="s">
        <v>8599</v>
      </c>
      <c r="AF516" s="8" t="s">
        <v>8598</v>
      </c>
      <c r="AG516" s="8"/>
      <c r="AH516" s="264"/>
      <c r="AI516" s="264"/>
    </row>
    <row r="517" spans="1:35" ht="198" x14ac:dyDescent="0.3">
      <c r="A517" s="8"/>
      <c r="B517" s="8" t="s">
        <v>8599</v>
      </c>
      <c r="C517" s="8" t="s">
        <v>5619</v>
      </c>
      <c r="D517" s="8" t="s">
        <v>7217</v>
      </c>
      <c r="E517" s="8" t="s">
        <v>7359</v>
      </c>
      <c r="F517" s="9" t="s">
        <v>7360</v>
      </c>
      <c r="G517" s="8" t="s">
        <v>7250</v>
      </c>
      <c r="H517" s="8" t="s">
        <v>5628</v>
      </c>
      <c r="I517" s="8" t="s">
        <v>7700</v>
      </c>
      <c r="J517" s="8" t="s">
        <v>7700</v>
      </c>
      <c r="K517" s="8" t="s">
        <v>7700</v>
      </c>
      <c r="L517" s="8" t="s">
        <v>7700</v>
      </c>
      <c r="M517" s="8" t="s">
        <v>8600</v>
      </c>
      <c r="N517" s="8" t="s">
        <v>815</v>
      </c>
      <c r="O517" s="9" t="s">
        <v>7700</v>
      </c>
      <c r="P517" s="8"/>
      <c r="Q517" s="8"/>
      <c r="R517" s="9"/>
      <c r="S517" s="9" t="s">
        <v>8754</v>
      </c>
      <c r="T517" s="8"/>
      <c r="U517" s="8" t="s">
        <v>7700</v>
      </c>
      <c r="V517" s="8" t="s">
        <v>7700</v>
      </c>
      <c r="W517" s="8"/>
      <c r="X517" s="8"/>
      <c r="Y517" s="267">
        <v>44963.686782407407</v>
      </c>
      <c r="Z517" s="267">
        <v>45082.941064814811</v>
      </c>
      <c r="AA517" s="8"/>
      <c r="AB517" s="8" t="s">
        <v>7251</v>
      </c>
      <c r="AC517" s="8">
        <v>83190</v>
      </c>
      <c r="AD517" s="8">
        <v>1010</v>
      </c>
      <c r="AE517" s="8" t="s">
        <v>8599</v>
      </c>
      <c r="AF517" s="8" t="s">
        <v>8598</v>
      </c>
      <c r="AG517" s="8" t="s">
        <v>5588</v>
      </c>
      <c r="AH517" s="264"/>
      <c r="AI517" s="264"/>
    </row>
    <row r="518" spans="1:35" ht="26.4" x14ac:dyDescent="0.3">
      <c r="A518" s="8"/>
      <c r="B518" s="8" t="s">
        <v>8599</v>
      </c>
      <c r="C518" s="8" t="s">
        <v>5619</v>
      </c>
      <c r="D518" s="8" t="s">
        <v>6148</v>
      </c>
      <c r="E518" s="8" t="s">
        <v>7361</v>
      </c>
      <c r="F518" s="9" t="s">
        <v>7362</v>
      </c>
      <c r="G518" s="8" t="s">
        <v>5868</v>
      </c>
      <c r="H518" s="8" t="s">
        <v>5617</v>
      </c>
      <c r="I518" s="8" t="s">
        <v>7700</v>
      </c>
      <c r="J518" s="8" t="s">
        <v>7700</v>
      </c>
      <c r="K518" s="8" t="s">
        <v>7700</v>
      </c>
      <c r="L518" s="8" t="s">
        <v>7700</v>
      </c>
      <c r="M518" s="8" t="s">
        <v>8600</v>
      </c>
      <c r="N518" s="8" t="s">
        <v>11</v>
      </c>
      <c r="O518" s="9" t="s">
        <v>6149</v>
      </c>
      <c r="P518" s="8"/>
      <c r="Q518" s="8"/>
      <c r="R518" s="9" t="s">
        <v>7363</v>
      </c>
      <c r="S518" s="9"/>
      <c r="T518" s="8"/>
      <c r="U518" s="8" t="s">
        <v>7700</v>
      </c>
      <c r="V518" s="8" t="s">
        <v>7700</v>
      </c>
      <c r="W518" s="8"/>
      <c r="X518" s="8"/>
      <c r="Y518" s="267">
        <v>44963.687905092593</v>
      </c>
      <c r="Z518" s="267">
        <v>45082.941064814811</v>
      </c>
      <c r="AA518" s="8"/>
      <c r="AB518" s="8" t="s">
        <v>7325</v>
      </c>
      <c r="AC518" s="8">
        <v>57089</v>
      </c>
      <c r="AD518" s="8">
        <v>9640</v>
      </c>
      <c r="AE518" s="8" t="s">
        <v>8599</v>
      </c>
      <c r="AF518" s="8" t="s">
        <v>8598</v>
      </c>
      <c r="AG518" s="8"/>
      <c r="AH518" s="264"/>
      <c r="AI518" s="264"/>
    </row>
    <row r="519" spans="1:35" ht="39.6" x14ac:dyDescent="0.3">
      <c r="A519" s="8"/>
      <c r="B519" s="8" t="s">
        <v>8599</v>
      </c>
      <c r="C519" s="8" t="s">
        <v>5619</v>
      </c>
      <c r="D519" s="8" t="s">
        <v>6151</v>
      </c>
      <c r="E519" s="8" t="s">
        <v>7364</v>
      </c>
      <c r="F519" s="9" t="s">
        <v>7365</v>
      </c>
      <c r="G519" s="8" t="s">
        <v>5868</v>
      </c>
      <c r="H519" s="8" t="s">
        <v>5617</v>
      </c>
      <c r="I519" s="8" t="s">
        <v>7700</v>
      </c>
      <c r="J519" s="8" t="s">
        <v>7700</v>
      </c>
      <c r="K519" s="8" t="s">
        <v>7700</v>
      </c>
      <c r="L519" s="8" t="s">
        <v>7700</v>
      </c>
      <c r="M519" s="8" t="s">
        <v>8600</v>
      </c>
      <c r="N519" s="8" t="s">
        <v>11</v>
      </c>
      <c r="O519" s="9" t="s">
        <v>6152</v>
      </c>
      <c r="P519" s="8"/>
      <c r="Q519" s="8"/>
      <c r="R519" s="9" t="s">
        <v>7366</v>
      </c>
      <c r="S519" s="9"/>
      <c r="T519" s="8"/>
      <c r="U519" s="8" t="s">
        <v>7700</v>
      </c>
      <c r="V519" s="8" t="s">
        <v>7700</v>
      </c>
      <c r="W519" s="8"/>
      <c r="X519" s="8"/>
      <c r="Y519" s="267">
        <v>44963.688819444447</v>
      </c>
      <c r="Z519" s="267">
        <v>45082.941064814811</v>
      </c>
      <c r="AA519" s="8"/>
      <c r="AB519" s="8" t="s">
        <v>7325</v>
      </c>
      <c r="AC519" s="8">
        <v>57089</v>
      </c>
      <c r="AD519" s="8">
        <v>9650</v>
      </c>
      <c r="AE519" s="8" t="s">
        <v>8599</v>
      </c>
      <c r="AF519" s="8" t="s">
        <v>8598</v>
      </c>
      <c r="AG519" s="8"/>
      <c r="AH519" s="264"/>
      <c r="AI519" s="264"/>
    </row>
    <row r="520" spans="1:35" ht="171.6" x14ac:dyDescent="0.3">
      <c r="A520" s="8"/>
      <c r="B520" s="8" t="s">
        <v>8599</v>
      </c>
      <c r="C520" s="8" t="s">
        <v>6</v>
      </c>
      <c r="D520" s="8">
        <v>14</v>
      </c>
      <c r="E520" s="8" t="s">
        <v>3482</v>
      </c>
      <c r="F520" s="9" t="s">
        <v>7367</v>
      </c>
      <c r="G520" s="8" t="s">
        <v>5745</v>
      </c>
      <c r="H520" s="8" t="s">
        <v>5604</v>
      </c>
      <c r="I520" s="8" t="s">
        <v>7700</v>
      </c>
      <c r="J520" s="8" t="s">
        <v>7700</v>
      </c>
      <c r="K520" s="8" t="s">
        <v>7700</v>
      </c>
      <c r="L520" s="8" t="s">
        <v>7700</v>
      </c>
      <c r="M520" s="8" t="s">
        <v>8600</v>
      </c>
      <c r="N520" s="8" t="s">
        <v>11</v>
      </c>
      <c r="O520" s="9" t="s">
        <v>7369</v>
      </c>
      <c r="P520" s="8"/>
      <c r="Q520" s="8"/>
      <c r="R520" s="9"/>
      <c r="S520" s="9"/>
      <c r="T520" s="8"/>
      <c r="U520" s="8" t="s">
        <v>7700</v>
      </c>
      <c r="V520" s="8" t="s">
        <v>7700</v>
      </c>
      <c r="W520" s="8"/>
      <c r="X520" s="8"/>
      <c r="Y520" s="267">
        <v>44963.693553240744</v>
      </c>
      <c r="Z520" s="267">
        <v>45085.443935185183</v>
      </c>
      <c r="AA520" s="8"/>
      <c r="AB520" s="8" t="s">
        <v>7368</v>
      </c>
      <c r="AC520" s="8">
        <v>90657</v>
      </c>
      <c r="AD520" s="8">
        <v>4000</v>
      </c>
      <c r="AE520" s="8" t="s">
        <v>8599</v>
      </c>
      <c r="AF520" s="8" t="s">
        <v>8598</v>
      </c>
      <c r="AG520" s="8" t="s">
        <v>5593</v>
      </c>
      <c r="AH520" s="264"/>
      <c r="AI520" s="264"/>
    </row>
    <row r="521" spans="1:35" ht="158.4" x14ac:dyDescent="0.3">
      <c r="A521" s="8"/>
      <c r="B521" s="8" t="s">
        <v>8599</v>
      </c>
      <c r="C521" s="8" t="s">
        <v>6</v>
      </c>
      <c r="D521" s="8">
        <v>14</v>
      </c>
      <c r="E521" s="8" t="s">
        <v>3503</v>
      </c>
      <c r="F521" s="9" t="s">
        <v>7370</v>
      </c>
      <c r="G521" s="8" t="s">
        <v>5745</v>
      </c>
      <c r="H521" s="8" t="s">
        <v>5604</v>
      </c>
      <c r="I521" s="8" t="s">
        <v>7700</v>
      </c>
      <c r="J521" s="8" t="s">
        <v>7700</v>
      </c>
      <c r="K521" s="8" t="s">
        <v>7700</v>
      </c>
      <c r="L521" s="8" t="s">
        <v>7700</v>
      </c>
      <c r="M521" s="8" t="s">
        <v>8600</v>
      </c>
      <c r="N521" s="8" t="s">
        <v>11</v>
      </c>
      <c r="O521" s="9" t="s">
        <v>8755</v>
      </c>
      <c r="P521" s="8"/>
      <c r="Q521" s="8"/>
      <c r="R521" s="9"/>
      <c r="S521" s="9"/>
      <c r="T521" s="8"/>
      <c r="U521" s="8" t="s">
        <v>7700</v>
      </c>
      <c r="V521" s="8" t="s">
        <v>7700</v>
      </c>
      <c r="W521" s="8"/>
      <c r="X521" s="8"/>
      <c r="Y521" s="267">
        <v>44963.693564814814</v>
      </c>
      <c r="Z521" s="267">
        <v>45085.443935185183</v>
      </c>
      <c r="AA521" s="8"/>
      <c r="AB521" s="8" t="s">
        <v>7368</v>
      </c>
      <c r="AC521" s="8">
        <v>90657</v>
      </c>
      <c r="AD521" s="8">
        <v>4010</v>
      </c>
      <c r="AE521" s="8" t="s">
        <v>8599</v>
      </c>
      <c r="AF521" s="8" t="s">
        <v>8598</v>
      </c>
      <c r="AG521" s="8" t="s">
        <v>5593</v>
      </c>
      <c r="AH521" s="264"/>
      <c r="AI521" s="264"/>
    </row>
    <row r="522" spans="1:35" ht="409.2" x14ac:dyDescent="0.3">
      <c r="A522" s="8"/>
      <c r="B522" s="8" t="s">
        <v>8599</v>
      </c>
      <c r="C522" s="8" t="s">
        <v>6</v>
      </c>
      <c r="D522" s="8">
        <v>14</v>
      </c>
      <c r="E522" s="8" t="s">
        <v>3563</v>
      </c>
      <c r="F522" s="9" t="s">
        <v>7371</v>
      </c>
      <c r="G522" s="8" t="s">
        <v>5745</v>
      </c>
      <c r="H522" s="8" t="s">
        <v>5604</v>
      </c>
      <c r="I522" s="8" t="s">
        <v>7700</v>
      </c>
      <c r="J522" s="8" t="s">
        <v>7700</v>
      </c>
      <c r="K522" s="8" t="s">
        <v>7700</v>
      </c>
      <c r="L522" s="8" t="s">
        <v>7700</v>
      </c>
      <c r="M522" s="8" t="s">
        <v>8600</v>
      </c>
      <c r="N522" s="8" t="s">
        <v>2107</v>
      </c>
      <c r="O522" s="9" t="s">
        <v>8756</v>
      </c>
      <c r="P522" s="8"/>
      <c r="Q522" s="8"/>
      <c r="R522" s="9"/>
      <c r="S522" s="9"/>
      <c r="T522" s="8"/>
      <c r="U522" s="8" t="s">
        <v>7700</v>
      </c>
      <c r="V522" s="8" t="s">
        <v>7700</v>
      </c>
      <c r="W522" s="8"/>
      <c r="X522" s="8"/>
      <c r="Y522" s="267">
        <v>44963.693564814814</v>
      </c>
      <c r="Z522" s="267">
        <v>45085.443935185183</v>
      </c>
      <c r="AA522" s="8"/>
      <c r="AB522" s="8" t="s">
        <v>7368</v>
      </c>
      <c r="AC522" s="8">
        <v>90657</v>
      </c>
      <c r="AD522" s="8">
        <v>4020</v>
      </c>
      <c r="AE522" s="8" t="s">
        <v>8599</v>
      </c>
      <c r="AF522" s="8" t="s">
        <v>8598</v>
      </c>
      <c r="AG522" s="8" t="s">
        <v>5593</v>
      </c>
      <c r="AH522" s="264"/>
      <c r="AI522" s="264"/>
    </row>
    <row r="523" spans="1:35" ht="26.4" x14ac:dyDescent="0.3">
      <c r="A523" s="8"/>
      <c r="B523" s="8" t="s">
        <v>8599</v>
      </c>
      <c r="C523" s="8" t="s">
        <v>6</v>
      </c>
      <c r="D523" s="8">
        <v>14</v>
      </c>
      <c r="E523" s="8" t="s">
        <v>3621</v>
      </c>
      <c r="F523" s="9" t="s">
        <v>7372</v>
      </c>
      <c r="G523" s="8" t="s">
        <v>5745</v>
      </c>
      <c r="H523" s="8" t="s">
        <v>5604</v>
      </c>
      <c r="I523" s="8" t="s">
        <v>7700</v>
      </c>
      <c r="J523" s="8" t="s">
        <v>7700</v>
      </c>
      <c r="K523" s="8" t="s">
        <v>7700</v>
      </c>
      <c r="L523" s="8" t="s">
        <v>7700</v>
      </c>
      <c r="M523" s="8" t="s">
        <v>8600</v>
      </c>
      <c r="N523" s="8" t="s">
        <v>7373</v>
      </c>
      <c r="O523" s="9" t="s">
        <v>7374</v>
      </c>
      <c r="P523" s="8"/>
      <c r="Q523" s="8"/>
      <c r="R523" s="9"/>
      <c r="S523" s="9"/>
      <c r="T523" s="8"/>
      <c r="U523" s="8" t="s">
        <v>7700</v>
      </c>
      <c r="V523" s="8" t="s">
        <v>7700</v>
      </c>
      <c r="W523" s="8"/>
      <c r="X523" s="8"/>
      <c r="Y523" s="267">
        <v>44963.693564814814</v>
      </c>
      <c r="Z523" s="267">
        <v>45085.443935185183</v>
      </c>
      <c r="AA523" s="8"/>
      <c r="AB523" s="8" t="s">
        <v>7368</v>
      </c>
      <c r="AC523" s="8">
        <v>90657</v>
      </c>
      <c r="AD523" s="8">
        <v>4030</v>
      </c>
      <c r="AE523" s="8" t="s">
        <v>8599</v>
      </c>
      <c r="AF523" s="8" t="s">
        <v>8598</v>
      </c>
      <c r="AG523" s="8" t="s">
        <v>5593</v>
      </c>
      <c r="AH523" s="264"/>
      <c r="AI523" s="264"/>
    </row>
    <row r="524" spans="1:35" ht="105.6" x14ac:dyDescent="0.3">
      <c r="A524" s="8"/>
      <c r="B524" s="8" t="s">
        <v>8599</v>
      </c>
      <c r="C524" s="8" t="s">
        <v>6</v>
      </c>
      <c r="D524" s="8">
        <v>14</v>
      </c>
      <c r="E524" s="8" t="s">
        <v>3698</v>
      </c>
      <c r="F524" s="9" t="s">
        <v>7375</v>
      </c>
      <c r="G524" s="8" t="s">
        <v>5745</v>
      </c>
      <c r="H524" s="8" t="s">
        <v>5604</v>
      </c>
      <c r="I524" s="8" t="s">
        <v>7700</v>
      </c>
      <c r="J524" s="8" t="s">
        <v>7700</v>
      </c>
      <c r="K524" s="8" t="s">
        <v>7700</v>
      </c>
      <c r="L524" s="8" t="s">
        <v>7700</v>
      </c>
      <c r="M524" s="8" t="s">
        <v>8600</v>
      </c>
      <c r="N524" s="8" t="s">
        <v>7373</v>
      </c>
      <c r="O524" s="9" t="s">
        <v>7376</v>
      </c>
      <c r="P524" s="8"/>
      <c r="Q524" s="8"/>
      <c r="R524" s="9"/>
      <c r="S524" s="9"/>
      <c r="T524" s="8"/>
      <c r="U524" s="8" t="s">
        <v>7700</v>
      </c>
      <c r="V524" s="8" t="s">
        <v>7700</v>
      </c>
      <c r="W524" s="8"/>
      <c r="X524" s="8"/>
      <c r="Y524" s="267">
        <v>44963.693564814814</v>
      </c>
      <c r="Z524" s="267">
        <v>45085.443935185183</v>
      </c>
      <c r="AA524" s="8"/>
      <c r="AB524" s="8" t="s">
        <v>7368</v>
      </c>
      <c r="AC524" s="8">
        <v>90657</v>
      </c>
      <c r="AD524" s="8">
        <v>4040</v>
      </c>
      <c r="AE524" s="8" t="s">
        <v>8599</v>
      </c>
      <c r="AF524" s="8" t="s">
        <v>8598</v>
      </c>
      <c r="AG524" s="8" t="s">
        <v>5593</v>
      </c>
      <c r="AH524" s="264"/>
      <c r="AI524" s="264"/>
    </row>
    <row r="525" spans="1:35" ht="303.60000000000002" x14ac:dyDescent="0.3">
      <c r="A525" s="8"/>
      <c r="B525" s="8" t="s">
        <v>8599</v>
      </c>
      <c r="C525" s="8" t="s">
        <v>6</v>
      </c>
      <c r="D525" s="8">
        <v>14</v>
      </c>
      <c r="E525" s="8" t="s">
        <v>3727</v>
      </c>
      <c r="F525" s="9" t="s">
        <v>7377</v>
      </c>
      <c r="G525" s="8" t="s">
        <v>5745</v>
      </c>
      <c r="H525" s="8" t="s">
        <v>5604</v>
      </c>
      <c r="I525" s="8" t="s">
        <v>7700</v>
      </c>
      <c r="J525" s="8" t="s">
        <v>7700</v>
      </c>
      <c r="K525" s="8" t="s">
        <v>7700</v>
      </c>
      <c r="L525" s="8" t="s">
        <v>7700</v>
      </c>
      <c r="M525" s="8" t="s">
        <v>8600</v>
      </c>
      <c r="N525" s="8" t="s">
        <v>11</v>
      </c>
      <c r="O525" s="9" t="s">
        <v>7378</v>
      </c>
      <c r="P525" s="8"/>
      <c r="Q525" s="8"/>
      <c r="R525" s="9"/>
      <c r="S525" s="9" t="s">
        <v>8757</v>
      </c>
      <c r="T525" s="8"/>
      <c r="U525" s="8" t="s">
        <v>7700</v>
      </c>
      <c r="V525" s="8" t="s">
        <v>7700</v>
      </c>
      <c r="W525" s="8"/>
      <c r="X525" s="8"/>
      <c r="Y525" s="267">
        <v>44963.693564814814</v>
      </c>
      <c r="Z525" s="267">
        <v>45085.443935185183</v>
      </c>
      <c r="AA525" s="8"/>
      <c r="AB525" s="8" t="s">
        <v>7368</v>
      </c>
      <c r="AC525" s="8">
        <v>90657</v>
      </c>
      <c r="AD525" s="8">
        <v>4050</v>
      </c>
      <c r="AE525" s="8" t="s">
        <v>8599</v>
      </c>
      <c r="AF525" s="8" t="s">
        <v>8598</v>
      </c>
      <c r="AG525" s="8" t="s">
        <v>5593</v>
      </c>
      <c r="AH525" s="264"/>
      <c r="AI525" s="264"/>
    </row>
    <row r="526" spans="1:35" ht="52.8" x14ac:dyDescent="0.3">
      <c r="A526" s="8"/>
      <c r="B526" s="8" t="s">
        <v>8599</v>
      </c>
      <c r="C526" s="8" t="s">
        <v>6</v>
      </c>
      <c r="D526" s="8">
        <v>14</v>
      </c>
      <c r="E526" s="8" t="s">
        <v>3847</v>
      </c>
      <c r="F526" s="9" t="s">
        <v>7379</v>
      </c>
      <c r="G526" s="8" t="s">
        <v>5745</v>
      </c>
      <c r="H526" s="8" t="s">
        <v>5604</v>
      </c>
      <c r="I526" s="8" t="s">
        <v>7700</v>
      </c>
      <c r="J526" s="8" t="s">
        <v>7700</v>
      </c>
      <c r="K526" s="8" t="s">
        <v>7700</v>
      </c>
      <c r="L526" s="8" t="s">
        <v>7700</v>
      </c>
      <c r="M526" s="8" t="s">
        <v>8600</v>
      </c>
      <c r="N526" s="8" t="s">
        <v>11</v>
      </c>
      <c r="O526" s="9" t="s">
        <v>7380</v>
      </c>
      <c r="P526" s="8"/>
      <c r="Q526" s="8"/>
      <c r="R526" s="9"/>
      <c r="S526" s="9"/>
      <c r="T526" s="8"/>
      <c r="U526" s="8" t="s">
        <v>7700</v>
      </c>
      <c r="V526" s="8" t="s">
        <v>7700</v>
      </c>
      <c r="W526" s="8"/>
      <c r="X526" s="8"/>
      <c r="Y526" s="267">
        <v>44963.693564814814</v>
      </c>
      <c r="Z526" s="267">
        <v>45085.443935185183</v>
      </c>
      <c r="AA526" s="8"/>
      <c r="AB526" s="8" t="s">
        <v>7368</v>
      </c>
      <c r="AC526" s="8">
        <v>90657</v>
      </c>
      <c r="AD526" s="8">
        <v>4060</v>
      </c>
      <c r="AE526" s="8" t="s">
        <v>8599</v>
      </c>
      <c r="AF526" s="8" t="s">
        <v>8598</v>
      </c>
      <c r="AG526" s="8" t="s">
        <v>5593</v>
      </c>
      <c r="AH526" s="264"/>
      <c r="AI526" s="264"/>
    </row>
    <row r="527" spans="1:35" ht="145.19999999999999" x14ac:dyDescent="0.3">
      <c r="A527" s="8"/>
      <c r="B527" s="8" t="s">
        <v>8599</v>
      </c>
      <c r="C527" s="8" t="s">
        <v>6</v>
      </c>
      <c r="D527" s="8">
        <v>14</v>
      </c>
      <c r="E527" s="8" t="s">
        <v>3909</v>
      </c>
      <c r="F527" s="9" t="s">
        <v>7381</v>
      </c>
      <c r="G527" s="8" t="s">
        <v>5745</v>
      </c>
      <c r="H527" s="8" t="s">
        <v>5604</v>
      </c>
      <c r="I527" s="8" t="s">
        <v>7700</v>
      </c>
      <c r="J527" s="8" t="s">
        <v>7700</v>
      </c>
      <c r="K527" s="8" t="s">
        <v>7700</v>
      </c>
      <c r="L527" s="8" t="s">
        <v>7700</v>
      </c>
      <c r="M527" s="8" t="s">
        <v>8600</v>
      </c>
      <c r="N527" s="8" t="s">
        <v>11</v>
      </c>
      <c r="O527" s="9" t="s">
        <v>7382</v>
      </c>
      <c r="P527" s="8"/>
      <c r="Q527" s="8"/>
      <c r="R527" s="9"/>
      <c r="S527" s="9" t="s">
        <v>8758</v>
      </c>
      <c r="T527" s="8"/>
      <c r="U527" s="8" t="s">
        <v>7700</v>
      </c>
      <c r="V527" s="8" t="s">
        <v>7700</v>
      </c>
      <c r="W527" s="8"/>
      <c r="X527" s="8"/>
      <c r="Y527" s="267">
        <v>44963.693564814814</v>
      </c>
      <c r="Z527" s="267">
        <v>45085.443935185183</v>
      </c>
      <c r="AA527" s="8"/>
      <c r="AB527" s="8" t="s">
        <v>7368</v>
      </c>
      <c r="AC527" s="8">
        <v>90657</v>
      </c>
      <c r="AD527" s="8">
        <v>4070</v>
      </c>
      <c r="AE527" s="8" t="s">
        <v>8599</v>
      </c>
      <c r="AF527" s="8" t="s">
        <v>8598</v>
      </c>
      <c r="AG527" s="8" t="s">
        <v>5593</v>
      </c>
      <c r="AH527" s="264"/>
      <c r="AI527" s="264"/>
    </row>
    <row r="528" spans="1:35" ht="79.2" x14ac:dyDescent="0.3">
      <c r="A528" s="8"/>
      <c r="B528" s="8" t="s">
        <v>8599</v>
      </c>
      <c r="C528" s="8" t="s">
        <v>6</v>
      </c>
      <c r="D528" s="8">
        <v>14</v>
      </c>
      <c r="E528" s="8" t="s">
        <v>3950</v>
      </c>
      <c r="F528" s="9" t="s">
        <v>7383</v>
      </c>
      <c r="G528" s="8" t="s">
        <v>5745</v>
      </c>
      <c r="H528" s="8" t="s">
        <v>5604</v>
      </c>
      <c r="I528" s="8" t="s">
        <v>7700</v>
      </c>
      <c r="J528" s="8" t="s">
        <v>7700</v>
      </c>
      <c r="K528" s="8" t="s">
        <v>7700</v>
      </c>
      <c r="L528" s="8" t="s">
        <v>7700</v>
      </c>
      <c r="M528" s="8" t="s">
        <v>8600</v>
      </c>
      <c r="N528" s="8" t="s">
        <v>11</v>
      </c>
      <c r="O528" s="9" t="s">
        <v>8759</v>
      </c>
      <c r="P528" s="8"/>
      <c r="Q528" s="8"/>
      <c r="R528" s="9"/>
      <c r="S528" s="9"/>
      <c r="T528" s="8"/>
      <c r="U528" s="8" t="s">
        <v>7700</v>
      </c>
      <c r="V528" s="8" t="s">
        <v>7700</v>
      </c>
      <c r="W528" s="8"/>
      <c r="X528" s="8"/>
      <c r="Y528" s="267">
        <v>44963.693564814814</v>
      </c>
      <c r="Z528" s="267">
        <v>45085.443935185183</v>
      </c>
      <c r="AA528" s="8"/>
      <c r="AB528" s="8" t="s">
        <v>7368</v>
      </c>
      <c r="AC528" s="8">
        <v>90657</v>
      </c>
      <c r="AD528" s="8">
        <v>4080</v>
      </c>
      <c r="AE528" s="8" t="s">
        <v>8599</v>
      </c>
      <c r="AF528" s="8" t="s">
        <v>8598</v>
      </c>
      <c r="AG528" s="8" t="s">
        <v>5593</v>
      </c>
      <c r="AH528" s="264"/>
      <c r="AI528" s="264"/>
    </row>
    <row r="529" spans="1:35" ht="52.8" x14ac:dyDescent="0.3">
      <c r="A529" s="8"/>
      <c r="B529" s="8" t="s">
        <v>8599</v>
      </c>
      <c r="C529" s="8" t="s">
        <v>6</v>
      </c>
      <c r="D529" s="8">
        <v>14</v>
      </c>
      <c r="E529" s="8" t="s">
        <v>3982</v>
      </c>
      <c r="F529" s="9" t="s">
        <v>7384</v>
      </c>
      <c r="G529" s="8" t="s">
        <v>5745</v>
      </c>
      <c r="H529" s="8" t="s">
        <v>5604</v>
      </c>
      <c r="I529" s="8" t="s">
        <v>7700</v>
      </c>
      <c r="J529" s="8" t="s">
        <v>7700</v>
      </c>
      <c r="K529" s="8" t="s">
        <v>7700</v>
      </c>
      <c r="L529" s="8" t="s">
        <v>7700</v>
      </c>
      <c r="M529" s="8" t="s">
        <v>8600</v>
      </c>
      <c r="N529" s="8" t="s">
        <v>11</v>
      </c>
      <c r="O529" s="9" t="s">
        <v>7385</v>
      </c>
      <c r="P529" s="8"/>
      <c r="Q529" s="8"/>
      <c r="R529" s="9"/>
      <c r="S529" s="9"/>
      <c r="T529" s="8"/>
      <c r="U529" s="8" t="s">
        <v>7700</v>
      </c>
      <c r="V529" s="8" t="s">
        <v>7700</v>
      </c>
      <c r="W529" s="8"/>
      <c r="X529" s="8"/>
      <c r="Y529" s="267">
        <v>44963.693564814814</v>
      </c>
      <c r="Z529" s="267">
        <v>45085.443935185183</v>
      </c>
      <c r="AA529" s="8"/>
      <c r="AB529" s="8" t="s">
        <v>7368</v>
      </c>
      <c r="AC529" s="8">
        <v>90657</v>
      </c>
      <c r="AD529" s="8">
        <v>4090</v>
      </c>
      <c r="AE529" s="8" t="s">
        <v>8599</v>
      </c>
      <c r="AF529" s="8" t="s">
        <v>8598</v>
      </c>
      <c r="AG529" s="8" t="s">
        <v>5593</v>
      </c>
      <c r="AH529" s="264"/>
      <c r="AI529" s="264"/>
    </row>
    <row r="530" spans="1:35" ht="52.8" x14ac:dyDescent="0.3">
      <c r="A530" s="8"/>
      <c r="B530" s="8" t="s">
        <v>8599</v>
      </c>
      <c r="C530" s="8" t="s">
        <v>6</v>
      </c>
      <c r="D530" s="8">
        <v>14</v>
      </c>
      <c r="E530" s="8" t="s">
        <v>4052</v>
      </c>
      <c r="F530" s="9" t="s">
        <v>7386</v>
      </c>
      <c r="G530" s="8" t="s">
        <v>5745</v>
      </c>
      <c r="H530" s="8" t="s">
        <v>5604</v>
      </c>
      <c r="I530" s="8" t="s">
        <v>7700</v>
      </c>
      <c r="J530" s="8" t="s">
        <v>7700</v>
      </c>
      <c r="K530" s="8" t="s">
        <v>7700</v>
      </c>
      <c r="L530" s="8" t="s">
        <v>7700</v>
      </c>
      <c r="M530" s="8" t="s">
        <v>8600</v>
      </c>
      <c r="N530" s="8" t="s">
        <v>11</v>
      </c>
      <c r="O530" s="9" t="s">
        <v>7387</v>
      </c>
      <c r="P530" s="8"/>
      <c r="Q530" s="8"/>
      <c r="R530" s="9"/>
      <c r="S530" s="9"/>
      <c r="T530" s="8"/>
      <c r="U530" s="8" t="s">
        <v>7700</v>
      </c>
      <c r="V530" s="8" t="s">
        <v>7700</v>
      </c>
      <c r="W530" s="8"/>
      <c r="X530" s="8"/>
      <c r="Y530" s="267">
        <v>44963.693564814814</v>
      </c>
      <c r="Z530" s="267">
        <v>45085.443935185183</v>
      </c>
      <c r="AA530" s="8"/>
      <c r="AB530" s="8" t="s">
        <v>7368</v>
      </c>
      <c r="AC530" s="8">
        <v>90657</v>
      </c>
      <c r="AD530" s="8">
        <v>4100</v>
      </c>
      <c r="AE530" s="8" t="s">
        <v>8599</v>
      </c>
      <c r="AF530" s="8" t="s">
        <v>8598</v>
      </c>
      <c r="AG530" s="8" t="s">
        <v>5593</v>
      </c>
      <c r="AH530" s="264"/>
      <c r="AI530" s="264"/>
    </row>
    <row r="531" spans="1:35" ht="145.19999999999999" x14ac:dyDescent="0.3">
      <c r="A531" s="8"/>
      <c r="B531" s="8" t="s">
        <v>8599</v>
      </c>
      <c r="C531" s="8" t="s">
        <v>6</v>
      </c>
      <c r="D531" s="8">
        <v>14</v>
      </c>
      <c r="E531" s="8" t="s">
        <v>4070</v>
      </c>
      <c r="F531" s="9" t="s">
        <v>7388</v>
      </c>
      <c r="G531" s="8" t="s">
        <v>5745</v>
      </c>
      <c r="H531" s="8" t="s">
        <v>5604</v>
      </c>
      <c r="I531" s="8" t="s">
        <v>7700</v>
      </c>
      <c r="J531" s="8" t="s">
        <v>7700</v>
      </c>
      <c r="K531" s="8" t="s">
        <v>7700</v>
      </c>
      <c r="L531" s="8" t="s">
        <v>7700</v>
      </c>
      <c r="M531" s="8" t="s">
        <v>8600</v>
      </c>
      <c r="N531" s="8" t="s">
        <v>11</v>
      </c>
      <c r="O531" s="9" t="s">
        <v>7389</v>
      </c>
      <c r="P531" s="8"/>
      <c r="Q531" s="8"/>
      <c r="R531" s="9"/>
      <c r="S531" s="9"/>
      <c r="T531" s="8"/>
      <c r="U531" s="8" t="s">
        <v>7700</v>
      </c>
      <c r="V531" s="8" t="s">
        <v>7700</v>
      </c>
      <c r="W531" s="8"/>
      <c r="X531" s="8"/>
      <c r="Y531" s="267">
        <v>44963.693564814814</v>
      </c>
      <c r="Z531" s="267">
        <v>45085.443935185183</v>
      </c>
      <c r="AA531" s="8"/>
      <c r="AB531" s="8" t="s">
        <v>7368</v>
      </c>
      <c r="AC531" s="8">
        <v>90657</v>
      </c>
      <c r="AD531" s="8">
        <v>4110</v>
      </c>
      <c r="AE531" s="8" t="s">
        <v>8599</v>
      </c>
      <c r="AF531" s="8" t="s">
        <v>8598</v>
      </c>
      <c r="AG531" s="8" t="s">
        <v>5593</v>
      </c>
      <c r="AH531" s="264"/>
      <c r="AI531" s="264"/>
    </row>
    <row r="532" spans="1:35" ht="145.19999999999999" x14ac:dyDescent="0.3">
      <c r="A532" s="8"/>
      <c r="B532" s="8" t="s">
        <v>8599</v>
      </c>
      <c r="C532" s="8" t="s">
        <v>6</v>
      </c>
      <c r="D532" s="8">
        <v>14</v>
      </c>
      <c r="E532" s="8" t="s">
        <v>4097</v>
      </c>
      <c r="F532" s="9" t="s">
        <v>7390</v>
      </c>
      <c r="G532" s="8" t="s">
        <v>5745</v>
      </c>
      <c r="H532" s="8" t="s">
        <v>5604</v>
      </c>
      <c r="I532" s="8" t="s">
        <v>7700</v>
      </c>
      <c r="J532" s="8" t="s">
        <v>7700</v>
      </c>
      <c r="K532" s="8" t="s">
        <v>7700</v>
      </c>
      <c r="L532" s="8" t="s">
        <v>7700</v>
      </c>
      <c r="M532" s="8" t="s">
        <v>8600</v>
      </c>
      <c r="N532" s="8" t="s">
        <v>11</v>
      </c>
      <c r="O532" s="9" t="s">
        <v>7391</v>
      </c>
      <c r="P532" s="8"/>
      <c r="Q532" s="8"/>
      <c r="R532" s="9"/>
      <c r="S532" s="9" t="s">
        <v>8760</v>
      </c>
      <c r="T532" s="8"/>
      <c r="U532" s="8" t="s">
        <v>7700</v>
      </c>
      <c r="V532" s="8" t="s">
        <v>7700</v>
      </c>
      <c r="W532" s="8"/>
      <c r="X532" s="8"/>
      <c r="Y532" s="267">
        <v>44963.693564814814</v>
      </c>
      <c r="Z532" s="267">
        <v>45085.443935185183</v>
      </c>
      <c r="AA532" s="8"/>
      <c r="AB532" s="8" t="s">
        <v>7368</v>
      </c>
      <c r="AC532" s="8">
        <v>90657</v>
      </c>
      <c r="AD532" s="8">
        <v>4120</v>
      </c>
      <c r="AE532" s="8" t="s">
        <v>8599</v>
      </c>
      <c r="AF532" s="8" t="s">
        <v>8598</v>
      </c>
      <c r="AG532" s="8" t="s">
        <v>5593</v>
      </c>
      <c r="AH532" s="264"/>
      <c r="AI532" s="264"/>
    </row>
    <row r="533" spans="1:35" ht="52.8" x14ac:dyDescent="0.3">
      <c r="A533" s="8"/>
      <c r="B533" s="8" t="s">
        <v>8599</v>
      </c>
      <c r="C533" s="8" t="s">
        <v>6</v>
      </c>
      <c r="D533" s="8">
        <v>14</v>
      </c>
      <c r="E533" s="8" t="s">
        <v>4212</v>
      </c>
      <c r="F533" s="9" t="s">
        <v>7392</v>
      </c>
      <c r="G533" s="8" t="s">
        <v>5745</v>
      </c>
      <c r="H533" s="8" t="s">
        <v>5604</v>
      </c>
      <c r="I533" s="8" t="s">
        <v>7700</v>
      </c>
      <c r="J533" s="8" t="s">
        <v>7700</v>
      </c>
      <c r="K533" s="8" t="s">
        <v>7700</v>
      </c>
      <c r="L533" s="8" t="s">
        <v>7700</v>
      </c>
      <c r="M533" s="8" t="s">
        <v>8600</v>
      </c>
      <c r="N533" s="8" t="s">
        <v>454</v>
      </c>
      <c r="O533" s="9" t="s">
        <v>7393</v>
      </c>
      <c r="P533" s="8"/>
      <c r="Q533" s="8"/>
      <c r="R533" s="9"/>
      <c r="S533" s="9"/>
      <c r="T533" s="8"/>
      <c r="U533" s="8" t="s">
        <v>7700</v>
      </c>
      <c r="V533" s="8" t="s">
        <v>7700</v>
      </c>
      <c r="W533" s="8"/>
      <c r="X533" s="8"/>
      <c r="Y533" s="267">
        <v>44963.693564814814</v>
      </c>
      <c r="Z533" s="267">
        <v>45085.443935185183</v>
      </c>
      <c r="AA533" s="8"/>
      <c r="AB533" s="8" t="s">
        <v>7368</v>
      </c>
      <c r="AC533" s="8">
        <v>90657</v>
      </c>
      <c r="AD533" s="8">
        <v>4130</v>
      </c>
      <c r="AE533" s="8" t="s">
        <v>8599</v>
      </c>
      <c r="AF533" s="8" t="s">
        <v>8598</v>
      </c>
      <c r="AG533" s="8" t="s">
        <v>5593</v>
      </c>
      <c r="AH533" s="264"/>
      <c r="AI533" s="264"/>
    </row>
    <row r="534" spans="1:35" ht="132" x14ac:dyDescent="0.3">
      <c r="A534" s="8"/>
      <c r="B534" s="8" t="s">
        <v>8599</v>
      </c>
      <c r="C534" s="8" t="s">
        <v>6</v>
      </c>
      <c r="D534" s="8">
        <v>14</v>
      </c>
      <c r="E534" s="8" t="s">
        <v>4247</v>
      </c>
      <c r="F534" s="9" t="s">
        <v>7394</v>
      </c>
      <c r="G534" s="8" t="s">
        <v>5745</v>
      </c>
      <c r="H534" s="8" t="s">
        <v>5604</v>
      </c>
      <c r="I534" s="8" t="s">
        <v>7700</v>
      </c>
      <c r="J534" s="8" t="s">
        <v>7700</v>
      </c>
      <c r="K534" s="8" t="s">
        <v>7700</v>
      </c>
      <c r="L534" s="8" t="s">
        <v>7700</v>
      </c>
      <c r="M534" s="8" t="s">
        <v>8600</v>
      </c>
      <c r="N534" s="8" t="s">
        <v>454</v>
      </c>
      <c r="O534" s="9" t="s">
        <v>8761</v>
      </c>
      <c r="P534" s="8"/>
      <c r="Q534" s="8"/>
      <c r="R534" s="9"/>
      <c r="S534" s="9"/>
      <c r="T534" s="8"/>
      <c r="U534" s="8" t="s">
        <v>7700</v>
      </c>
      <c r="V534" s="8" t="s">
        <v>7700</v>
      </c>
      <c r="W534" s="8"/>
      <c r="X534" s="8"/>
      <c r="Y534" s="267">
        <v>44963.693564814814</v>
      </c>
      <c r="Z534" s="267">
        <v>45085.443935185183</v>
      </c>
      <c r="AA534" s="8"/>
      <c r="AB534" s="8" t="s">
        <v>7368</v>
      </c>
      <c r="AC534" s="8">
        <v>90657</v>
      </c>
      <c r="AD534" s="8">
        <v>4140</v>
      </c>
      <c r="AE534" s="8" t="s">
        <v>8599</v>
      </c>
      <c r="AF534" s="8" t="s">
        <v>8598</v>
      </c>
      <c r="AG534" s="8" t="s">
        <v>5593</v>
      </c>
      <c r="AH534" s="264"/>
      <c r="AI534" s="264"/>
    </row>
    <row r="535" spans="1:35" ht="52.8" x14ac:dyDescent="0.3">
      <c r="A535" s="8"/>
      <c r="B535" s="8" t="s">
        <v>8599</v>
      </c>
      <c r="C535" s="8" t="s">
        <v>6</v>
      </c>
      <c r="D535" s="8">
        <v>14</v>
      </c>
      <c r="E535" s="8" t="s">
        <v>4335</v>
      </c>
      <c r="F535" s="9" t="s">
        <v>7395</v>
      </c>
      <c r="G535" s="8" t="s">
        <v>5745</v>
      </c>
      <c r="H535" s="8" t="s">
        <v>5604</v>
      </c>
      <c r="I535" s="8" t="s">
        <v>7700</v>
      </c>
      <c r="J535" s="8" t="s">
        <v>7700</v>
      </c>
      <c r="K535" s="8" t="s">
        <v>7700</v>
      </c>
      <c r="L535" s="8" t="s">
        <v>7700</v>
      </c>
      <c r="M535" s="8" t="s">
        <v>8600</v>
      </c>
      <c r="N535" s="8" t="s">
        <v>454</v>
      </c>
      <c r="O535" s="9" t="s">
        <v>7396</v>
      </c>
      <c r="P535" s="8"/>
      <c r="Q535" s="8"/>
      <c r="R535" s="9"/>
      <c r="S535" s="9"/>
      <c r="T535" s="8"/>
      <c r="U535" s="8" t="s">
        <v>7700</v>
      </c>
      <c r="V535" s="8" t="s">
        <v>7700</v>
      </c>
      <c r="W535" s="8"/>
      <c r="X535" s="8"/>
      <c r="Y535" s="267">
        <v>44963.693564814814</v>
      </c>
      <c r="Z535" s="267">
        <v>45085.443935185183</v>
      </c>
      <c r="AA535" s="8"/>
      <c r="AB535" s="8" t="s">
        <v>7368</v>
      </c>
      <c r="AC535" s="8">
        <v>90657</v>
      </c>
      <c r="AD535" s="8">
        <v>4150</v>
      </c>
      <c r="AE535" s="8" t="s">
        <v>8599</v>
      </c>
      <c r="AF535" s="8" t="s">
        <v>8598</v>
      </c>
      <c r="AG535" s="8" t="s">
        <v>5593</v>
      </c>
      <c r="AH535" s="264"/>
      <c r="AI535" s="264"/>
    </row>
    <row r="536" spans="1:35" ht="171.6" x14ac:dyDescent="0.3">
      <c r="A536" s="8"/>
      <c r="B536" s="8" t="s">
        <v>8599</v>
      </c>
      <c r="C536" s="8" t="s">
        <v>6</v>
      </c>
      <c r="D536" s="8">
        <v>14</v>
      </c>
      <c r="E536" s="8" t="s">
        <v>4391</v>
      </c>
      <c r="F536" s="9" t="s">
        <v>7397</v>
      </c>
      <c r="G536" s="8" t="s">
        <v>5745</v>
      </c>
      <c r="H536" s="8" t="s">
        <v>5604</v>
      </c>
      <c r="I536" s="8" t="s">
        <v>7700</v>
      </c>
      <c r="J536" s="8" t="s">
        <v>7700</v>
      </c>
      <c r="K536" s="8" t="s">
        <v>7700</v>
      </c>
      <c r="L536" s="8" t="s">
        <v>7700</v>
      </c>
      <c r="M536" s="8" t="s">
        <v>8600</v>
      </c>
      <c r="N536" s="8" t="s">
        <v>454</v>
      </c>
      <c r="O536" s="9" t="s">
        <v>7398</v>
      </c>
      <c r="P536" s="8"/>
      <c r="Q536" s="8"/>
      <c r="R536" s="9"/>
      <c r="S536" s="9"/>
      <c r="T536" s="8"/>
      <c r="U536" s="8" t="s">
        <v>7700</v>
      </c>
      <c r="V536" s="8" t="s">
        <v>7700</v>
      </c>
      <c r="W536" s="8"/>
      <c r="X536" s="8"/>
      <c r="Y536" s="267">
        <v>44963.693564814814</v>
      </c>
      <c r="Z536" s="267">
        <v>45085.443935185183</v>
      </c>
      <c r="AA536" s="8"/>
      <c r="AB536" s="8" t="s">
        <v>7368</v>
      </c>
      <c r="AC536" s="8">
        <v>90657</v>
      </c>
      <c r="AD536" s="8">
        <v>4160</v>
      </c>
      <c r="AE536" s="8" t="s">
        <v>8599</v>
      </c>
      <c r="AF536" s="8" t="s">
        <v>8598</v>
      </c>
      <c r="AG536" s="8" t="s">
        <v>5593</v>
      </c>
      <c r="AH536" s="264"/>
      <c r="AI536" s="264"/>
    </row>
    <row r="537" spans="1:35" ht="26.4" x14ac:dyDescent="0.3">
      <c r="A537" s="8"/>
      <c r="B537" s="8" t="s">
        <v>8599</v>
      </c>
      <c r="C537" s="8" t="s">
        <v>6</v>
      </c>
      <c r="D537" s="8">
        <v>14</v>
      </c>
      <c r="E537" s="8" t="s">
        <v>4475</v>
      </c>
      <c r="F537" s="9" t="s">
        <v>7399</v>
      </c>
      <c r="G537" s="8" t="s">
        <v>5745</v>
      </c>
      <c r="H537" s="8" t="s">
        <v>5604</v>
      </c>
      <c r="I537" s="8" t="s">
        <v>7700</v>
      </c>
      <c r="J537" s="8" t="s">
        <v>7700</v>
      </c>
      <c r="K537" s="8" t="s">
        <v>7700</v>
      </c>
      <c r="L537" s="8" t="s">
        <v>7700</v>
      </c>
      <c r="M537" s="8" t="s">
        <v>8600</v>
      </c>
      <c r="N537" s="8" t="s">
        <v>2107</v>
      </c>
      <c r="O537" s="9" t="s">
        <v>6515</v>
      </c>
      <c r="P537" s="8"/>
      <c r="Q537" s="8"/>
      <c r="R537" s="9"/>
      <c r="S537" s="9"/>
      <c r="T537" s="8"/>
      <c r="U537" s="8" t="s">
        <v>7700</v>
      </c>
      <c r="V537" s="8" t="s">
        <v>7700</v>
      </c>
      <c r="W537" s="8"/>
      <c r="X537" s="8"/>
      <c r="Y537" s="267">
        <v>44963.693564814814</v>
      </c>
      <c r="Z537" s="267">
        <v>45085.443935185183</v>
      </c>
      <c r="AA537" s="8"/>
      <c r="AB537" s="8" t="s">
        <v>7368</v>
      </c>
      <c r="AC537" s="8">
        <v>90657</v>
      </c>
      <c r="AD537" s="8">
        <v>4170</v>
      </c>
      <c r="AE537" s="8" t="s">
        <v>8599</v>
      </c>
      <c r="AF537" s="8" t="s">
        <v>8598</v>
      </c>
      <c r="AG537" s="8" t="s">
        <v>5593</v>
      </c>
      <c r="AH537" s="264"/>
      <c r="AI537" s="264"/>
    </row>
    <row r="538" spans="1:35" ht="66" x14ac:dyDescent="0.3">
      <c r="A538" s="8"/>
      <c r="B538" s="8" t="s">
        <v>8599</v>
      </c>
      <c r="C538" s="8" t="s">
        <v>6</v>
      </c>
      <c r="D538" s="8">
        <v>14</v>
      </c>
      <c r="E538" s="8" t="s">
        <v>4577</v>
      </c>
      <c r="F538" s="9" t="s">
        <v>7400</v>
      </c>
      <c r="G538" s="8" t="s">
        <v>5745</v>
      </c>
      <c r="H538" s="8" t="s">
        <v>5604</v>
      </c>
      <c r="I538" s="8" t="s">
        <v>7700</v>
      </c>
      <c r="J538" s="8" t="s">
        <v>7700</v>
      </c>
      <c r="K538" s="8" t="s">
        <v>7700</v>
      </c>
      <c r="L538" s="8" t="s">
        <v>7700</v>
      </c>
      <c r="M538" s="8" t="s">
        <v>8600</v>
      </c>
      <c r="N538" s="8" t="s">
        <v>2107</v>
      </c>
      <c r="O538" s="9" t="s">
        <v>7401</v>
      </c>
      <c r="P538" s="8"/>
      <c r="Q538" s="8"/>
      <c r="R538" s="9"/>
      <c r="S538" s="9"/>
      <c r="T538" s="8"/>
      <c r="U538" s="8" t="s">
        <v>7700</v>
      </c>
      <c r="V538" s="8" t="s">
        <v>7700</v>
      </c>
      <c r="W538" s="8"/>
      <c r="X538" s="8"/>
      <c r="Y538" s="267">
        <v>44963.693564814814</v>
      </c>
      <c r="Z538" s="267">
        <v>45085.443935185183</v>
      </c>
      <c r="AA538" s="8"/>
      <c r="AB538" s="8" t="s">
        <v>7368</v>
      </c>
      <c r="AC538" s="8">
        <v>90657</v>
      </c>
      <c r="AD538" s="8">
        <v>4180</v>
      </c>
      <c r="AE538" s="8" t="s">
        <v>8599</v>
      </c>
      <c r="AF538" s="8" t="s">
        <v>8598</v>
      </c>
      <c r="AG538" s="8" t="s">
        <v>5593</v>
      </c>
      <c r="AH538" s="264"/>
      <c r="AI538" s="264"/>
    </row>
    <row r="539" spans="1:35" ht="26.4" x14ac:dyDescent="0.3">
      <c r="A539" s="8"/>
      <c r="B539" s="8" t="s">
        <v>8599</v>
      </c>
      <c r="C539" s="8" t="s">
        <v>6</v>
      </c>
      <c r="D539" s="8">
        <v>14</v>
      </c>
      <c r="E539" s="8" t="s">
        <v>4679</v>
      </c>
      <c r="F539" s="9" t="s">
        <v>7402</v>
      </c>
      <c r="G539" s="8" t="s">
        <v>5745</v>
      </c>
      <c r="H539" s="8" t="s">
        <v>5604</v>
      </c>
      <c r="I539" s="8" t="s">
        <v>7700</v>
      </c>
      <c r="J539" s="8" t="s">
        <v>7700</v>
      </c>
      <c r="K539" s="8" t="s">
        <v>7700</v>
      </c>
      <c r="L539" s="8" t="s">
        <v>7700</v>
      </c>
      <c r="M539" s="8" t="s">
        <v>8600</v>
      </c>
      <c r="N539" s="8" t="s">
        <v>2107</v>
      </c>
      <c r="O539" s="9" t="s">
        <v>7403</v>
      </c>
      <c r="P539" s="8"/>
      <c r="Q539" s="8"/>
      <c r="R539" s="9"/>
      <c r="S539" s="9"/>
      <c r="T539" s="8"/>
      <c r="U539" s="8" t="s">
        <v>7700</v>
      </c>
      <c r="V539" s="8" t="s">
        <v>7700</v>
      </c>
      <c r="W539" s="8"/>
      <c r="X539" s="8"/>
      <c r="Y539" s="267">
        <v>44963.693564814814</v>
      </c>
      <c r="Z539" s="267">
        <v>45085.443935185183</v>
      </c>
      <c r="AA539" s="8"/>
      <c r="AB539" s="8" t="s">
        <v>7368</v>
      </c>
      <c r="AC539" s="8">
        <v>90657</v>
      </c>
      <c r="AD539" s="8">
        <v>4190</v>
      </c>
      <c r="AE539" s="8" t="s">
        <v>8599</v>
      </c>
      <c r="AF539" s="8" t="s">
        <v>8598</v>
      </c>
      <c r="AG539" s="8" t="s">
        <v>5593</v>
      </c>
      <c r="AH539" s="264"/>
      <c r="AI539" s="264"/>
    </row>
    <row r="540" spans="1:35" ht="39.6" x14ac:dyDescent="0.3">
      <c r="A540" s="8"/>
      <c r="B540" s="8" t="s">
        <v>8599</v>
      </c>
      <c r="C540" s="8" t="s">
        <v>6</v>
      </c>
      <c r="D540" s="8">
        <v>14</v>
      </c>
      <c r="E540" s="8" t="s">
        <v>4765</v>
      </c>
      <c r="F540" s="9" t="s">
        <v>7404</v>
      </c>
      <c r="G540" s="8" t="s">
        <v>5745</v>
      </c>
      <c r="H540" s="8" t="s">
        <v>5604</v>
      </c>
      <c r="I540" s="8" t="s">
        <v>7700</v>
      </c>
      <c r="J540" s="8" t="s">
        <v>7700</v>
      </c>
      <c r="K540" s="8" t="s">
        <v>7700</v>
      </c>
      <c r="L540" s="8" t="s">
        <v>7700</v>
      </c>
      <c r="M540" s="8" t="s">
        <v>8600</v>
      </c>
      <c r="N540" s="8" t="s">
        <v>2107</v>
      </c>
      <c r="O540" s="9" t="s">
        <v>8762</v>
      </c>
      <c r="P540" s="8"/>
      <c r="Q540" s="8"/>
      <c r="R540" s="9"/>
      <c r="S540" s="9"/>
      <c r="T540" s="8"/>
      <c r="U540" s="8" t="s">
        <v>7700</v>
      </c>
      <c r="V540" s="8" t="s">
        <v>7700</v>
      </c>
      <c r="W540" s="8"/>
      <c r="X540" s="8"/>
      <c r="Y540" s="267">
        <v>44963.693564814814</v>
      </c>
      <c r="Z540" s="267">
        <v>45085.443935185183</v>
      </c>
      <c r="AA540" s="8"/>
      <c r="AB540" s="8" t="s">
        <v>7368</v>
      </c>
      <c r="AC540" s="8">
        <v>90657</v>
      </c>
      <c r="AD540" s="8">
        <v>4200</v>
      </c>
      <c r="AE540" s="8" t="s">
        <v>8599</v>
      </c>
      <c r="AF540" s="8" t="s">
        <v>8598</v>
      </c>
      <c r="AG540" s="8" t="s">
        <v>5593</v>
      </c>
      <c r="AH540" s="264"/>
      <c r="AI540" s="264"/>
    </row>
    <row r="541" spans="1:35" ht="39.6" x14ac:dyDescent="0.3">
      <c r="A541" s="8"/>
      <c r="B541" s="8" t="s">
        <v>8599</v>
      </c>
      <c r="C541" s="8" t="s">
        <v>6</v>
      </c>
      <c r="D541" s="8" t="s">
        <v>6470</v>
      </c>
      <c r="E541" s="8" t="s">
        <v>4832</v>
      </c>
      <c r="F541" s="9" t="s">
        <v>7406</v>
      </c>
      <c r="G541" s="8" t="s">
        <v>5745</v>
      </c>
      <c r="H541" s="8" t="s">
        <v>5604</v>
      </c>
      <c r="I541" s="8" t="s">
        <v>7700</v>
      </c>
      <c r="J541" s="8" t="s">
        <v>7700</v>
      </c>
      <c r="K541" s="8" t="s">
        <v>7700</v>
      </c>
      <c r="L541" s="8" t="s">
        <v>7700</v>
      </c>
      <c r="M541" s="8" t="s">
        <v>8600</v>
      </c>
      <c r="N541" s="8" t="s">
        <v>815</v>
      </c>
      <c r="O541" s="9" t="s">
        <v>7408</v>
      </c>
      <c r="P541" s="8"/>
      <c r="Q541" s="8"/>
      <c r="R541" s="9" t="s">
        <v>7407</v>
      </c>
      <c r="S541" s="9"/>
      <c r="T541" s="8"/>
      <c r="U541" s="8" t="s">
        <v>7700</v>
      </c>
      <c r="V541" s="8" t="s">
        <v>7700</v>
      </c>
      <c r="W541" s="8"/>
      <c r="X541" s="8"/>
      <c r="Y541" s="267">
        <v>44963.693564814814</v>
      </c>
      <c r="Z541" s="267">
        <v>45085.443935185183</v>
      </c>
      <c r="AA541" s="8"/>
      <c r="AB541" s="8" t="s">
        <v>7368</v>
      </c>
      <c r="AC541" s="8">
        <v>90657</v>
      </c>
      <c r="AD541" s="8">
        <v>13590</v>
      </c>
      <c r="AE541" s="8" t="s">
        <v>8599</v>
      </c>
      <c r="AF541" s="8" t="s">
        <v>8598</v>
      </c>
      <c r="AG541" s="8" t="s">
        <v>5593</v>
      </c>
      <c r="AH541" s="264"/>
      <c r="AI541" s="264"/>
    </row>
    <row r="542" spans="1:35" ht="39.6" x14ac:dyDescent="0.3">
      <c r="A542" s="8"/>
      <c r="B542" s="8" t="s">
        <v>8599</v>
      </c>
      <c r="C542" s="8" t="s">
        <v>6</v>
      </c>
      <c r="D542" s="8" t="s">
        <v>6570</v>
      </c>
      <c r="E542" s="8" t="s">
        <v>4835</v>
      </c>
      <c r="F542" s="9" t="s">
        <v>7409</v>
      </c>
      <c r="G542" s="8" t="s">
        <v>5745</v>
      </c>
      <c r="H542" s="8" t="s">
        <v>5604</v>
      </c>
      <c r="I542" s="8" t="s">
        <v>7700</v>
      </c>
      <c r="J542" s="8" t="s">
        <v>7700</v>
      </c>
      <c r="K542" s="8" t="s">
        <v>7700</v>
      </c>
      <c r="L542" s="8" t="s">
        <v>7700</v>
      </c>
      <c r="M542" s="8" t="s">
        <v>8600</v>
      </c>
      <c r="N542" s="8" t="s">
        <v>815</v>
      </c>
      <c r="O542" s="9" t="s">
        <v>7410</v>
      </c>
      <c r="P542" s="8"/>
      <c r="Q542" s="8"/>
      <c r="R542" s="9" t="s">
        <v>7407</v>
      </c>
      <c r="S542" s="9"/>
      <c r="T542" s="8"/>
      <c r="U542" s="8" t="s">
        <v>7700</v>
      </c>
      <c r="V542" s="8" t="s">
        <v>7700</v>
      </c>
      <c r="W542" s="8"/>
      <c r="X542" s="8"/>
      <c r="Y542" s="267">
        <v>44963.693564814814</v>
      </c>
      <c r="Z542" s="267">
        <v>45085.443935185183</v>
      </c>
      <c r="AA542" s="8"/>
      <c r="AB542" s="8" t="s">
        <v>7368</v>
      </c>
      <c r="AC542" s="8">
        <v>90657</v>
      </c>
      <c r="AD542" s="8">
        <v>13600</v>
      </c>
      <c r="AE542" s="8" t="s">
        <v>8599</v>
      </c>
      <c r="AF542" s="8" t="s">
        <v>8598</v>
      </c>
      <c r="AG542" s="8" t="s">
        <v>5593</v>
      </c>
      <c r="AH542" s="264"/>
      <c r="AI542" s="264"/>
    </row>
    <row r="543" spans="1:35" ht="52.8" x14ac:dyDescent="0.3">
      <c r="A543" s="8"/>
      <c r="B543" s="8" t="s">
        <v>8599</v>
      </c>
      <c r="C543" s="8" t="s">
        <v>6</v>
      </c>
      <c r="D543" s="8" t="s">
        <v>7094</v>
      </c>
      <c r="E543" s="8" t="s">
        <v>4839</v>
      </c>
      <c r="F543" s="9" t="s">
        <v>7411</v>
      </c>
      <c r="G543" s="8" t="s">
        <v>5745</v>
      </c>
      <c r="H543" s="8" t="s">
        <v>5604</v>
      </c>
      <c r="I543" s="8" t="s">
        <v>7700</v>
      </c>
      <c r="J543" s="8" t="s">
        <v>7700</v>
      </c>
      <c r="K543" s="8" t="s">
        <v>7700</v>
      </c>
      <c r="L543" s="8" t="s">
        <v>7700</v>
      </c>
      <c r="M543" s="8" t="s">
        <v>8600</v>
      </c>
      <c r="N543" s="8" t="s">
        <v>815</v>
      </c>
      <c r="O543" s="9" t="s">
        <v>7096</v>
      </c>
      <c r="P543" s="8"/>
      <c r="Q543" s="8"/>
      <c r="R543" s="9"/>
      <c r="S543" s="9"/>
      <c r="T543" s="8"/>
      <c r="U543" s="8" t="s">
        <v>7700</v>
      </c>
      <c r="V543" s="8" t="s">
        <v>7700</v>
      </c>
      <c r="W543" s="8"/>
      <c r="X543" s="8"/>
      <c r="Y543" s="267">
        <v>44963.693564814814</v>
      </c>
      <c r="Z543" s="267">
        <v>45085.443935185183</v>
      </c>
      <c r="AA543" s="8"/>
      <c r="AB543" s="8" t="s">
        <v>7368</v>
      </c>
      <c r="AC543" s="8">
        <v>90657</v>
      </c>
      <c r="AD543" s="8">
        <v>13610</v>
      </c>
      <c r="AE543" s="8" t="s">
        <v>8599</v>
      </c>
      <c r="AF543" s="8" t="s">
        <v>8598</v>
      </c>
      <c r="AG543" s="8" t="s">
        <v>5593</v>
      </c>
      <c r="AH543" s="264"/>
      <c r="AI543" s="264"/>
    </row>
    <row r="544" spans="1:35" x14ac:dyDescent="0.3">
      <c r="A544" s="8"/>
      <c r="B544" s="8" t="s">
        <v>8599</v>
      </c>
      <c r="C544" s="8" t="s">
        <v>6</v>
      </c>
      <c r="D544" s="8" t="s">
        <v>7006</v>
      </c>
      <c r="E544" s="8" t="s">
        <v>4849</v>
      </c>
      <c r="F544" s="9" t="s">
        <v>7412</v>
      </c>
      <c r="G544" s="8" t="s">
        <v>5745</v>
      </c>
      <c r="H544" s="8" t="s">
        <v>5604</v>
      </c>
      <c r="I544" s="8" t="s">
        <v>7700</v>
      </c>
      <c r="J544" s="8" t="s">
        <v>7700</v>
      </c>
      <c r="K544" s="8" t="s">
        <v>7700</v>
      </c>
      <c r="L544" s="8" t="s">
        <v>7700</v>
      </c>
      <c r="M544" s="8" t="s">
        <v>8600</v>
      </c>
      <c r="N544" s="8" t="s">
        <v>815</v>
      </c>
      <c r="O544" s="9" t="s">
        <v>7007</v>
      </c>
      <c r="P544" s="8"/>
      <c r="Q544" s="8"/>
      <c r="R544" s="9"/>
      <c r="S544" s="9"/>
      <c r="T544" s="8"/>
      <c r="U544" s="8" t="s">
        <v>7700</v>
      </c>
      <c r="V544" s="8" t="s">
        <v>7700</v>
      </c>
      <c r="W544" s="8"/>
      <c r="X544" s="8"/>
      <c r="Y544" s="267">
        <v>44963.693564814814</v>
      </c>
      <c r="Z544" s="267">
        <v>45085.443935185183</v>
      </c>
      <c r="AA544" s="8"/>
      <c r="AB544" s="8" t="s">
        <v>7368</v>
      </c>
      <c r="AC544" s="8">
        <v>90657</v>
      </c>
      <c r="AD544" s="8">
        <v>13620</v>
      </c>
      <c r="AE544" s="8" t="s">
        <v>8599</v>
      </c>
      <c r="AF544" s="8" t="s">
        <v>8598</v>
      </c>
      <c r="AG544" s="8" t="s">
        <v>5593</v>
      </c>
      <c r="AH544" s="264"/>
      <c r="AI544" s="264"/>
    </row>
    <row r="545" spans="1:35" ht="26.4" x14ac:dyDescent="0.3">
      <c r="A545" s="8"/>
      <c r="B545" s="8" t="s">
        <v>8599</v>
      </c>
      <c r="C545" s="8" t="s">
        <v>6</v>
      </c>
      <c r="D545" s="8" t="s">
        <v>6703</v>
      </c>
      <c r="E545" s="8" t="s">
        <v>4880</v>
      </c>
      <c r="F545" s="9" t="s">
        <v>7413</v>
      </c>
      <c r="G545" s="8" t="s">
        <v>5745</v>
      </c>
      <c r="H545" s="8" t="s">
        <v>5604</v>
      </c>
      <c r="I545" s="8" t="s">
        <v>7700</v>
      </c>
      <c r="J545" s="8" t="s">
        <v>7700</v>
      </c>
      <c r="K545" s="8" t="s">
        <v>7700</v>
      </c>
      <c r="L545" s="8" t="s">
        <v>7700</v>
      </c>
      <c r="M545" s="8" t="s">
        <v>8600</v>
      </c>
      <c r="N545" s="8" t="s">
        <v>815</v>
      </c>
      <c r="O545" s="9" t="s">
        <v>6704</v>
      </c>
      <c r="P545" s="8"/>
      <c r="Q545" s="8"/>
      <c r="R545" s="9"/>
      <c r="S545" s="9"/>
      <c r="T545" s="8"/>
      <c r="U545" s="8" t="s">
        <v>7700</v>
      </c>
      <c r="V545" s="8" t="s">
        <v>7700</v>
      </c>
      <c r="W545" s="8"/>
      <c r="X545" s="8"/>
      <c r="Y545" s="267">
        <v>44963.693564814814</v>
      </c>
      <c r="Z545" s="267">
        <v>45085.443935185183</v>
      </c>
      <c r="AA545" s="8"/>
      <c r="AB545" s="8" t="s">
        <v>7368</v>
      </c>
      <c r="AC545" s="8">
        <v>90657</v>
      </c>
      <c r="AD545" s="8">
        <v>11300</v>
      </c>
      <c r="AE545" s="8" t="s">
        <v>8599</v>
      </c>
      <c r="AF545" s="8" t="s">
        <v>8598</v>
      </c>
      <c r="AG545" s="8" t="s">
        <v>5593</v>
      </c>
      <c r="AH545" s="264"/>
      <c r="AI545" s="264"/>
    </row>
    <row r="546" spans="1:35" ht="52.8" x14ac:dyDescent="0.3">
      <c r="A546" s="8"/>
      <c r="B546" s="8" t="s">
        <v>8599</v>
      </c>
      <c r="C546" s="8" t="s">
        <v>6</v>
      </c>
      <c r="D546" s="8" t="s">
        <v>7415</v>
      </c>
      <c r="E546" s="8" t="s">
        <v>4887</v>
      </c>
      <c r="F546" s="9" t="s">
        <v>7414</v>
      </c>
      <c r="G546" s="8" t="s">
        <v>5745</v>
      </c>
      <c r="H546" s="8" t="s">
        <v>5604</v>
      </c>
      <c r="I546" s="8" t="s">
        <v>7700</v>
      </c>
      <c r="J546" s="8" t="s">
        <v>7700</v>
      </c>
      <c r="K546" s="8" t="s">
        <v>7700</v>
      </c>
      <c r="L546" s="8" t="s">
        <v>7700</v>
      </c>
      <c r="M546" s="8" t="s">
        <v>8600</v>
      </c>
      <c r="N546" s="8" t="s">
        <v>815</v>
      </c>
      <c r="O546" s="9" t="s">
        <v>7416</v>
      </c>
      <c r="P546" s="8"/>
      <c r="Q546" s="8"/>
      <c r="R546" s="9"/>
      <c r="S546" s="9"/>
      <c r="T546" s="8"/>
      <c r="U546" s="8" t="s">
        <v>7700</v>
      </c>
      <c r="V546" s="8" t="s">
        <v>7700</v>
      </c>
      <c r="W546" s="8"/>
      <c r="X546" s="8"/>
      <c r="Y546" s="267">
        <v>44963.693564814814</v>
      </c>
      <c r="Z546" s="267">
        <v>45085.443935185183</v>
      </c>
      <c r="AA546" s="8"/>
      <c r="AB546" s="8" t="s">
        <v>7368</v>
      </c>
      <c r="AC546" s="8">
        <v>90657</v>
      </c>
      <c r="AD546" s="8">
        <v>13640</v>
      </c>
      <c r="AE546" s="8" t="s">
        <v>8599</v>
      </c>
      <c r="AF546" s="8" t="s">
        <v>8598</v>
      </c>
      <c r="AG546" s="8" t="s">
        <v>5593</v>
      </c>
      <c r="AH546" s="264"/>
      <c r="AI546" s="264"/>
    </row>
    <row r="547" spans="1:35" ht="26.4" x14ac:dyDescent="0.3">
      <c r="A547" s="8"/>
      <c r="B547" s="8" t="s">
        <v>8599</v>
      </c>
      <c r="C547" s="8" t="s">
        <v>6</v>
      </c>
      <c r="D547" s="8" t="s">
        <v>7418</v>
      </c>
      <c r="E547" s="8" t="s">
        <v>4917</v>
      </c>
      <c r="F547" s="9" t="s">
        <v>7417</v>
      </c>
      <c r="G547" s="8" t="s">
        <v>5745</v>
      </c>
      <c r="H547" s="8" t="s">
        <v>5604</v>
      </c>
      <c r="I547" s="8" t="s">
        <v>7700</v>
      </c>
      <c r="J547" s="8" t="s">
        <v>7700</v>
      </c>
      <c r="K547" s="8" t="s">
        <v>7700</v>
      </c>
      <c r="L547" s="8" t="s">
        <v>7700</v>
      </c>
      <c r="M547" s="8" t="s">
        <v>8600</v>
      </c>
      <c r="N547" s="8" t="s">
        <v>815</v>
      </c>
      <c r="O547" s="9" t="s">
        <v>7419</v>
      </c>
      <c r="P547" s="8"/>
      <c r="Q547" s="8"/>
      <c r="R547" s="9"/>
      <c r="S547" s="9"/>
      <c r="T547" s="8"/>
      <c r="U547" s="8" t="s">
        <v>7700</v>
      </c>
      <c r="V547" s="8" t="s">
        <v>7700</v>
      </c>
      <c r="W547" s="8"/>
      <c r="X547" s="8"/>
      <c r="Y547" s="267">
        <v>44963.693564814814</v>
      </c>
      <c r="Z547" s="267">
        <v>45085.443935185183</v>
      </c>
      <c r="AA547" s="8"/>
      <c r="AB547" s="8" t="s">
        <v>7368</v>
      </c>
      <c r="AC547" s="8">
        <v>90657</v>
      </c>
      <c r="AD547" s="8">
        <v>13650</v>
      </c>
      <c r="AE547" s="8" t="s">
        <v>8599</v>
      </c>
      <c r="AF547" s="8" t="s">
        <v>8598</v>
      </c>
      <c r="AG547" s="8" t="s">
        <v>5593</v>
      </c>
      <c r="AH547" s="264"/>
      <c r="AI547" s="264"/>
    </row>
    <row r="548" spans="1:35" ht="26.4" x14ac:dyDescent="0.3">
      <c r="A548" s="8"/>
      <c r="B548" s="8" t="s">
        <v>8599</v>
      </c>
      <c r="C548" s="8" t="s">
        <v>6</v>
      </c>
      <c r="D548" s="8" t="s">
        <v>6743</v>
      </c>
      <c r="E548" s="8" t="s">
        <v>4921</v>
      </c>
      <c r="F548" s="9" t="s">
        <v>7420</v>
      </c>
      <c r="G548" s="8" t="s">
        <v>5745</v>
      </c>
      <c r="H548" s="8" t="s">
        <v>5604</v>
      </c>
      <c r="I548" s="8" t="s">
        <v>7700</v>
      </c>
      <c r="J548" s="8" t="s">
        <v>7700</v>
      </c>
      <c r="K548" s="8" t="s">
        <v>7700</v>
      </c>
      <c r="L548" s="8" t="s">
        <v>7700</v>
      </c>
      <c r="M548" s="8" t="s">
        <v>8600</v>
      </c>
      <c r="N548" s="8" t="s">
        <v>815</v>
      </c>
      <c r="O548" s="9" t="s">
        <v>6744</v>
      </c>
      <c r="P548" s="8"/>
      <c r="Q548" s="8"/>
      <c r="R548" s="9"/>
      <c r="S548" s="9"/>
      <c r="T548" s="8"/>
      <c r="U548" s="8" t="s">
        <v>7700</v>
      </c>
      <c r="V548" s="8" t="s">
        <v>7700</v>
      </c>
      <c r="W548" s="8"/>
      <c r="X548" s="8"/>
      <c r="Y548" s="267">
        <v>44963.693564814814</v>
      </c>
      <c r="Z548" s="267">
        <v>45085.443935185183</v>
      </c>
      <c r="AA548" s="8"/>
      <c r="AB548" s="8" t="s">
        <v>7368</v>
      </c>
      <c r="AC548" s="8">
        <v>90657</v>
      </c>
      <c r="AD548" s="8">
        <v>11410</v>
      </c>
      <c r="AE548" s="8" t="s">
        <v>8599</v>
      </c>
      <c r="AF548" s="8" t="s">
        <v>8598</v>
      </c>
      <c r="AG548" s="8" t="s">
        <v>5593</v>
      </c>
      <c r="AH548" s="264"/>
      <c r="AI548" s="264"/>
    </row>
    <row r="549" spans="1:35" ht="52.8" x14ac:dyDescent="0.3">
      <c r="A549" s="8"/>
      <c r="B549" s="8" t="s">
        <v>8599</v>
      </c>
      <c r="C549" s="8" t="s">
        <v>6</v>
      </c>
      <c r="D549" s="8" t="s">
        <v>6490</v>
      </c>
      <c r="E549" s="8" t="s">
        <v>4926</v>
      </c>
      <c r="F549" s="9" t="s">
        <v>7421</v>
      </c>
      <c r="G549" s="8" t="s">
        <v>5745</v>
      </c>
      <c r="H549" s="8" t="s">
        <v>5604</v>
      </c>
      <c r="I549" s="8" t="s">
        <v>7700</v>
      </c>
      <c r="J549" s="8" t="s">
        <v>7700</v>
      </c>
      <c r="K549" s="8" t="s">
        <v>7700</v>
      </c>
      <c r="L549" s="8" t="s">
        <v>7700</v>
      </c>
      <c r="M549" s="8" t="s">
        <v>8600</v>
      </c>
      <c r="N549" s="8" t="s">
        <v>815</v>
      </c>
      <c r="O549" s="9" t="s">
        <v>7423</v>
      </c>
      <c r="P549" s="8"/>
      <c r="Q549" s="8"/>
      <c r="R549" s="9" t="s">
        <v>7422</v>
      </c>
      <c r="S549" s="9"/>
      <c r="T549" s="8"/>
      <c r="U549" s="8" t="s">
        <v>7700</v>
      </c>
      <c r="V549" s="8" t="s">
        <v>7700</v>
      </c>
      <c r="W549" s="8"/>
      <c r="X549" s="8"/>
      <c r="Y549" s="267">
        <v>44963.693564814814</v>
      </c>
      <c r="Z549" s="267">
        <v>45085.443935185183</v>
      </c>
      <c r="AA549" s="8"/>
      <c r="AB549" s="8" t="s">
        <v>7368</v>
      </c>
      <c r="AC549" s="8">
        <v>90657</v>
      </c>
      <c r="AD549" s="8">
        <v>10660</v>
      </c>
      <c r="AE549" s="8" t="s">
        <v>8599</v>
      </c>
      <c r="AF549" s="8" t="s">
        <v>8598</v>
      </c>
      <c r="AG549" s="8" t="s">
        <v>5593</v>
      </c>
      <c r="AH549" s="264"/>
      <c r="AI549" s="264"/>
    </row>
    <row r="550" spans="1:35" ht="26.4" x14ac:dyDescent="0.3">
      <c r="A550" s="8"/>
      <c r="B550" s="8" t="s">
        <v>8599</v>
      </c>
      <c r="C550" s="8" t="s">
        <v>6</v>
      </c>
      <c r="D550" s="8" t="s">
        <v>6724</v>
      </c>
      <c r="E550" s="8" t="s">
        <v>4931</v>
      </c>
      <c r="F550" s="9" t="s">
        <v>7424</v>
      </c>
      <c r="G550" s="8" t="s">
        <v>5745</v>
      </c>
      <c r="H550" s="8" t="s">
        <v>5604</v>
      </c>
      <c r="I550" s="8" t="s">
        <v>7700</v>
      </c>
      <c r="J550" s="8" t="s">
        <v>7700</v>
      </c>
      <c r="K550" s="8" t="s">
        <v>7700</v>
      </c>
      <c r="L550" s="8" t="s">
        <v>7700</v>
      </c>
      <c r="M550" s="8" t="s">
        <v>8600</v>
      </c>
      <c r="N550" s="8" t="s">
        <v>815</v>
      </c>
      <c r="O550" s="9" t="s">
        <v>7425</v>
      </c>
      <c r="P550" s="8"/>
      <c r="Q550" s="8"/>
      <c r="R550" s="9"/>
      <c r="S550" s="9"/>
      <c r="T550" s="8"/>
      <c r="U550" s="8" t="s">
        <v>7700</v>
      </c>
      <c r="V550" s="8" t="s">
        <v>7700</v>
      </c>
      <c r="W550" s="8"/>
      <c r="X550" s="8"/>
      <c r="Y550" s="267">
        <v>44963.693564814814</v>
      </c>
      <c r="Z550" s="267">
        <v>45085.443935185183</v>
      </c>
      <c r="AA550" s="8"/>
      <c r="AB550" s="8" t="s">
        <v>7368</v>
      </c>
      <c r="AC550" s="8">
        <v>90657</v>
      </c>
      <c r="AD550" s="8">
        <v>11360</v>
      </c>
      <c r="AE550" s="8" t="s">
        <v>8599</v>
      </c>
      <c r="AF550" s="8" t="s">
        <v>8598</v>
      </c>
      <c r="AG550" s="8" t="s">
        <v>5593</v>
      </c>
      <c r="AH550" s="264"/>
      <c r="AI550" s="264"/>
    </row>
    <row r="551" spans="1:35" ht="39.6" x14ac:dyDescent="0.3">
      <c r="A551" s="8"/>
      <c r="B551" s="8" t="s">
        <v>8599</v>
      </c>
      <c r="C551" s="8" t="s">
        <v>6</v>
      </c>
      <c r="D551" s="8" t="s">
        <v>6538</v>
      </c>
      <c r="E551" s="8" t="s">
        <v>4935</v>
      </c>
      <c r="F551" s="9" t="s">
        <v>7426</v>
      </c>
      <c r="G551" s="8" t="s">
        <v>5745</v>
      </c>
      <c r="H551" s="8" t="s">
        <v>5604</v>
      </c>
      <c r="I551" s="8" t="s">
        <v>7700</v>
      </c>
      <c r="J551" s="8" t="s">
        <v>7700</v>
      </c>
      <c r="K551" s="8" t="s">
        <v>7700</v>
      </c>
      <c r="L551" s="8" t="s">
        <v>7700</v>
      </c>
      <c r="M551" s="8" t="s">
        <v>8600</v>
      </c>
      <c r="N551" s="8" t="s">
        <v>815</v>
      </c>
      <c r="O551" s="9" t="s">
        <v>6539</v>
      </c>
      <c r="P551" s="8"/>
      <c r="Q551" s="8"/>
      <c r="R551" s="9"/>
      <c r="S551" s="9" t="s">
        <v>8763</v>
      </c>
      <c r="T551" s="8"/>
      <c r="U551" s="8" t="s">
        <v>7700</v>
      </c>
      <c r="V551" s="8" t="s">
        <v>7700</v>
      </c>
      <c r="W551" s="8"/>
      <c r="X551" s="8"/>
      <c r="Y551" s="267">
        <v>44963.693564814814</v>
      </c>
      <c r="Z551" s="267">
        <v>45085.443935185183</v>
      </c>
      <c r="AA551" s="8"/>
      <c r="AB551" s="8" t="s">
        <v>7368</v>
      </c>
      <c r="AC551" s="8">
        <v>90657</v>
      </c>
      <c r="AD551" s="8">
        <v>10860</v>
      </c>
      <c r="AE551" s="8" t="s">
        <v>8599</v>
      </c>
      <c r="AF551" s="8" t="s">
        <v>8598</v>
      </c>
      <c r="AG551" s="8" t="s">
        <v>5593</v>
      </c>
      <c r="AH551" s="264"/>
      <c r="AI551" s="264"/>
    </row>
    <row r="552" spans="1:35" ht="26.4" x14ac:dyDescent="0.3">
      <c r="A552" s="8"/>
      <c r="B552" s="8" t="s">
        <v>8599</v>
      </c>
      <c r="C552" s="8" t="s">
        <v>6</v>
      </c>
      <c r="D552" s="8" t="s">
        <v>6710</v>
      </c>
      <c r="E552" s="8" t="s">
        <v>4945</v>
      </c>
      <c r="F552" s="9" t="s">
        <v>7427</v>
      </c>
      <c r="G552" s="8" t="s">
        <v>5745</v>
      </c>
      <c r="H552" s="8" t="s">
        <v>5604</v>
      </c>
      <c r="I552" s="8" t="s">
        <v>7700</v>
      </c>
      <c r="J552" s="8" t="s">
        <v>7700</v>
      </c>
      <c r="K552" s="8" t="s">
        <v>7700</v>
      </c>
      <c r="L552" s="8" t="s">
        <v>7700</v>
      </c>
      <c r="M552" s="8" t="s">
        <v>8600</v>
      </c>
      <c r="N552" s="8" t="s">
        <v>815</v>
      </c>
      <c r="O552" s="9" t="s">
        <v>6711</v>
      </c>
      <c r="P552" s="8"/>
      <c r="Q552" s="8"/>
      <c r="R552" s="9"/>
      <c r="S552" s="9"/>
      <c r="T552" s="8"/>
      <c r="U552" s="8" t="s">
        <v>7700</v>
      </c>
      <c r="V552" s="8" t="s">
        <v>7700</v>
      </c>
      <c r="W552" s="8"/>
      <c r="X552" s="8"/>
      <c r="Y552" s="267">
        <v>44963.693564814814</v>
      </c>
      <c r="Z552" s="267">
        <v>45085.443935185183</v>
      </c>
      <c r="AA552" s="8"/>
      <c r="AB552" s="8" t="s">
        <v>7368</v>
      </c>
      <c r="AC552" s="8">
        <v>90657</v>
      </c>
      <c r="AD552" s="8">
        <v>11320</v>
      </c>
      <c r="AE552" s="8" t="s">
        <v>8599</v>
      </c>
      <c r="AF552" s="8" t="s">
        <v>8598</v>
      </c>
      <c r="AG552" s="8" t="s">
        <v>5593</v>
      </c>
      <c r="AH552" s="264"/>
      <c r="AI552" s="264"/>
    </row>
    <row r="553" spans="1:35" ht="39.6" x14ac:dyDescent="0.3">
      <c r="A553" s="8"/>
      <c r="B553" s="8" t="s">
        <v>8599</v>
      </c>
      <c r="C553" s="8" t="s">
        <v>6</v>
      </c>
      <c r="D553" s="8" t="s">
        <v>6185</v>
      </c>
      <c r="E553" s="8" t="s">
        <v>4949</v>
      </c>
      <c r="F553" s="9" t="s">
        <v>7428</v>
      </c>
      <c r="G553" s="8" t="s">
        <v>5745</v>
      </c>
      <c r="H553" s="8" t="s">
        <v>5604</v>
      </c>
      <c r="I553" s="8" t="s">
        <v>7700</v>
      </c>
      <c r="J553" s="8" t="s">
        <v>7700</v>
      </c>
      <c r="K553" s="8" t="s">
        <v>7700</v>
      </c>
      <c r="L553" s="8" t="s">
        <v>7700</v>
      </c>
      <c r="M553" s="8" t="s">
        <v>8600</v>
      </c>
      <c r="N553" s="8" t="s">
        <v>815</v>
      </c>
      <c r="O553" s="9" t="s">
        <v>6186</v>
      </c>
      <c r="P553" s="8"/>
      <c r="Q553" s="8"/>
      <c r="R553" s="9"/>
      <c r="S553" s="9"/>
      <c r="T553" s="8"/>
      <c r="U553" s="8" t="s">
        <v>7700</v>
      </c>
      <c r="V553" s="8" t="s">
        <v>7700</v>
      </c>
      <c r="W553" s="8"/>
      <c r="X553" s="8"/>
      <c r="Y553" s="267">
        <v>44963.693564814814</v>
      </c>
      <c r="Z553" s="267">
        <v>45085.443935185183</v>
      </c>
      <c r="AA553" s="8"/>
      <c r="AB553" s="8" t="s">
        <v>7368</v>
      </c>
      <c r="AC553" s="8">
        <v>90657</v>
      </c>
      <c r="AD553" s="8">
        <v>9850</v>
      </c>
      <c r="AE553" s="8" t="s">
        <v>8599</v>
      </c>
      <c r="AF553" s="8" t="s">
        <v>8598</v>
      </c>
      <c r="AG553" s="8" t="s">
        <v>5593</v>
      </c>
      <c r="AH553" s="264"/>
      <c r="AI553" s="264"/>
    </row>
    <row r="554" spans="1:35" ht="39.6" x14ac:dyDescent="0.3">
      <c r="A554" s="8"/>
      <c r="B554" s="8" t="s">
        <v>8599</v>
      </c>
      <c r="C554" s="8" t="s">
        <v>6</v>
      </c>
      <c r="D554" s="8" t="s">
        <v>6658</v>
      </c>
      <c r="E554" s="8" t="s">
        <v>4952</v>
      </c>
      <c r="F554" s="9" t="s">
        <v>7429</v>
      </c>
      <c r="G554" s="8" t="s">
        <v>5745</v>
      </c>
      <c r="H554" s="8" t="s">
        <v>5604</v>
      </c>
      <c r="I554" s="8" t="s">
        <v>7700</v>
      </c>
      <c r="J554" s="8" t="s">
        <v>7700</v>
      </c>
      <c r="K554" s="8" t="s">
        <v>7700</v>
      </c>
      <c r="L554" s="8" t="s">
        <v>7700</v>
      </c>
      <c r="M554" s="8" t="s">
        <v>8600</v>
      </c>
      <c r="N554" s="8" t="s">
        <v>815</v>
      </c>
      <c r="O554" s="9" t="s">
        <v>6659</v>
      </c>
      <c r="P554" s="8"/>
      <c r="Q554" s="8"/>
      <c r="R554" s="9"/>
      <c r="S554" s="9"/>
      <c r="T554" s="8"/>
      <c r="U554" s="8" t="s">
        <v>7700</v>
      </c>
      <c r="V554" s="8" t="s">
        <v>7700</v>
      </c>
      <c r="W554" s="8"/>
      <c r="X554" s="8"/>
      <c r="Y554" s="267">
        <v>44963.693564814814</v>
      </c>
      <c r="Z554" s="267">
        <v>45085.443935185183</v>
      </c>
      <c r="AA554" s="8"/>
      <c r="AB554" s="8" t="s">
        <v>7368</v>
      </c>
      <c r="AC554" s="8">
        <v>90657</v>
      </c>
      <c r="AD554" s="8">
        <v>13720</v>
      </c>
      <c r="AE554" s="8" t="s">
        <v>8599</v>
      </c>
      <c r="AF554" s="8" t="s">
        <v>8598</v>
      </c>
      <c r="AG554" s="8" t="s">
        <v>5593</v>
      </c>
      <c r="AH554" s="264"/>
      <c r="AI554" s="264"/>
    </row>
    <row r="555" spans="1:35" ht="39.6" x14ac:dyDescent="0.3">
      <c r="A555" s="8"/>
      <c r="B555" s="8" t="s">
        <v>8599</v>
      </c>
      <c r="C555" s="8" t="s">
        <v>6</v>
      </c>
      <c r="D555" s="8" t="s">
        <v>6354</v>
      </c>
      <c r="E555" s="8" t="s">
        <v>4956</v>
      </c>
      <c r="F555" s="9" t="s">
        <v>7430</v>
      </c>
      <c r="G555" s="8" t="s">
        <v>5745</v>
      </c>
      <c r="H555" s="8" t="s">
        <v>5604</v>
      </c>
      <c r="I555" s="8" t="s">
        <v>7700</v>
      </c>
      <c r="J555" s="8" t="s">
        <v>7700</v>
      </c>
      <c r="K555" s="8" t="s">
        <v>7700</v>
      </c>
      <c r="L555" s="8" t="s">
        <v>7700</v>
      </c>
      <c r="M555" s="8" t="s">
        <v>8600</v>
      </c>
      <c r="N555" s="8" t="s">
        <v>815</v>
      </c>
      <c r="O555" s="9" t="s">
        <v>6355</v>
      </c>
      <c r="P555" s="8"/>
      <c r="Q555" s="8"/>
      <c r="R555" s="9"/>
      <c r="S555" s="9"/>
      <c r="T555" s="8"/>
      <c r="U555" s="8" t="s">
        <v>7700</v>
      </c>
      <c r="V555" s="8" t="s">
        <v>7700</v>
      </c>
      <c r="W555" s="8"/>
      <c r="X555" s="8"/>
      <c r="Y555" s="267">
        <v>44963.693564814814</v>
      </c>
      <c r="Z555" s="267">
        <v>45085.443935185183</v>
      </c>
      <c r="AA555" s="8"/>
      <c r="AB555" s="8" t="s">
        <v>7368</v>
      </c>
      <c r="AC555" s="8">
        <v>90657</v>
      </c>
      <c r="AD555" s="8">
        <v>10300</v>
      </c>
      <c r="AE555" s="8" t="s">
        <v>8599</v>
      </c>
      <c r="AF555" s="8" t="s">
        <v>8598</v>
      </c>
      <c r="AG555" s="8" t="s">
        <v>5593</v>
      </c>
      <c r="AH555" s="264"/>
      <c r="AI555" s="264"/>
    </row>
    <row r="556" spans="1:35" ht="39.6" x14ac:dyDescent="0.3">
      <c r="A556" s="8"/>
      <c r="B556" s="8" t="s">
        <v>8599</v>
      </c>
      <c r="C556" s="8" t="s">
        <v>6</v>
      </c>
      <c r="D556" s="8" t="s">
        <v>6651</v>
      </c>
      <c r="E556" s="8" t="s">
        <v>4962</v>
      </c>
      <c r="F556" s="9" t="s">
        <v>7431</v>
      </c>
      <c r="G556" s="8" t="s">
        <v>5745</v>
      </c>
      <c r="H556" s="8" t="s">
        <v>5604</v>
      </c>
      <c r="I556" s="8" t="s">
        <v>7700</v>
      </c>
      <c r="J556" s="8" t="s">
        <v>7700</v>
      </c>
      <c r="K556" s="8" t="s">
        <v>7700</v>
      </c>
      <c r="L556" s="8" t="s">
        <v>7700</v>
      </c>
      <c r="M556" s="8" t="s">
        <v>8600</v>
      </c>
      <c r="N556" s="8" t="s">
        <v>815</v>
      </c>
      <c r="O556" s="9" t="s">
        <v>6652</v>
      </c>
      <c r="P556" s="8"/>
      <c r="Q556" s="8"/>
      <c r="R556" s="9"/>
      <c r="S556" s="9" t="s">
        <v>8764</v>
      </c>
      <c r="T556" s="8"/>
      <c r="U556" s="8" t="s">
        <v>7700</v>
      </c>
      <c r="V556" s="8" t="s">
        <v>7700</v>
      </c>
      <c r="W556" s="8"/>
      <c r="X556" s="8"/>
      <c r="Y556" s="267">
        <v>44963.693564814814</v>
      </c>
      <c r="Z556" s="267">
        <v>45085.443935185183</v>
      </c>
      <c r="AA556" s="8"/>
      <c r="AB556" s="8" t="s">
        <v>7368</v>
      </c>
      <c r="AC556" s="8">
        <v>90657</v>
      </c>
      <c r="AD556" s="8">
        <v>11160</v>
      </c>
      <c r="AE556" s="8" t="s">
        <v>8599</v>
      </c>
      <c r="AF556" s="8" t="s">
        <v>8598</v>
      </c>
      <c r="AG556" s="8" t="s">
        <v>5593</v>
      </c>
      <c r="AH556" s="264"/>
      <c r="AI556" s="264"/>
    </row>
    <row r="557" spans="1:35" ht="39.6" x14ac:dyDescent="0.3">
      <c r="A557" s="8"/>
      <c r="B557" s="8" t="s">
        <v>8599</v>
      </c>
      <c r="C557" s="8" t="s">
        <v>6</v>
      </c>
      <c r="D557" s="8" t="s">
        <v>6593</v>
      </c>
      <c r="E557" s="8" t="s">
        <v>4976</v>
      </c>
      <c r="F557" s="9" t="s">
        <v>7432</v>
      </c>
      <c r="G557" s="8" t="s">
        <v>5745</v>
      </c>
      <c r="H557" s="8" t="s">
        <v>5604</v>
      </c>
      <c r="I557" s="8" t="s">
        <v>7700</v>
      </c>
      <c r="J557" s="8" t="s">
        <v>7700</v>
      </c>
      <c r="K557" s="8" t="s">
        <v>7700</v>
      </c>
      <c r="L557" s="8" t="s">
        <v>7700</v>
      </c>
      <c r="M557" s="8" t="s">
        <v>8600</v>
      </c>
      <c r="N557" s="8" t="s">
        <v>815</v>
      </c>
      <c r="O557" s="9" t="s">
        <v>6594</v>
      </c>
      <c r="P557" s="8"/>
      <c r="Q557" s="8"/>
      <c r="R557" s="9"/>
      <c r="S557" s="9"/>
      <c r="T557" s="8"/>
      <c r="U557" s="8" t="s">
        <v>7700</v>
      </c>
      <c r="V557" s="8" t="s">
        <v>7700</v>
      </c>
      <c r="W557" s="8"/>
      <c r="X557" s="8"/>
      <c r="Y557" s="267">
        <v>44963.693564814814</v>
      </c>
      <c r="Z557" s="267">
        <v>45085.443935185183</v>
      </c>
      <c r="AA557" s="8"/>
      <c r="AB557" s="8" t="s">
        <v>7368</v>
      </c>
      <c r="AC557" s="8">
        <v>90657</v>
      </c>
      <c r="AD557" s="8">
        <v>11010</v>
      </c>
      <c r="AE557" s="8" t="s">
        <v>8599</v>
      </c>
      <c r="AF557" s="8" t="s">
        <v>8598</v>
      </c>
      <c r="AG557" s="8" t="s">
        <v>5593</v>
      </c>
      <c r="AH557" s="264"/>
      <c r="AI557" s="264"/>
    </row>
    <row r="558" spans="1:35" ht="39.6" x14ac:dyDescent="0.3">
      <c r="A558" s="8"/>
      <c r="B558" s="8" t="s">
        <v>8599</v>
      </c>
      <c r="C558" s="8" t="s">
        <v>6</v>
      </c>
      <c r="D558" s="8" t="s">
        <v>6375</v>
      </c>
      <c r="E558" s="8" t="s">
        <v>4985</v>
      </c>
      <c r="F558" s="9" t="s">
        <v>7433</v>
      </c>
      <c r="G558" s="8" t="s">
        <v>5745</v>
      </c>
      <c r="H558" s="8" t="s">
        <v>5604</v>
      </c>
      <c r="I558" s="8" t="s">
        <v>7700</v>
      </c>
      <c r="J558" s="8" t="s">
        <v>7700</v>
      </c>
      <c r="K558" s="8" t="s">
        <v>7700</v>
      </c>
      <c r="L558" s="8" t="s">
        <v>7700</v>
      </c>
      <c r="M558" s="8" t="s">
        <v>8600</v>
      </c>
      <c r="N558" s="8" t="s">
        <v>815</v>
      </c>
      <c r="O558" s="9" t="s">
        <v>6376</v>
      </c>
      <c r="P558" s="8"/>
      <c r="Q558" s="8"/>
      <c r="R558" s="9"/>
      <c r="S558" s="9" t="s">
        <v>8765</v>
      </c>
      <c r="T558" s="8"/>
      <c r="U558" s="8" t="s">
        <v>7700</v>
      </c>
      <c r="V558" s="8" t="s">
        <v>7700</v>
      </c>
      <c r="W558" s="8"/>
      <c r="X558" s="8"/>
      <c r="Y558" s="267">
        <v>44963.693564814814</v>
      </c>
      <c r="Z558" s="267">
        <v>45085.443935185183</v>
      </c>
      <c r="AA558" s="8"/>
      <c r="AB558" s="8" t="s">
        <v>7368</v>
      </c>
      <c r="AC558" s="8">
        <v>90657</v>
      </c>
      <c r="AD558" s="8">
        <v>10350</v>
      </c>
      <c r="AE558" s="8" t="s">
        <v>8599</v>
      </c>
      <c r="AF558" s="8" t="s">
        <v>8598</v>
      </c>
      <c r="AG558" s="8" t="s">
        <v>5593</v>
      </c>
      <c r="AH558" s="264"/>
      <c r="AI558" s="264"/>
    </row>
    <row r="559" spans="1:35" ht="39.6" x14ac:dyDescent="0.3">
      <c r="A559" s="8"/>
      <c r="B559" s="8" t="s">
        <v>8599</v>
      </c>
      <c r="C559" s="8" t="s">
        <v>6</v>
      </c>
      <c r="D559" s="8" t="s">
        <v>6717</v>
      </c>
      <c r="E559" s="8" t="s">
        <v>4998</v>
      </c>
      <c r="F559" s="9" t="s">
        <v>7434</v>
      </c>
      <c r="G559" s="8" t="s">
        <v>5745</v>
      </c>
      <c r="H559" s="8" t="s">
        <v>5604</v>
      </c>
      <c r="I559" s="8" t="s">
        <v>7700</v>
      </c>
      <c r="J559" s="8" t="s">
        <v>7700</v>
      </c>
      <c r="K559" s="8" t="s">
        <v>7700</v>
      </c>
      <c r="L559" s="8" t="s">
        <v>7700</v>
      </c>
      <c r="M559" s="8" t="s">
        <v>8600</v>
      </c>
      <c r="N559" s="8" t="s">
        <v>815</v>
      </c>
      <c r="O559" s="9" t="s">
        <v>6718</v>
      </c>
      <c r="P559" s="8"/>
      <c r="Q559" s="8"/>
      <c r="R559" s="9"/>
      <c r="S559" s="9"/>
      <c r="T559" s="8"/>
      <c r="U559" s="8" t="s">
        <v>7700</v>
      </c>
      <c r="V559" s="8" t="s">
        <v>7700</v>
      </c>
      <c r="W559" s="8"/>
      <c r="X559" s="8"/>
      <c r="Y559" s="267">
        <v>44963.693564814814</v>
      </c>
      <c r="Z559" s="267">
        <v>45085.443935185183</v>
      </c>
      <c r="AA559" s="8"/>
      <c r="AB559" s="8" t="s">
        <v>7368</v>
      </c>
      <c r="AC559" s="8">
        <v>90657</v>
      </c>
      <c r="AD559" s="8">
        <v>11340</v>
      </c>
      <c r="AE559" s="8" t="s">
        <v>8599</v>
      </c>
      <c r="AF559" s="8" t="s">
        <v>8598</v>
      </c>
      <c r="AG559" s="8" t="s">
        <v>5593</v>
      </c>
      <c r="AH559" s="264"/>
      <c r="AI559" s="264"/>
    </row>
    <row r="560" spans="1:35" ht="250.8" x14ac:dyDescent="0.3">
      <c r="A560" s="8" t="s">
        <v>6837</v>
      </c>
      <c r="B560" s="8" t="s">
        <v>8599</v>
      </c>
      <c r="C560" s="8" t="s">
        <v>2454</v>
      </c>
      <c r="D560" s="8" t="s">
        <v>7084</v>
      </c>
      <c r="E560" s="8" t="s">
        <v>5003</v>
      </c>
      <c r="F560" s="9" t="s">
        <v>7435</v>
      </c>
      <c r="G560" s="8" t="s">
        <v>5745</v>
      </c>
      <c r="H560" s="8" t="s">
        <v>5604</v>
      </c>
      <c r="I560" s="8" t="s">
        <v>7700</v>
      </c>
      <c r="J560" s="8" t="s">
        <v>7700</v>
      </c>
      <c r="K560" s="8" t="s">
        <v>7700</v>
      </c>
      <c r="L560" s="8" t="s">
        <v>7700</v>
      </c>
      <c r="M560" s="8" t="s">
        <v>8600</v>
      </c>
      <c r="N560" s="8" t="s">
        <v>815</v>
      </c>
      <c r="O560" s="9" t="s">
        <v>7436</v>
      </c>
      <c r="P560" s="8"/>
      <c r="Q560" s="8"/>
      <c r="R560" s="9"/>
      <c r="S560" s="9" t="s">
        <v>8766</v>
      </c>
      <c r="T560" s="8"/>
      <c r="U560" s="8" t="s">
        <v>7700</v>
      </c>
      <c r="V560" s="8" t="s">
        <v>7700</v>
      </c>
      <c r="W560" s="8"/>
      <c r="X560" s="8"/>
      <c r="Y560" s="267">
        <v>44963.693564814814</v>
      </c>
      <c r="Z560" s="267">
        <v>45085.443935185183</v>
      </c>
      <c r="AA560" s="8"/>
      <c r="AB560" s="8" t="s">
        <v>7368</v>
      </c>
      <c r="AC560" s="8">
        <v>90657</v>
      </c>
      <c r="AD560" s="8">
        <v>12520</v>
      </c>
      <c r="AE560" s="8" t="s">
        <v>8599</v>
      </c>
      <c r="AF560" s="8" t="s">
        <v>8598</v>
      </c>
      <c r="AG560" s="8" t="s">
        <v>5593</v>
      </c>
      <c r="AH560" s="264"/>
      <c r="AI560" s="264"/>
    </row>
    <row r="561" spans="1:35" ht="26.4" x14ac:dyDescent="0.3">
      <c r="A561" s="8"/>
      <c r="B561" s="8" t="s">
        <v>8599</v>
      </c>
      <c r="C561" s="8" t="s">
        <v>6</v>
      </c>
      <c r="D561" s="8" t="s">
        <v>6786</v>
      </c>
      <c r="E561" s="8" t="s">
        <v>5007</v>
      </c>
      <c r="F561" s="9" t="s">
        <v>7437</v>
      </c>
      <c r="G561" s="8" t="s">
        <v>5745</v>
      </c>
      <c r="H561" s="8" t="s">
        <v>5604</v>
      </c>
      <c r="I561" s="8" t="s">
        <v>7700</v>
      </c>
      <c r="J561" s="8" t="s">
        <v>7700</v>
      </c>
      <c r="K561" s="8" t="s">
        <v>7700</v>
      </c>
      <c r="L561" s="8" t="s">
        <v>7700</v>
      </c>
      <c r="M561" s="8" t="s">
        <v>8600</v>
      </c>
      <c r="N561" s="8" t="s">
        <v>815</v>
      </c>
      <c r="O561" s="9" t="s">
        <v>7438</v>
      </c>
      <c r="P561" s="8"/>
      <c r="Q561" s="8"/>
      <c r="R561" s="9"/>
      <c r="S561" s="9"/>
      <c r="T561" s="8"/>
      <c r="U561" s="8" t="s">
        <v>7700</v>
      </c>
      <c r="V561" s="8" t="s">
        <v>7700</v>
      </c>
      <c r="W561" s="8"/>
      <c r="X561" s="8"/>
      <c r="Y561" s="267">
        <v>44963.693564814814</v>
      </c>
      <c r="Z561" s="267">
        <v>45085.443935185183</v>
      </c>
      <c r="AA561" s="8"/>
      <c r="AB561" s="8" t="s">
        <v>7368</v>
      </c>
      <c r="AC561" s="8">
        <v>90657</v>
      </c>
      <c r="AD561" s="8">
        <v>13790</v>
      </c>
      <c r="AE561" s="8" t="s">
        <v>8599</v>
      </c>
      <c r="AF561" s="8" t="s">
        <v>8598</v>
      </c>
      <c r="AG561" s="8" t="s">
        <v>5593</v>
      </c>
      <c r="AH561" s="264"/>
      <c r="AI561" s="264"/>
    </row>
    <row r="562" spans="1:35" ht="26.4" x14ac:dyDescent="0.3">
      <c r="A562" s="8"/>
      <c r="B562" s="8" t="s">
        <v>8598</v>
      </c>
      <c r="C562" s="8" t="s">
        <v>5623</v>
      </c>
      <c r="D562" s="8" t="s">
        <v>6481</v>
      </c>
      <c r="E562" s="8" t="s">
        <v>7439</v>
      </c>
      <c r="F562" s="9" t="s">
        <v>7440</v>
      </c>
      <c r="G562" s="8" t="s">
        <v>5745</v>
      </c>
      <c r="H562" s="8" t="s">
        <v>5604</v>
      </c>
      <c r="I562" s="8" t="s">
        <v>7700</v>
      </c>
      <c r="J562" s="8" t="s">
        <v>7700</v>
      </c>
      <c r="K562" s="8" t="s">
        <v>7700</v>
      </c>
      <c r="L562" s="8" t="s">
        <v>7700</v>
      </c>
      <c r="M562" s="8" t="s">
        <v>8600</v>
      </c>
      <c r="N562" s="8" t="s">
        <v>815</v>
      </c>
      <c r="O562" s="9" t="s">
        <v>6482</v>
      </c>
      <c r="P562" s="8"/>
      <c r="Q562" s="8"/>
      <c r="R562" s="9"/>
      <c r="S562" s="9"/>
      <c r="T562" s="8"/>
      <c r="U562" s="8" t="s">
        <v>7700</v>
      </c>
      <c r="V562" s="8" t="s">
        <v>7700</v>
      </c>
      <c r="W562" s="8"/>
      <c r="X562" s="8"/>
      <c r="Y562" s="267">
        <v>44963.693564814814</v>
      </c>
      <c r="Z562" s="8"/>
      <c r="AA562" s="8"/>
      <c r="AB562" s="8" t="s">
        <v>7368</v>
      </c>
      <c r="AC562" s="8">
        <v>90657</v>
      </c>
      <c r="AD562" s="8">
        <v>10640</v>
      </c>
      <c r="AE562" s="8" t="s">
        <v>8599</v>
      </c>
      <c r="AF562" s="8" t="s">
        <v>8599</v>
      </c>
      <c r="AG562" s="8" t="s">
        <v>5593</v>
      </c>
      <c r="AH562" s="264"/>
      <c r="AI562" s="264"/>
    </row>
    <row r="563" spans="1:35" ht="39.6" x14ac:dyDescent="0.3">
      <c r="A563" s="8"/>
      <c r="B563" s="8" t="s">
        <v>8599</v>
      </c>
      <c r="C563" s="8" t="s">
        <v>6</v>
      </c>
      <c r="D563" s="8" t="s">
        <v>6736</v>
      </c>
      <c r="E563" s="8" t="s">
        <v>5011</v>
      </c>
      <c r="F563" s="9" t="s">
        <v>7441</v>
      </c>
      <c r="G563" s="8" t="s">
        <v>5745</v>
      </c>
      <c r="H563" s="8" t="s">
        <v>5604</v>
      </c>
      <c r="I563" s="8" t="s">
        <v>7700</v>
      </c>
      <c r="J563" s="8" t="s">
        <v>7700</v>
      </c>
      <c r="K563" s="8" t="s">
        <v>7700</v>
      </c>
      <c r="L563" s="8" t="s">
        <v>7700</v>
      </c>
      <c r="M563" s="8" t="s">
        <v>8600</v>
      </c>
      <c r="N563" s="8" t="s">
        <v>815</v>
      </c>
      <c r="O563" s="9" t="s">
        <v>6737</v>
      </c>
      <c r="P563" s="8"/>
      <c r="Q563" s="8"/>
      <c r="R563" s="9"/>
      <c r="S563" s="9"/>
      <c r="T563" s="8"/>
      <c r="U563" s="8" t="s">
        <v>7700</v>
      </c>
      <c r="V563" s="8" t="s">
        <v>7700</v>
      </c>
      <c r="W563" s="8"/>
      <c r="X563" s="8"/>
      <c r="Y563" s="267">
        <v>44963.693564814814</v>
      </c>
      <c r="Z563" s="267">
        <v>45085.443935185183</v>
      </c>
      <c r="AA563" s="8"/>
      <c r="AB563" s="8" t="s">
        <v>7368</v>
      </c>
      <c r="AC563" s="8">
        <v>90657</v>
      </c>
      <c r="AD563" s="8">
        <v>11390</v>
      </c>
      <c r="AE563" s="8" t="s">
        <v>8599</v>
      </c>
      <c r="AF563" s="8" t="s">
        <v>8598</v>
      </c>
      <c r="AG563" s="8" t="s">
        <v>5593</v>
      </c>
      <c r="AH563" s="264"/>
      <c r="AI563" s="264"/>
    </row>
    <row r="564" spans="1:35" ht="66" x14ac:dyDescent="0.3">
      <c r="A564" s="8"/>
      <c r="B564" s="8" t="s">
        <v>8599</v>
      </c>
      <c r="C564" s="8" t="s">
        <v>6</v>
      </c>
      <c r="D564" s="8" t="s">
        <v>6362</v>
      </c>
      <c r="E564" s="8" t="s">
        <v>5014</v>
      </c>
      <c r="F564" s="9" t="s">
        <v>7442</v>
      </c>
      <c r="G564" s="8" t="s">
        <v>5745</v>
      </c>
      <c r="H564" s="8" t="s">
        <v>5604</v>
      </c>
      <c r="I564" s="8" t="s">
        <v>7700</v>
      </c>
      <c r="J564" s="8" t="s">
        <v>7700</v>
      </c>
      <c r="K564" s="8" t="s">
        <v>7700</v>
      </c>
      <c r="L564" s="8" t="s">
        <v>7700</v>
      </c>
      <c r="M564" s="8" t="s">
        <v>8600</v>
      </c>
      <c r="N564" s="8" t="s">
        <v>815</v>
      </c>
      <c r="O564" s="9" t="s">
        <v>6363</v>
      </c>
      <c r="P564" s="8"/>
      <c r="Q564" s="8"/>
      <c r="R564" s="9"/>
      <c r="S564" s="9"/>
      <c r="T564" s="8"/>
      <c r="U564" s="8" t="s">
        <v>7700</v>
      </c>
      <c r="V564" s="8" t="s">
        <v>7700</v>
      </c>
      <c r="W564" s="8"/>
      <c r="X564" s="8"/>
      <c r="Y564" s="267">
        <v>44963.693564814814</v>
      </c>
      <c r="Z564" s="267">
        <v>45085.443935185183</v>
      </c>
      <c r="AA564" s="8"/>
      <c r="AB564" s="8" t="s">
        <v>7368</v>
      </c>
      <c r="AC564" s="8">
        <v>90657</v>
      </c>
      <c r="AD564" s="8">
        <v>10320</v>
      </c>
      <c r="AE564" s="8" t="s">
        <v>8599</v>
      </c>
      <c r="AF564" s="8" t="s">
        <v>8598</v>
      </c>
      <c r="AG564" s="8" t="s">
        <v>5593</v>
      </c>
      <c r="AH564" s="264"/>
      <c r="AI564" s="264"/>
    </row>
    <row r="565" spans="1:35" ht="66" x14ac:dyDescent="0.3">
      <c r="A565" s="8"/>
      <c r="B565" s="8" t="s">
        <v>8599</v>
      </c>
      <c r="C565" s="8" t="s">
        <v>6</v>
      </c>
      <c r="D565" s="8" t="s">
        <v>6927</v>
      </c>
      <c r="E565" s="8" t="s">
        <v>5017</v>
      </c>
      <c r="F565" s="9" t="s">
        <v>7443</v>
      </c>
      <c r="G565" s="8" t="s">
        <v>5745</v>
      </c>
      <c r="H565" s="8" t="s">
        <v>5604</v>
      </c>
      <c r="I565" s="8" t="s">
        <v>7700</v>
      </c>
      <c r="J565" s="8" t="s">
        <v>7700</v>
      </c>
      <c r="K565" s="8" t="s">
        <v>7700</v>
      </c>
      <c r="L565" s="8" t="s">
        <v>7700</v>
      </c>
      <c r="M565" s="8" t="s">
        <v>8600</v>
      </c>
      <c r="N565" s="8" t="s">
        <v>815</v>
      </c>
      <c r="O565" s="9" t="s">
        <v>6929</v>
      </c>
      <c r="P565" s="8"/>
      <c r="Q565" s="8"/>
      <c r="R565" s="9"/>
      <c r="S565" s="9"/>
      <c r="T565" s="8"/>
      <c r="U565" s="8" t="s">
        <v>7700</v>
      </c>
      <c r="V565" s="8" t="s">
        <v>7700</v>
      </c>
      <c r="W565" s="8"/>
      <c r="X565" s="8"/>
      <c r="Y565" s="267">
        <v>44963.693564814814</v>
      </c>
      <c r="Z565" s="267">
        <v>45085.443935185183</v>
      </c>
      <c r="AA565" s="8"/>
      <c r="AB565" s="8" t="s">
        <v>7368</v>
      </c>
      <c r="AC565" s="8">
        <v>90657</v>
      </c>
      <c r="AD565" s="8">
        <v>11970</v>
      </c>
      <c r="AE565" s="8" t="s">
        <v>8599</v>
      </c>
      <c r="AF565" s="8" t="s">
        <v>8598</v>
      </c>
      <c r="AG565" s="8" t="s">
        <v>5593</v>
      </c>
      <c r="AH565" s="264"/>
      <c r="AI565" s="264"/>
    </row>
    <row r="566" spans="1:35" ht="52.8" x14ac:dyDescent="0.3">
      <c r="A566" s="8"/>
      <c r="B566" s="8" t="s">
        <v>8599</v>
      </c>
      <c r="C566" s="8" t="s">
        <v>6</v>
      </c>
      <c r="D566" s="8" t="s">
        <v>6477</v>
      </c>
      <c r="E566" s="8" t="s">
        <v>5026</v>
      </c>
      <c r="F566" s="9" t="s">
        <v>7444</v>
      </c>
      <c r="G566" s="8" t="s">
        <v>5745</v>
      </c>
      <c r="H566" s="8" t="s">
        <v>5604</v>
      </c>
      <c r="I566" s="8" t="s">
        <v>7700</v>
      </c>
      <c r="J566" s="8" t="s">
        <v>7700</v>
      </c>
      <c r="K566" s="8" t="s">
        <v>7700</v>
      </c>
      <c r="L566" s="8" t="s">
        <v>7700</v>
      </c>
      <c r="M566" s="8" t="s">
        <v>8600</v>
      </c>
      <c r="N566" s="8" t="s">
        <v>815</v>
      </c>
      <c r="O566" s="9" t="s">
        <v>7445</v>
      </c>
      <c r="P566" s="8"/>
      <c r="Q566" s="8"/>
      <c r="R566" s="9"/>
      <c r="S566" s="9"/>
      <c r="T566" s="8"/>
      <c r="U566" s="8" t="s">
        <v>7700</v>
      </c>
      <c r="V566" s="8" t="s">
        <v>7700</v>
      </c>
      <c r="W566" s="8"/>
      <c r="X566" s="8"/>
      <c r="Y566" s="267">
        <v>44963.693564814814</v>
      </c>
      <c r="Z566" s="267">
        <v>45085.443935185183</v>
      </c>
      <c r="AA566" s="8"/>
      <c r="AB566" s="8" t="s">
        <v>7368</v>
      </c>
      <c r="AC566" s="8">
        <v>90657</v>
      </c>
      <c r="AD566" s="8">
        <v>10630</v>
      </c>
      <c r="AE566" s="8" t="s">
        <v>8599</v>
      </c>
      <c r="AF566" s="8" t="s">
        <v>8598</v>
      </c>
      <c r="AG566" s="8" t="s">
        <v>5593</v>
      </c>
      <c r="AH566" s="264"/>
      <c r="AI566" s="264"/>
    </row>
    <row r="567" spans="1:35" ht="26.4" x14ac:dyDescent="0.3">
      <c r="A567" s="8"/>
      <c r="B567" s="8" t="s">
        <v>8599</v>
      </c>
      <c r="C567" s="8" t="s">
        <v>6</v>
      </c>
      <c r="D567" s="8" t="s">
        <v>6279</v>
      </c>
      <c r="E567" s="8" t="s">
        <v>5030</v>
      </c>
      <c r="F567" s="9" t="s">
        <v>7446</v>
      </c>
      <c r="G567" s="8" t="s">
        <v>5745</v>
      </c>
      <c r="H567" s="8" t="s">
        <v>5604</v>
      </c>
      <c r="I567" s="8" t="s">
        <v>7700</v>
      </c>
      <c r="J567" s="8" t="s">
        <v>7700</v>
      </c>
      <c r="K567" s="8" t="s">
        <v>7700</v>
      </c>
      <c r="L567" s="8" t="s">
        <v>7700</v>
      </c>
      <c r="M567" s="8" t="s">
        <v>8600</v>
      </c>
      <c r="N567" s="8" t="s">
        <v>815</v>
      </c>
      <c r="O567" s="9" t="s">
        <v>6281</v>
      </c>
      <c r="P567" s="8"/>
      <c r="Q567" s="8"/>
      <c r="R567" s="9"/>
      <c r="S567" s="9"/>
      <c r="T567" s="8"/>
      <c r="U567" s="8" t="s">
        <v>7700</v>
      </c>
      <c r="V567" s="8" t="s">
        <v>7700</v>
      </c>
      <c r="W567" s="8"/>
      <c r="X567" s="8"/>
      <c r="Y567" s="267">
        <v>44963.693564814814</v>
      </c>
      <c r="Z567" s="267">
        <v>45085.443935185183</v>
      </c>
      <c r="AA567" s="8"/>
      <c r="AB567" s="8" t="s">
        <v>7368</v>
      </c>
      <c r="AC567" s="8">
        <v>90657</v>
      </c>
      <c r="AD567" s="8">
        <v>10100</v>
      </c>
      <c r="AE567" s="8" t="s">
        <v>8599</v>
      </c>
      <c r="AF567" s="8" t="s">
        <v>8598</v>
      </c>
      <c r="AG567" s="8" t="s">
        <v>5593</v>
      </c>
      <c r="AH567" s="264"/>
      <c r="AI567" s="264"/>
    </row>
    <row r="568" spans="1:35" ht="26.4" x14ac:dyDescent="0.3">
      <c r="A568" s="8"/>
      <c r="B568" s="8" t="s">
        <v>8599</v>
      </c>
      <c r="C568" s="8" t="s">
        <v>6</v>
      </c>
      <c r="D568" s="8" t="s">
        <v>6732</v>
      </c>
      <c r="E568" s="8" t="s">
        <v>5037</v>
      </c>
      <c r="F568" s="9" t="s">
        <v>7447</v>
      </c>
      <c r="G568" s="8" t="s">
        <v>5745</v>
      </c>
      <c r="H568" s="8" t="s">
        <v>5604</v>
      </c>
      <c r="I568" s="8" t="s">
        <v>7700</v>
      </c>
      <c r="J568" s="8" t="s">
        <v>7700</v>
      </c>
      <c r="K568" s="8" t="s">
        <v>7700</v>
      </c>
      <c r="L568" s="8" t="s">
        <v>7700</v>
      </c>
      <c r="M568" s="8" t="s">
        <v>8600</v>
      </c>
      <c r="N568" s="8" t="s">
        <v>815</v>
      </c>
      <c r="O568" s="9" t="s">
        <v>7448</v>
      </c>
      <c r="P568" s="8"/>
      <c r="Q568" s="8"/>
      <c r="R568" s="9"/>
      <c r="S568" s="9"/>
      <c r="T568" s="8"/>
      <c r="U568" s="8" t="s">
        <v>7700</v>
      </c>
      <c r="V568" s="8" t="s">
        <v>7700</v>
      </c>
      <c r="W568" s="8"/>
      <c r="X568" s="8"/>
      <c r="Y568" s="267">
        <v>44963.693576388891</v>
      </c>
      <c r="Z568" s="267">
        <v>45085.443935185183</v>
      </c>
      <c r="AA568" s="8"/>
      <c r="AB568" s="8" t="s">
        <v>7368</v>
      </c>
      <c r="AC568" s="8">
        <v>90657</v>
      </c>
      <c r="AD568" s="8">
        <v>13860</v>
      </c>
      <c r="AE568" s="8" t="s">
        <v>8599</v>
      </c>
      <c r="AF568" s="8" t="s">
        <v>8598</v>
      </c>
      <c r="AG568" s="8" t="s">
        <v>5593</v>
      </c>
      <c r="AH568" s="264"/>
      <c r="AI568" s="264"/>
    </row>
    <row r="569" spans="1:35" ht="26.4" x14ac:dyDescent="0.3">
      <c r="A569" s="8"/>
      <c r="B569" s="8" t="s">
        <v>8599</v>
      </c>
      <c r="C569" s="8" t="s">
        <v>6</v>
      </c>
      <c r="D569" s="8" t="s">
        <v>7450</v>
      </c>
      <c r="E569" s="8" t="s">
        <v>5041</v>
      </c>
      <c r="F569" s="9" t="s">
        <v>7449</v>
      </c>
      <c r="G569" s="8" t="s">
        <v>5745</v>
      </c>
      <c r="H569" s="8" t="s">
        <v>5604</v>
      </c>
      <c r="I569" s="8" t="s">
        <v>7700</v>
      </c>
      <c r="J569" s="8" t="s">
        <v>7700</v>
      </c>
      <c r="K569" s="8" t="s">
        <v>7700</v>
      </c>
      <c r="L569" s="8" t="s">
        <v>7700</v>
      </c>
      <c r="M569" s="8" t="s">
        <v>8600</v>
      </c>
      <c r="N569" s="8" t="s">
        <v>815</v>
      </c>
      <c r="O569" s="9" t="s">
        <v>7451</v>
      </c>
      <c r="P569" s="8"/>
      <c r="Q569" s="8"/>
      <c r="R569" s="9"/>
      <c r="S569" s="9"/>
      <c r="T569" s="8"/>
      <c r="U569" s="8" t="s">
        <v>7700</v>
      </c>
      <c r="V569" s="8" t="s">
        <v>7700</v>
      </c>
      <c r="W569" s="8"/>
      <c r="X569" s="8"/>
      <c r="Y569" s="267">
        <v>44963.693576388891</v>
      </c>
      <c r="Z569" s="267">
        <v>45085.443935185183</v>
      </c>
      <c r="AA569" s="8"/>
      <c r="AB569" s="8" t="s">
        <v>7368</v>
      </c>
      <c r="AC569" s="8">
        <v>90657</v>
      </c>
      <c r="AD569" s="8">
        <v>13870</v>
      </c>
      <c r="AE569" s="8" t="s">
        <v>8599</v>
      </c>
      <c r="AF569" s="8" t="s">
        <v>8598</v>
      </c>
      <c r="AG569" s="8" t="s">
        <v>5593</v>
      </c>
      <c r="AH569" s="264"/>
      <c r="AI569" s="264"/>
    </row>
    <row r="570" spans="1:35" ht="26.4" x14ac:dyDescent="0.3">
      <c r="A570" s="8"/>
      <c r="B570" s="8" t="s">
        <v>8599</v>
      </c>
      <c r="C570" s="8" t="s">
        <v>6</v>
      </c>
      <c r="D570" s="8" t="s">
        <v>7453</v>
      </c>
      <c r="E570" s="8" t="s">
        <v>5045</v>
      </c>
      <c r="F570" s="9" t="s">
        <v>7452</v>
      </c>
      <c r="G570" s="8" t="s">
        <v>5745</v>
      </c>
      <c r="H570" s="8" t="s">
        <v>5604</v>
      </c>
      <c r="I570" s="8" t="s">
        <v>7700</v>
      </c>
      <c r="J570" s="8" t="s">
        <v>7700</v>
      </c>
      <c r="K570" s="8" t="s">
        <v>7700</v>
      </c>
      <c r="L570" s="8" t="s">
        <v>7700</v>
      </c>
      <c r="M570" s="8" t="s">
        <v>8600</v>
      </c>
      <c r="N570" s="8" t="s">
        <v>815</v>
      </c>
      <c r="O570" s="9" t="s">
        <v>7454</v>
      </c>
      <c r="P570" s="8"/>
      <c r="Q570" s="8"/>
      <c r="R570" s="9"/>
      <c r="S570" s="9"/>
      <c r="T570" s="8"/>
      <c r="U570" s="8" t="s">
        <v>7700</v>
      </c>
      <c r="V570" s="8" t="s">
        <v>7700</v>
      </c>
      <c r="W570" s="8"/>
      <c r="X570" s="8"/>
      <c r="Y570" s="267">
        <v>44963.693576388891</v>
      </c>
      <c r="Z570" s="267">
        <v>45085.443935185183</v>
      </c>
      <c r="AA570" s="8"/>
      <c r="AB570" s="8" t="s">
        <v>7368</v>
      </c>
      <c r="AC570" s="8">
        <v>90657</v>
      </c>
      <c r="AD570" s="8">
        <v>13880</v>
      </c>
      <c r="AE570" s="8" t="s">
        <v>8599</v>
      </c>
      <c r="AF570" s="8" t="s">
        <v>8598</v>
      </c>
      <c r="AG570" s="8" t="s">
        <v>5593</v>
      </c>
      <c r="AH570" s="264"/>
      <c r="AI570" s="264"/>
    </row>
    <row r="571" spans="1:35" ht="79.2" x14ac:dyDescent="0.3">
      <c r="A571" s="8"/>
      <c r="B571" s="8" t="s">
        <v>8599</v>
      </c>
      <c r="C571" s="8" t="s">
        <v>5605</v>
      </c>
      <c r="D571" s="8" t="s">
        <v>5769</v>
      </c>
      <c r="E571" s="8" t="s">
        <v>5052</v>
      </c>
      <c r="F571" s="9" t="s">
        <v>7455</v>
      </c>
      <c r="G571" s="8" t="s">
        <v>5745</v>
      </c>
      <c r="H571" s="8" t="s">
        <v>5604</v>
      </c>
      <c r="I571" s="8" t="s">
        <v>7700</v>
      </c>
      <c r="J571" s="8" t="s">
        <v>7700</v>
      </c>
      <c r="K571" s="8" t="s">
        <v>7700</v>
      </c>
      <c r="L571" s="8" t="s">
        <v>7700</v>
      </c>
      <c r="M571" s="8" t="s">
        <v>8600</v>
      </c>
      <c r="N571" s="8" t="s">
        <v>815</v>
      </c>
      <c r="O571" s="9" t="s">
        <v>7457</v>
      </c>
      <c r="P571" s="8"/>
      <c r="Q571" s="8"/>
      <c r="R571" s="9" t="s">
        <v>7456</v>
      </c>
      <c r="S571" s="9" t="s">
        <v>8767</v>
      </c>
      <c r="T571" s="8"/>
      <c r="U571" s="8" t="s">
        <v>7700</v>
      </c>
      <c r="V571" s="8" t="s">
        <v>7700</v>
      </c>
      <c r="W571" s="8"/>
      <c r="X571" s="8"/>
      <c r="Y571" s="267">
        <v>44963.693576388891</v>
      </c>
      <c r="Z571" s="267">
        <v>45085.443935185183</v>
      </c>
      <c r="AA571" s="8"/>
      <c r="AB571" s="8" t="s">
        <v>7368</v>
      </c>
      <c r="AC571" s="8">
        <v>90657</v>
      </c>
      <c r="AD571" s="8">
        <v>5000</v>
      </c>
      <c r="AE571" s="8" t="s">
        <v>8599</v>
      </c>
      <c r="AF571" s="8" t="s">
        <v>8598</v>
      </c>
      <c r="AG571" s="8" t="s">
        <v>5593</v>
      </c>
      <c r="AH571" s="264"/>
      <c r="AI571" s="264"/>
    </row>
    <row r="572" spans="1:35" ht="39.6" x14ac:dyDescent="0.3">
      <c r="A572" s="8"/>
      <c r="B572" s="8" t="s">
        <v>8599</v>
      </c>
      <c r="C572" s="8" t="s">
        <v>6</v>
      </c>
      <c r="D572" s="8" t="s">
        <v>5839</v>
      </c>
      <c r="E572" s="8" t="s">
        <v>7458</v>
      </c>
      <c r="F572" s="9" t="s">
        <v>8768</v>
      </c>
      <c r="G572" s="8" t="s">
        <v>7459</v>
      </c>
      <c r="H572" s="8" t="s">
        <v>5596</v>
      </c>
      <c r="I572" s="8" t="s">
        <v>6973</v>
      </c>
      <c r="J572" s="8" t="s">
        <v>7700</v>
      </c>
      <c r="K572" s="8" t="s">
        <v>7700</v>
      </c>
      <c r="L572" s="8" t="s">
        <v>7700</v>
      </c>
      <c r="M572" s="8" t="s">
        <v>7198</v>
      </c>
      <c r="N572" s="8" t="s">
        <v>815</v>
      </c>
      <c r="O572" s="9" t="s">
        <v>5840</v>
      </c>
      <c r="P572" s="8"/>
      <c r="Q572" s="8"/>
      <c r="R572" s="9"/>
      <c r="S572" s="9" t="s">
        <v>8769</v>
      </c>
      <c r="T572" s="8"/>
      <c r="U572" s="8" t="s">
        <v>7700</v>
      </c>
      <c r="V572" s="8" t="s">
        <v>7700</v>
      </c>
      <c r="W572" s="8"/>
      <c r="X572" s="8"/>
      <c r="Y572" s="267">
        <v>44963.716122685182</v>
      </c>
      <c r="Z572" s="267">
        <v>45082.975694444445</v>
      </c>
      <c r="AA572" s="8"/>
      <c r="AB572" s="8" t="s">
        <v>7460</v>
      </c>
      <c r="AC572" s="8">
        <v>63212</v>
      </c>
      <c r="AD572" s="8">
        <v>7500</v>
      </c>
      <c r="AE572" s="8" t="s">
        <v>8599</v>
      </c>
      <c r="AF572" s="8" t="s">
        <v>8598</v>
      </c>
      <c r="AG572" s="8" t="s">
        <v>5591</v>
      </c>
      <c r="AH572" s="264"/>
      <c r="AI572" s="264"/>
    </row>
    <row r="573" spans="1:35" x14ac:dyDescent="0.3">
      <c r="A573" s="8"/>
      <c r="B573" s="8" t="s">
        <v>8599</v>
      </c>
      <c r="C573" s="8" t="s">
        <v>5619</v>
      </c>
      <c r="D573" s="8" t="s">
        <v>6198</v>
      </c>
      <c r="E573" s="8" t="s">
        <v>7461</v>
      </c>
      <c r="F573" s="9" t="s">
        <v>7462</v>
      </c>
      <c r="G573" s="8" t="s">
        <v>7463</v>
      </c>
      <c r="H573" s="8" t="s">
        <v>5628</v>
      </c>
      <c r="I573" s="8" t="s">
        <v>7700</v>
      </c>
      <c r="J573" s="8" t="s">
        <v>7700</v>
      </c>
      <c r="K573" s="8" t="s">
        <v>7700</v>
      </c>
      <c r="L573" s="8" t="s">
        <v>7700</v>
      </c>
      <c r="M573" s="8" t="s">
        <v>8600</v>
      </c>
      <c r="N573" s="8" t="s">
        <v>815</v>
      </c>
      <c r="O573" s="9" t="s">
        <v>6199</v>
      </c>
      <c r="P573" s="8"/>
      <c r="Q573" s="8"/>
      <c r="R573" s="9"/>
      <c r="S573" s="9"/>
      <c r="T573" s="8"/>
      <c r="U573" s="8" t="s">
        <v>7700</v>
      </c>
      <c r="V573" s="8" t="s">
        <v>7700</v>
      </c>
      <c r="W573" s="8"/>
      <c r="X573" s="8"/>
      <c r="Y573" s="267">
        <v>44963.716412037036</v>
      </c>
      <c r="Z573" s="267">
        <v>45082.975694444445</v>
      </c>
      <c r="AA573" s="8"/>
      <c r="AB573" s="8" t="s">
        <v>7464</v>
      </c>
      <c r="AC573" s="8">
        <v>43128</v>
      </c>
      <c r="AD573" s="8">
        <v>13910</v>
      </c>
      <c r="AE573" s="8" t="s">
        <v>8599</v>
      </c>
      <c r="AF573" s="8" t="s">
        <v>8598</v>
      </c>
      <c r="AG573" s="8"/>
      <c r="AH573" s="264"/>
      <c r="AI573" s="264"/>
    </row>
    <row r="574" spans="1:35" x14ac:dyDescent="0.3">
      <c r="A574" s="8"/>
      <c r="B574" s="8" t="s">
        <v>8599</v>
      </c>
      <c r="C574" s="8" t="s">
        <v>5619</v>
      </c>
      <c r="D574" s="8" t="s">
        <v>5971</v>
      </c>
      <c r="E574" s="8" t="s">
        <v>7465</v>
      </c>
      <c r="F574" s="9" t="s">
        <v>7466</v>
      </c>
      <c r="G574" s="8" t="s">
        <v>7463</v>
      </c>
      <c r="H574" s="8" t="s">
        <v>5628</v>
      </c>
      <c r="I574" s="8" t="s">
        <v>7700</v>
      </c>
      <c r="J574" s="8" t="s">
        <v>7700</v>
      </c>
      <c r="K574" s="8" t="s">
        <v>7700</v>
      </c>
      <c r="L574" s="8" t="s">
        <v>7700</v>
      </c>
      <c r="M574" s="8" t="s">
        <v>8600</v>
      </c>
      <c r="N574" s="8" t="s">
        <v>815</v>
      </c>
      <c r="O574" s="9" t="s">
        <v>5972</v>
      </c>
      <c r="P574" s="8"/>
      <c r="Q574" s="8"/>
      <c r="R574" s="9"/>
      <c r="S574" s="9"/>
      <c r="T574" s="8"/>
      <c r="U574" s="8" t="s">
        <v>7700</v>
      </c>
      <c r="V574" s="8" t="s">
        <v>7700</v>
      </c>
      <c r="W574" s="8"/>
      <c r="X574" s="8"/>
      <c r="Y574" s="267">
        <v>44963.716412037036</v>
      </c>
      <c r="Z574" s="267">
        <v>45082.975694444445</v>
      </c>
      <c r="AA574" s="8"/>
      <c r="AB574" s="8" t="s">
        <v>7464</v>
      </c>
      <c r="AC574" s="8">
        <v>43128</v>
      </c>
      <c r="AD574" s="8">
        <v>2030</v>
      </c>
      <c r="AE574" s="8" t="s">
        <v>8599</v>
      </c>
      <c r="AF574" s="8" t="s">
        <v>8598</v>
      </c>
      <c r="AG574" s="8"/>
      <c r="AH574" s="264"/>
      <c r="AI574" s="264"/>
    </row>
    <row r="575" spans="1:35" x14ac:dyDescent="0.3">
      <c r="A575" s="8"/>
      <c r="B575" s="8" t="s">
        <v>8599</v>
      </c>
      <c r="C575" s="8" t="s">
        <v>5619</v>
      </c>
      <c r="D575" s="8" t="s">
        <v>6339</v>
      </c>
      <c r="E575" s="8" t="s">
        <v>7467</v>
      </c>
      <c r="F575" s="9" t="s">
        <v>7468</v>
      </c>
      <c r="G575" s="8" t="s">
        <v>7463</v>
      </c>
      <c r="H575" s="8" t="s">
        <v>5628</v>
      </c>
      <c r="I575" s="8" t="s">
        <v>7700</v>
      </c>
      <c r="J575" s="8" t="s">
        <v>7700</v>
      </c>
      <c r="K575" s="8" t="s">
        <v>7700</v>
      </c>
      <c r="L575" s="8" t="s">
        <v>7700</v>
      </c>
      <c r="M575" s="8" t="s">
        <v>8600</v>
      </c>
      <c r="N575" s="8" t="s">
        <v>815</v>
      </c>
      <c r="O575" s="9" t="s">
        <v>6340</v>
      </c>
      <c r="P575" s="8"/>
      <c r="Q575" s="8"/>
      <c r="R575" s="9"/>
      <c r="S575" s="9"/>
      <c r="T575" s="8"/>
      <c r="U575" s="8" t="s">
        <v>7700</v>
      </c>
      <c r="V575" s="8" t="s">
        <v>7700</v>
      </c>
      <c r="W575" s="8"/>
      <c r="X575" s="8"/>
      <c r="Y575" s="267">
        <v>44963.716412037036</v>
      </c>
      <c r="Z575" s="267">
        <v>45082.975694444445</v>
      </c>
      <c r="AA575" s="8"/>
      <c r="AB575" s="8" t="s">
        <v>7464</v>
      </c>
      <c r="AC575" s="8">
        <v>43128</v>
      </c>
      <c r="AD575" s="8">
        <v>2410</v>
      </c>
      <c r="AE575" s="8" t="s">
        <v>8599</v>
      </c>
      <c r="AF575" s="8" t="s">
        <v>8598</v>
      </c>
      <c r="AG575" s="8"/>
      <c r="AH575" s="264"/>
      <c r="AI575" s="264"/>
    </row>
    <row r="576" spans="1:35" x14ac:dyDescent="0.3">
      <c r="A576" s="8"/>
      <c r="B576" s="8" t="s">
        <v>8599</v>
      </c>
      <c r="C576" s="8" t="s">
        <v>5619</v>
      </c>
      <c r="D576" s="8" t="s">
        <v>5994</v>
      </c>
      <c r="E576" s="8" t="s">
        <v>7469</v>
      </c>
      <c r="F576" s="9" t="s">
        <v>7470</v>
      </c>
      <c r="G576" s="8" t="s">
        <v>7463</v>
      </c>
      <c r="H576" s="8" t="s">
        <v>5628</v>
      </c>
      <c r="I576" s="8" t="s">
        <v>7700</v>
      </c>
      <c r="J576" s="8" t="s">
        <v>7700</v>
      </c>
      <c r="K576" s="8" t="s">
        <v>7700</v>
      </c>
      <c r="L576" s="8" t="s">
        <v>7700</v>
      </c>
      <c r="M576" s="8" t="s">
        <v>8600</v>
      </c>
      <c r="N576" s="8" t="s">
        <v>815</v>
      </c>
      <c r="O576" s="9" t="s">
        <v>6309</v>
      </c>
      <c r="P576" s="8"/>
      <c r="Q576" s="8"/>
      <c r="R576" s="9"/>
      <c r="S576" s="9"/>
      <c r="T576" s="8"/>
      <c r="U576" s="8" t="s">
        <v>7700</v>
      </c>
      <c r="V576" s="8" t="s">
        <v>7700</v>
      </c>
      <c r="W576" s="8"/>
      <c r="X576" s="8"/>
      <c r="Y576" s="267">
        <v>44963.716412037036</v>
      </c>
      <c r="Z576" s="267">
        <v>45082.975694444445</v>
      </c>
      <c r="AA576" s="8"/>
      <c r="AB576" s="8" t="s">
        <v>7464</v>
      </c>
      <c r="AC576" s="8">
        <v>43128</v>
      </c>
      <c r="AD576" s="8">
        <v>13940</v>
      </c>
      <c r="AE576" s="8" t="s">
        <v>8599</v>
      </c>
      <c r="AF576" s="8" t="s">
        <v>8598</v>
      </c>
      <c r="AG576" s="8"/>
      <c r="AH576" s="264"/>
      <c r="AI576" s="264"/>
    </row>
    <row r="577" spans="1:35" ht="26.4" x14ac:dyDescent="0.3">
      <c r="A577" s="8"/>
      <c r="B577" s="8" t="s">
        <v>8599</v>
      </c>
      <c r="C577" s="8" t="s">
        <v>5619</v>
      </c>
      <c r="D577" s="8" t="s">
        <v>7473</v>
      </c>
      <c r="E577" s="8" t="s">
        <v>7471</v>
      </c>
      <c r="F577" s="9" t="s">
        <v>7472</v>
      </c>
      <c r="G577" s="8" t="s">
        <v>5712</v>
      </c>
      <c r="H577" s="8" t="s">
        <v>5617</v>
      </c>
      <c r="I577" s="8" t="s">
        <v>7700</v>
      </c>
      <c r="J577" s="8" t="s">
        <v>7700</v>
      </c>
      <c r="K577" s="8" t="s">
        <v>7700</v>
      </c>
      <c r="L577" s="8" t="s">
        <v>7700</v>
      </c>
      <c r="M577" s="8" t="s">
        <v>8600</v>
      </c>
      <c r="N577" s="8" t="s">
        <v>815</v>
      </c>
      <c r="O577" s="9" t="s">
        <v>7474</v>
      </c>
      <c r="P577" s="8"/>
      <c r="Q577" s="8"/>
      <c r="R577" s="9"/>
      <c r="S577" s="9"/>
      <c r="T577" s="8"/>
      <c r="U577" s="8" t="s">
        <v>7700</v>
      </c>
      <c r="V577" s="8" t="s">
        <v>7700</v>
      </c>
      <c r="W577" s="8"/>
      <c r="X577" s="8"/>
      <c r="Y577" s="267">
        <v>44963.716412037036</v>
      </c>
      <c r="Z577" s="267">
        <v>45082.975694444445</v>
      </c>
      <c r="AA577" s="8"/>
      <c r="AB577" s="8" t="s">
        <v>7464</v>
      </c>
      <c r="AC577" s="8">
        <v>43128</v>
      </c>
      <c r="AD577" s="8">
        <v>13950</v>
      </c>
      <c r="AE577" s="8" t="s">
        <v>8599</v>
      </c>
      <c r="AF577" s="8" t="s">
        <v>8598</v>
      </c>
      <c r="AG577" s="8"/>
      <c r="AH577" s="264"/>
      <c r="AI577" s="264"/>
    </row>
    <row r="578" spans="1:35" ht="26.4" x14ac:dyDescent="0.3">
      <c r="A578" s="8" t="s">
        <v>7663</v>
      </c>
      <c r="B578" s="8" t="s">
        <v>8599</v>
      </c>
      <c r="C578" s="8" t="s">
        <v>6</v>
      </c>
      <c r="D578" s="8" t="s">
        <v>7473</v>
      </c>
      <c r="E578" s="8" t="s">
        <v>7475</v>
      </c>
      <c r="F578" s="9" t="s">
        <v>7476</v>
      </c>
      <c r="G578" s="8" t="s">
        <v>5712</v>
      </c>
      <c r="H578" s="8" t="s">
        <v>5611</v>
      </c>
      <c r="I578" s="8" t="s">
        <v>7700</v>
      </c>
      <c r="J578" s="8" t="s">
        <v>7700</v>
      </c>
      <c r="K578" s="8" t="s">
        <v>7700</v>
      </c>
      <c r="L578" s="8" t="s">
        <v>7700</v>
      </c>
      <c r="M578" s="8" t="s">
        <v>8600</v>
      </c>
      <c r="N578" s="8" t="s">
        <v>815</v>
      </c>
      <c r="O578" s="9" t="s">
        <v>7474</v>
      </c>
      <c r="P578" s="8"/>
      <c r="Q578" s="8"/>
      <c r="R578" s="9"/>
      <c r="S578" s="9"/>
      <c r="T578" s="8"/>
      <c r="U578" s="8" t="s">
        <v>7700</v>
      </c>
      <c r="V578" s="8" t="s">
        <v>7700</v>
      </c>
      <c r="W578" s="8"/>
      <c r="X578" s="8"/>
      <c r="Y578" s="267">
        <v>44963.716412037036</v>
      </c>
      <c r="Z578" s="267">
        <v>45082.975694444445</v>
      </c>
      <c r="AA578" s="8"/>
      <c r="AB578" s="8" t="s">
        <v>7464</v>
      </c>
      <c r="AC578" s="8">
        <v>43128</v>
      </c>
      <c r="AD578" s="8">
        <v>13960</v>
      </c>
      <c r="AE578" s="8" t="s">
        <v>8599</v>
      </c>
      <c r="AF578" s="8" t="s">
        <v>8598</v>
      </c>
      <c r="AG578" s="8"/>
      <c r="AH578" s="264"/>
      <c r="AI578" s="264"/>
    </row>
    <row r="579" spans="1:35" ht="277.2" x14ac:dyDescent="0.3">
      <c r="A579" s="8"/>
      <c r="B579" s="8" t="s">
        <v>8599</v>
      </c>
      <c r="C579" s="8" t="s">
        <v>5619</v>
      </c>
      <c r="D579" s="8" t="s">
        <v>6018</v>
      </c>
      <c r="E579" s="8" t="s">
        <v>7477</v>
      </c>
      <c r="F579" s="9" t="s">
        <v>7478</v>
      </c>
      <c r="G579" s="8" t="s">
        <v>7463</v>
      </c>
      <c r="H579" s="8" t="s">
        <v>5628</v>
      </c>
      <c r="I579" s="8" t="s">
        <v>7700</v>
      </c>
      <c r="J579" s="8" t="s">
        <v>7700</v>
      </c>
      <c r="K579" s="8" t="s">
        <v>7700</v>
      </c>
      <c r="L579" s="8" t="s">
        <v>7700</v>
      </c>
      <c r="M579" s="8" t="s">
        <v>8600</v>
      </c>
      <c r="N579" s="8" t="s">
        <v>815</v>
      </c>
      <c r="O579" s="9" t="s">
        <v>6019</v>
      </c>
      <c r="P579" s="8"/>
      <c r="Q579" s="8"/>
      <c r="R579" s="9"/>
      <c r="S579" s="9" t="s">
        <v>8770</v>
      </c>
      <c r="T579" s="8"/>
      <c r="U579" s="8" t="s">
        <v>7700</v>
      </c>
      <c r="V579" s="8" t="s">
        <v>7700</v>
      </c>
      <c r="W579" s="8"/>
      <c r="X579" s="8"/>
      <c r="Y579" s="267">
        <v>44963.716412037036</v>
      </c>
      <c r="Z579" s="267">
        <v>45082.975694444445</v>
      </c>
      <c r="AA579" s="8"/>
      <c r="AB579" s="8" t="s">
        <v>7464</v>
      </c>
      <c r="AC579" s="8">
        <v>43128</v>
      </c>
      <c r="AD579" s="8">
        <v>13970</v>
      </c>
      <c r="AE579" s="8" t="s">
        <v>8599</v>
      </c>
      <c r="AF579" s="8" t="s">
        <v>8598</v>
      </c>
      <c r="AG579" s="8"/>
      <c r="AH579" s="264"/>
      <c r="AI579" s="264"/>
    </row>
    <row r="580" spans="1:35" ht="26.4" x14ac:dyDescent="0.3">
      <c r="A580" s="8"/>
      <c r="B580" s="8" t="s">
        <v>8599</v>
      </c>
      <c r="C580" s="8" t="s">
        <v>5619</v>
      </c>
      <c r="D580" s="8" t="s">
        <v>5839</v>
      </c>
      <c r="E580" s="8" t="s">
        <v>7479</v>
      </c>
      <c r="F580" s="9" t="s">
        <v>7480</v>
      </c>
      <c r="G580" s="8" t="s">
        <v>7463</v>
      </c>
      <c r="H580" s="8" t="s">
        <v>5628</v>
      </c>
      <c r="I580" s="8" t="s">
        <v>7700</v>
      </c>
      <c r="J580" s="8" t="s">
        <v>7700</v>
      </c>
      <c r="K580" s="8" t="s">
        <v>7700</v>
      </c>
      <c r="L580" s="8" t="s">
        <v>7700</v>
      </c>
      <c r="M580" s="8" t="s">
        <v>8600</v>
      </c>
      <c r="N580" s="8" t="s">
        <v>815</v>
      </c>
      <c r="O580" s="9" t="s">
        <v>5840</v>
      </c>
      <c r="P580" s="8"/>
      <c r="Q580" s="8"/>
      <c r="R580" s="9"/>
      <c r="S580" s="9"/>
      <c r="T580" s="8"/>
      <c r="U580" s="8" t="s">
        <v>7700</v>
      </c>
      <c r="V580" s="8" t="s">
        <v>7700</v>
      </c>
      <c r="W580" s="8"/>
      <c r="X580" s="8"/>
      <c r="Y580" s="267">
        <v>44963.716412037036</v>
      </c>
      <c r="Z580" s="267">
        <v>45082.975694444445</v>
      </c>
      <c r="AA580" s="8"/>
      <c r="AB580" s="8" t="s">
        <v>7464</v>
      </c>
      <c r="AC580" s="8">
        <v>43128</v>
      </c>
      <c r="AD580" s="8">
        <v>7300</v>
      </c>
      <c r="AE580" s="8" t="s">
        <v>8599</v>
      </c>
      <c r="AF580" s="8" t="s">
        <v>8598</v>
      </c>
      <c r="AG580" s="8"/>
      <c r="AH580" s="264"/>
      <c r="AI580" s="264"/>
    </row>
    <row r="581" spans="1:35" ht="26.4" x14ac:dyDescent="0.3">
      <c r="A581" s="8"/>
      <c r="B581" s="8" t="s">
        <v>8599</v>
      </c>
      <c r="C581" s="8" t="s">
        <v>5619</v>
      </c>
      <c r="D581" s="8" t="s">
        <v>5839</v>
      </c>
      <c r="E581" s="8" t="s">
        <v>7481</v>
      </c>
      <c r="F581" s="9" t="s">
        <v>7482</v>
      </c>
      <c r="G581" s="8" t="s">
        <v>7463</v>
      </c>
      <c r="H581" s="8" t="s">
        <v>5628</v>
      </c>
      <c r="I581" s="8" t="s">
        <v>7700</v>
      </c>
      <c r="J581" s="8" t="s">
        <v>7700</v>
      </c>
      <c r="K581" s="8" t="s">
        <v>7700</v>
      </c>
      <c r="L581" s="8" t="s">
        <v>7700</v>
      </c>
      <c r="M581" s="8" t="s">
        <v>8600</v>
      </c>
      <c r="N581" s="8" t="s">
        <v>815</v>
      </c>
      <c r="O581" s="9" t="s">
        <v>5840</v>
      </c>
      <c r="P581" s="8"/>
      <c r="Q581" s="8"/>
      <c r="R581" s="9"/>
      <c r="S581" s="9"/>
      <c r="T581" s="8"/>
      <c r="U581" s="8" t="s">
        <v>7700</v>
      </c>
      <c r="V581" s="8" t="s">
        <v>7700</v>
      </c>
      <c r="W581" s="8"/>
      <c r="X581" s="8"/>
      <c r="Y581" s="267">
        <v>44963.716412037036</v>
      </c>
      <c r="Z581" s="267">
        <v>45082.975694444445</v>
      </c>
      <c r="AA581" s="8"/>
      <c r="AB581" s="8" t="s">
        <v>7464</v>
      </c>
      <c r="AC581" s="8">
        <v>43128</v>
      </c>
      <c r="AD581" s="8">
        <v>7020</v>
      </c>
      <c r="AE581" s="8" t="s">
        <v>8599</v>
      </c>
      <c r="AF581" s="8" t="s">
        <v>8598</v>
      </c>
      <c r="AG581" s="8"/>
      <c r="AH581" s="264"/>
      <c r="AI581" s="264"/>
    </row>
    <row r="582" spans="1:35" ht="26.4" x14ac:dyDescent="0.3">
      <c r="A582" s="8"/>
      <c r="B582" s="8" t="s">
        <v>8599</v>
      </c>
      <c r="C582" s="8" t="s">
        <v>5619</v>
      </c>
      <c r="D582" s="8" t="s">
        <v>5839</v>
      </c>
      <c r="E582" s="8" t="s">
        <v>7483</v>
      </c>
      <c r="F582" s="9" t="s">
        <v>7484</v>
      </c>
      <c r="G582" s="8" t="s">
        <v>7463</v>
      </c>
      <c r="H582" s="8" t="s">
        <v>5628</v>
      </c>
      <c r="I582" s="8" t="s">
        <v>7700</v>
      </c>
      <c r="J582" s="8" t="s">
        <v>7700</v>
      </c>
      <c r="K582" s="8" t="s">
        <v>7700</v>
      </c>
      <c r="L582" s="8" t="s">
        <v>7700</v>
      </c>
      <c r="M582" s="8" t="s">
        <v>8600</v>
      </c>
      <c r="N582" s="8" t="s">
        <v>815</v>
      </c>
      <c r="O582" s="9" t="s">
        <v>5840</v>
      </c>
      <c r="P582" s="8"/>
      <c r="Q582" s="8"/>
      <c r="R582" s="9"/>
      <c r="S582" s="9"/>
      <c r="T582" s="8"/>
      <c r="U582" s="8" t="s">
        <v>7700</v>
      </c>
      <c r="V582" s="8" t="s">
        <v>7700</v>
      </c>
      <c r="W582" s="8"/>
      <c r="X582" s="8"/>
      <c r="Y582" s="267">
        <v>44963.716412037036</v>
      </c>
      <c r="Z582" s="267">
        <v>45082.975694444445</v>
      </c>
      <c r="AA582" s="8"/>
      <c r="AB582" s="8" t="s">
        <v>7464</v>
      </c>
      <c r="AC582" s="8">
        <v>43128</v>
      </c>
      <c r="AD582" s="8">
        <v>2020</v>
      </c>
      <c r="AE582" s="8" t="s">
        <v>8599</v>
      </c>
      <c r="AF582" s="8" t="s">
        <v>8598</v>
      </c>
      <c r="AG582" s="8"/>
      <c r="AH582" s="264"/>
      <c r="AI582" s="264"/>
    </row>
    <row r="583" spans="1:35" ht="26.4" x14ac:dyDescent="0.3">
      <c r="A583" s="8"/>
      <c r="B583" s="8" t="s">
        <v>8599</v>
      </c>
      <c r="C583" s="8" t="s">
        <v>5627</v>
      </c>
      <c r="D583" s="8" t="s">
        <v>5839</v>
      </c>
      <c r="E583" s="8" t="s">
        <v>7485</v>
      </c>
      <c r="F583" s="9" t="s">
        <v>7486</v>
      </c>
      <c r="G583" s="8" t="s">
        <v>7463</v>
      </c>
      <c r="H583" s="8" t="s">
        <v>5596</v>
      </c>
      <c r="I583" s="8" t="s">
        <v>6973</v>
      </c>
      <c r="J583" s="8" t="s">
        <v>7700</v>
      </c>
      <c r="K583" s="8" t="s">
        <v>7700</v>
      </c>
      <c r="L583" s="8" t="s">
        <v>7700</v>
      </c>
      <c r="M583" s="8" t="s">
        <v>7198</v>
      </c>
      <c r="N583" s="8" t="s">
        <v>815</v>
      </c>
      <c r="O583" s="9" t="s">
        <v>5840</v>
      </c>
      <c r="P583" s="8"/>
      <c r="Q583" s="8"/>
      <c r="R583" s="9"/>
      <c r="S583" s="9" t="s">
        <v>8771</v>
      </c>
      <c r="T583" s="8"/>
      <c r="U583" s="8" t="s">
        <v>7700</v>
      </c>
      <c r="V583" s="8" t="s">
        <v>7700</v>
      </c>
      <c r="W583" s="8"/>
      <c r="X583" s="8"/>
      <c r="Y583" s="267">
        <v>44963.716412037036</v>
      </c>
      <c r="Z583" s="267">
        <v>45082.975694444445</v>
      </c>
      <c r="AA583" s="8"/>
      <c r="AB583" s="8" t="s">
        <v>7464</v>
      </c>
      <c r="AC583" s="8">
        <v>43128</v>
      </c>
      <c r="AD583" s="8">
        <v>7600</v>
      </c>
      <c r="AE583" s="8" t="s">
        <v>8599</v>
      </c>
      <c r="AF583" s="8" t="s">
        <v>8598</v>
      </c>
      <c r="AG583" s="8" t="s">
        <v>5593</v>
      </c>
      <c r="AH583" s="264"/>
      <c r="AI583" s="264"/>
    </row>
    <row r="584" spans="1:35" ht="26.4" x14ac:dyDescent="0.3">
      <c r="A584" s="8"/>
      <c r="B584" s="8" t="s">
        <v>8598</v>
      </c>
      <c r="C584" s="8" t="s">
        <v>5623</v>
      </c>
      <c r="D584" s="8" t="s">
        <v>5746</v>
      </c>
      <c r="E584" s="8" t="s">
        <v>7487</v>
      </c>
      <c r="F584" s="9" t="s">
        <v>7488</v>
      </c>
      <c r="G584" s="8" t="s">
        <v>7250</v>
      </c>
      <c r="H584" s="8" t="s">
        <v>5628</v>
      </c>
      <c r="I584" s="8" t="s">
        <v>7700</v>
      </c>
      <c r="J584" s="8" t="s">
        <v>7700</v>
      </c>
      <c r="K584" s="8" t="s">
        <v>7700</v>
      </c>
      <c r="L584" s="8" t="s">
        <v>7700</v>
      </c>
      <c r="M584" s="8" t="s">
        <v>8600</v>
      </c>
      <c r="N584" s="8" t="s">
        <v>815</v>
      </c>
      <c r="O584" s="9" t="s">
        <v>6194</v>
      </c>
      <c r="P584" s="8"/>
      <c r="Q584" s="8"/>
      <c r="R584" s="9"/>
      <c r="S584" s="9"/>
      <c r="T584" s="8"/>
      <c r="U584" s="8" t="s">
        <v>7700</v>
      </c>
      <c r="V584" s="8" t="s">
        <v>7700</v>
      </c>
      <c r="W584" s="8"/>
      <c r="X584" s="8"/>
      <c r="Y584" s="267">
        <v>44963.7184375</v>
      </c>
      <c r="Z584" s="8"/>
      <c r="AA584" s="8"/>
      <c r="AB584" s="8" t="s">
        <v>7251</v>
      </c>
      <c r="AC584" s="8">
        <v>83190</v>
      </c>
      <c r="AD584" s="8">
        <v>10430</v>
      </c>
      <c r="AE584" s="8" t="s">
        <v>8599</v>
      </c>
      <c r="AF584" s="8" t="s">
        <v>8599</v>
      </c>
      <c r="AG584" s="8" t="s">
        <v>5595</v>
      </c>
      <c r="AH584" s="264"/>
      <c r="AI584" s="264"/>
    </row>
    <row r="585" spans="1:35" ht="39.6" x14ac:dyDescent="0.3">
      <c r="A585" s="8" t="s">
        <v>6269</v>
      </c>
      <c r="B585" s="8" t="s">
        <v>8599</v>
      </c>
      <c r="C585" s="8" t="s">
        <v>5</v>
      </c>
      <c r="D585" s="8" t="s">
        <v>7217</v>
      </c>
      <c r="E585" s="8" t="s">
        <v>7489</v>
      </c>
      <c r="F585" s="9" t="s">
        <v>7490</v>
      </c>
      <c r="G585" s="8" t="s">
        <v>7234</v>
      </c>
      <c r="H585" s="8" t="s">
        <v>5624</v>
      </c>
      <c r="I585" s="8" t="s">
        <v>7491</v>
      </c>
      <c r="J585" s="8" t="s">
        <v>7700</v>
      </c>
      <c r="K585" s="8" t="s">
        <v>7700</v>
      </c>
      <c r="L585" s="8" t="s">
        <v>7700</v>
      </c>
      <c r="M585" s="8" t="s">
        <v>7492</v>
      </c>
      <c r="N585" s="8" t="s">
        <v>815</v>
      </c>
      <c r="O585" s="9" t="s">
        <v>7218</v>
      </c>
      <c r="P585" s="8"/>
      <c r="Q585" s="8"/>
      <c r="R585" s="9" t="s">
        <v>8772</v>
      </c>
      <c r="S585" s="9"/>
      <c r="T585" s="8"/>
      <c r="U585" s="8" t="s">
        <v>7700</v>
      </c>
      <c r="V585" s="8" t="s">
        <v>7700</v>
      </c>
      <c r="W585" s="8"/>
      <c r="X585" s="8"/>
      <c r="Y585" s="267">
        <v>44963.721886574072</v>
      </c>
      <c r="Z585" s="267">
        <v>45082.941064814811</v>
      </c>
      <c r="AA585" s="8"/>
      <c r="AB585" s="8" t="s">
        <v>7216</v>
      </c>
      <c r="AC585" s="8">
        <v>45069</v>
      </c>
      <c r="AD585" s="8">
        <v>7000</v>
      </c>
      <c r="AE585" s="8" t="s">
        <v>8599</v>
      </c>
      <c r="AF585" s="8" t="s">
        <v>8598</v>
      </c>
      <c r="AG585" s="8" t="s">
        <v>5591</v>
      </c>
      <c r="AH585" s="264"/>
      <c r="AI585" s="264"/>
    </row>
    <row r="586" spans="1:35" x14ac:dyDescent="0.3">
      <c r="A586" s="8"/>
      <c r="B586" s="8" t="s">
        <v>8599</v>
      </c>
      <c r="C586" s="8" t="s">
        <v>5619</v>
      </c>
      <c r="D586" s="8" t="s">
        <v>5763</v>
      </c>
      <c r="E586" s="8" t="s">
        <v>7493</v>
      </c>
      <c r="F586" s="9" t="s">
        <v>7494</v>
      </c>
      <c r="G586" s="8" t="s">
        <v>7463</v>
      </c>
      <c r="H586" s="8" t="s">
        <v>5628</v>
      </c>
      <c r="I586" s="8" t="s">
        <v>7700</v>
      </c>
      <c r="J586" s="8" t="s">
        <v>7700</v>
      </c>
      <c r="K586" s="8" t="s">
        <v>7700</v>
      </c>
      <c r="L586" s="8" t="s">
        <v>7700</v>
      </c>
      <c r="M586" s="8" t="s">
        <v>8600</v>
      </c>
      <c r="N586" s="8" t="s">
        <v>815</v>
      </c>
      <c r="O586" s="9" t="s">
        <v>6350</v>
      </c>
      <c r="P586" s="8"/>
      <c r="Q586" s="8"/>
      <c r="R586" s="9"/>
      <c r="S586" s="9"/>
      <c r="T586" s="8"/>
      <c r="U586" s="8" t="s">
        <v>7700</v>
      </c>
      <c r="V586" s="8" t="s">
        <v>7700</v>
      </c>
      <c r="W586" s="8"/>
      <c r="X586" s="8"/>
      <c r="Y586" s="267">
        <v>44963.723368055558</v>
      </c>
      <c r="Z586" s="267">
        <v>45082.975694444445</v>
      </c>
      <c r="AA586" s="8"/>
      <c r="AB586" s="8" t="s">
        <v>7464</v>
      </c>
      <c r="AC586" s="8">
        <v>43128</v>
      </c>
      <c r="AD586" s="8">
        <v>2080</v>
      </c>
      <c r="AE586" s="8" t="s">
        <v>8599</v>
      </c>
      <c r="AF586" s="8" t="s">
        <v>8598</v>
      </c>
      <c r="AG586" s="8"/>
      <c r="AH586" s="264"/>
      <c r="AI586" s="264"/>
    </row>
    <row r="587" spans="1:35" ht="26.4" x14ac:dyDescent="0.3">
      <c r="A587" s="8"/>
      <c r="B587" s="8" t="s">
        <v>8598</v>
      </c>
      <c r="C587" s="8" t="s">
        <v>5623</v>
      </c>
      <c r="D587" s="8" t="s">
        <v>7217</v>
      </c>
      <c r="E587" s="8" t="s">
        <v>7495</v>
      </c>
      <c r="F587" s="9" t="s">
        <v>7496</v>
      </c>
      <c r="G587" s="8" t="s">
        <v>7234</v>
      </c>
      <c r="H587" s="8" t="s">
        <v>5596</v>
      </c>
      <c r="I587" s="8" t="s">
        <v>7491</v>
      </c>
      <c r="J587" s="8" t="s">
        <v>7700</v>
      </c>
      <c r="K587" s="8" t="s">
        <v>7700</v>
      </c>
      <c r="L587" s="8" t="s">
        <v>7700</v>
      </c>
      <c r="M587" s="8" t="s">
        <v>7492</v>
      </c>
      <c r="N587" s="8" t="s">
        <v>815</v>
      </c>
      <c r="O587" s="9" t="s">
        <v>7218</v>
      </c>
      <c r="P587" s="8"/>
      <c r="Q587" s="8"/>
      <c r="R587" s="9"/>
      <c r="S587" s="9"/>
      <c r="T587" s="8"/>
      <c r="U587" s="8" t="s">
        <v>7700</v>
      </c>
      <c r="V587" s="8" t="s">
        <v>7700</v>
      </c>
      <c r="W587" s="8"/>
      <c r="X587" s="8"/>
      <c r="Y587" s="267">
        <v>44963.725694444445</v>
      </c>
      <c r="Z587" s="8"/>
      <c r="AA587" s="8"/>
      <c r="AB587" s="8" t="s">
        <v>7216</v>
      </c>
      <c r="AC587" s="8">
        <v>45069</v>
      </c>
      <c r="AD587" s="8">
        <v>7010</v>
      </c>
      <c r="AE587" s="8" t="s">
        <v>8599</v>
      </c>
      <c r="AF587" s="8" t="s">
        <v>8599</v>
      </c>
      <c r="AG587" s="8" t="s">
        <v>5593</v>
      </c>
      <c r="AH587" s="264"/>
      <c r="AI587" s="264"/>
    </row>
    <row r="588" spans="1:35" ht="118.8" x14ac:dyDescent="0.3">
      <c r="A588" s="8"/>
      <c r="B588" s="8" t="s">
        <v>8599</v>
      </c>
      <c r="C588" s="8" t="s">
        <v>5619</v>
      </c>
      <c r="D588" s="8" t="s">
        <v>5847</v>
      </c>
      <c r="E588" s="8" t="s">
        <v>7497</v>
      </c>
      <c r="F588" s="9" t="s">
        <v>7498</v>
      </c>
      <c r="G588" s="8" t="s">
        <v>7463</v>
      </c>
      <c r="H588" s="8" t="s">
        <v>5628</v>
      </c>
      <c r="I588" s="8" t="s">
        <v>7700</v>
      </c>
      <c r="J588" s="8" t="s">
        <v>7700</v>
      </c>
      <c r="K588" s="8" t="s">
        <v>7700</v>
      </c>
      <c r="L588" s="8" t="s">
        <v>7700</v>
      </c>
      <c r="M588" s="8" t="s">
        <v>8600</v>
      </c>
      <c r="N588" s="8" t="s">
        <v>815</v>
      </c>
      <c r="O588" s="9" t="s">
        <v>5848</v>
      </c>
      <c r="P588" s="8"/>
      <c r="Q588" s="8"/>
      <c r="R588" s="9"/>
      <c r="S588" s="9" t="s">
        <v>8773</v>
      </c>
      <c r="T588" s="8"/>
      <c r="U588" s="8" t="s">
        <v>7700</v>
      </c>
      <c r="V588" s="8" t="s">
        <v>7700</v>
      </c>
      <c r="W588" s="8"/>
      <c r="X588" s="8"/>
      <c r="Y588" s="267">
        <v>44963.738877314812</v>
      </c>
      <c r="Z588" s="267">
        <v>45082.975694444445</v>
      </c>
      <c r="AA588" s="8"/>
      <c r="AB588" s="8" t="s">
        <v>7464</v>
      </c>
      <c r="AC588" s="8">
        <v>43128</v>
      </c>
      <c r="AD588" s="8">
        <v>14060</v>
      </c>
      <c r="AE588" s="8" t="s">
        <v>8599</v>
      </c>
      <c r="AF588" s="8" t="s">
        <v>8598</v>
      </c>
      <c r="AG588" s="8"/>
      <c r="AH588" s="264"/>
      <c r="AI588" s="264"/>
    </row>
    <row r="589" spans="1:35" ht="26.4" x14ac:dyDescent="0.3">
      <c r="A589" s="8" t="s">
        <v>6456</v>
      </c>
      <c r="B589" s="8" t="s">
        <v>8599</v>
      </c>
      <c r="C589" s="8" t="s">
        <v>6</v>
      </c>
      <c r="D589" s="8" t="s">
        <v>7276</v>
      </c>
      <c r="E589" s="8" t="s">
        <v>7499</v>
      </c>
      <c r="F589" s="9" t="s">
        <v>7500</v>
      </c>
      <c r="G589" s="8" t="s">
        <v>7273</v>
      </c>
      <c r="H589" s="8" t="s">
        <v>5611</v>
      </c>
      <c r="I589" s="8" t="s">
        <v>7700</v>
      </c>
      <c r="J589" s="8" t="s">
        <v>7700</v>
      </c>
      <c r="K589" s="8" t="s">
        <v>7700</v>
      </c>
      <c r="L589" s="8" t="s">
        <v>7700</v>
      </c>
      <c r="M589" s="8" t="s">
        <v>8600</v>
      </c>
      <c r="N589" s="8" t="s">
        <v>815</v>
      </c>
      <c r="O589" s="9" t="s">
        <v>7278</v>
      </c>
      <c r="P589" s="8"/>
      <c r="Q589" s="8"/>
      <c r="R589" s="9" t="s">
        <v>7501</v>
      </c>
      <c r="S589" s="9"/>
      <c r="T589" s="8"/>
      <c r="U589" s="8" t="s">
        <v>7700</v>
      </c>
      <c r="V589" s="8" t="s">
        <v>7700</v>
      </c>
      <c r="W589" s="8"/>
      <c r="X589" s="8"/>
      <c r="Y589" s="267">
        <v>44963.741006944445</v>
      </c>
      <c r="Z589" s="267">
        <v>45082.941064814811</v>
      </c>
      <c r="AA589" s="8"/>
      <c r="AB589" s="8" t="s">
        <v>7265</v>
      </c>
      <c r="AC589" s="8">
        <v>45073</v>
      </c>
      <c r="AD589" s="8">
        <v>14070</v>
      </c>
      <c r="AE589" s="8" t="s">
        <v>8599</v>
      </c>
      <c r="AF589" s="8" t="s">
        <v>8598</v>
      </c>
      <c r="AG589" s="8" t="s">
        <v>5593</v>
      </c>
      <c r="AH589" s="264"/>
      <c r="AI589" s="264"/>
    </row>
    <row r="590" spans="1:35" ht="26.4" x14ac:dyDescent="0.3">
      <c r="A590" s="8"/>
      <c r="B590" s="8" t="s">
        <v>8599</v>
      </c>
      <c r="C590" s="8" t="s">
        <v>5619</v>
      </c>
      <c r="D590" s="8" t="s">
        <v>6055</v>
      </c>
      <c r="E590" s="8" t="s">
        <v>7502</v>
      </c>
      <c r="F590" s="9" t="s">
        <v>7503</v>
      </c>
      <c r="G590" s="8" t="s">
        <v>5868</v>
      </c>
      <c r="H590" s="8" t="s">
        <v>5617</v>
      </c>
      <c r="I590" s="8" t="s">
        <v>7700</v>
      </c>
      <c r="J590" s="8" t="s">
        <v>7700</v>
      </c>
      <c r="K590" s="8" t="s">
        <v>7700</v>
      </c>
      <c r="L590" s="8" t="s">
        <v>7700</v>
      </c>
      <c r="M590" s="8" t="s">
        <v>8600</v>
      </c>
      <c r="N590" s="8" t="s">
        <v>454</v>
      </c>
      <c r="O590" s="9" t="s">
        <v>6056</v>
      </c>
      <c r="P590" s="8"/>
      <c r="Q590" s="8"/>
      <c r="R590" s="9" t="s">
        <v>7504</v>
      </c>
      <c r="S590" s="9"/>
      <c r="T590" s="8"/>
      <c r="U590" s="8" t="s">
        <v>7700</v>
      </c>
      <c r="V590" s="8" t="s">
        <v>7700</v>
      </c>
      <c r="W590" s="8"/>
      <c r="X590" s="8"/>
      <c r="Y590" s="267">
        <v>44963.777222222219</v>
      </c>
      <c r="Z590" s="267">
        <v>45082.941064814811</v>
      </c>
      <c r="AA590" s="8"/>
      <c r="AB590" s="8" t="s">
        <v>6419</v>
      </c>
      <c r="AC590" s="8">
        <v>83979</v>
      </c>
      <c r="AD590" s="8">
        <v>9270</v>
      </c>
      <c r="AE590" s="8" t="s">
        <v>8599</v>
      </c>
      <c r="AF590" s="8" t="s">
        <v>8598</v>
      </c>
      <c r="AG590" s="8"/>
      <c r="AH590" s="264"/>
      <c r="AI590" s="264"/>
    </row>
    <row r="591" spans="1:35" ht="39.6" x14ac:dyDescent="0.3">
      <c r="A591" s="8"/>
      <c r="B591" s="8" t="s">
        <v>8599</v>
      </c>
      <c r="C591" s="8" t="s">
        <v>6</v>
      </c>
      <c r="D591" s="8">
        <v>14</v>
      </c>
      <c r="E591" s="8" t="s">
        <v>5062</v>
      </c>
      <c r="F591" s="9" t="s">
        <v>7505</v>
      </c>
      <c r="G591" s="8" t="s">
        <v>5740</v>
      </c>
      <c r="H591" s="8" t="s">
        <v>5604</v>
      </c>
      <c r="I591" s="8" t="s">
        <v>7700</v>
      </c>
      <c r="J591" s="8" t="s">
        <v>7700</v>
      </c>
      <c r="K591" s="8" t="s">
        <v>7700</v>
      </c>
      <c r="L591" s="8" t="s">
        <v>7700</v>
      </c>
      <c r="M591" s="8" t="s">
        <v>8600</v>
      </c>
      <c r="N591" s="8" t="s">
        <v>2107</v>
      </c>
      <c r="O591" s="9" t="s">
        <v>7507</v>
      </c>
      <c r="P591" s="8"/>
      <c r="Q591" s="8"/>
      <c r="R591" s="9"/>
      <c r="S591" s="9"/>
      <c r="T591" s="8"/>
      <c r="U591" s="8" t="s">
        <v>7700</v>
      </c>
      <c r="V591" s="8" t="s">
        <v>7700</v>
      </c>
      <c r="W591" s="8"/>
      <c r="X591" s="8"/>
      <c r="Y591" s="267">
        <v>44963.789247685185</v>
      </c>
      <c r="Z591" s="267">
        <v>45085.515451388892</v>
      </c>
      <c r="AA591" s="8"/>
      <c r="AB591" s="8" t="s">
        <v>7506</v>
      </c>
      <c r="AC591" s="8">
        <v>21609</v>
      </c>
      <c r="AD591" s="8">
        <v>2000</v>
      </c>
      <c r="AE591" s="8" t="s">
        <v>8599</v>
      </c>
      <c r="AF591" s="8" t="s">
        <v>8598</v>
      </c>
      <c r="AG591" s="8" t="s">
        <v>5593</v>
      </c>
      <c r="AH591" s="264"/>
      <c r="AI591" s="264"/>
    </row>
    <row r="592" spans="1:35" ht="79.2" x14ac:dyDescent="0.3">
      <c r="A592" s="8" t="s">
        <v>5911</v>
      </c>
      <c r="B592" s="8" t="s">
        <v>8599</v>
      </c>
      <c r="C592" s="8" t="s">
        <v>6</v>
      </c>
      <c r="D592" s="8">
        <v>14</v>
      </c>
      <c r="E592" s="8" t="s">
        <v>5117</v>
      </c>
      <c r="F592" s="9" t="s">
        <v>7508</v>
      </c>
      <c r="G592" s="8" t="s">
        <v>5740</v>
      </c>
      <c r="H592" s="8" t="s">
        <v>5604</v>
      </c>
      <c r="I592" s="8" t="s">
        <v>7700</v>
      </c>
      <c r="J592" s="8" t="s">
        <v>7700</v>
      </c>
      <c r="K592" s="8" t="s">
        <v>7700</v>
      </c>
      <c r="L592" s="8" t="s">
        <v>7700</v>
      </c>
      <c r="M592" s="8" t="s">
        <v>8600</v>
      </c>
      <c r="N592" s="8" t="s">
        <v>454</v>
      </c>
      <c r="O592" s="9" t="s">
        <v>7509</v>
      </c>
      <c r="P592" s="8"/>
      <c r="Q592" s="8"/>
      <c r="R592" s="9"/>
      <c r="S592" s="9" t="s">
        <v>8774</v>
      </c>
      <c r="T592" s="8"/>
      <c r="U592" s="8" t="s">
        <v>7700</v>
      </c>
      <c r="V592" s="8" t="s">
        <v>7700</v>
      </c>
      <c r="W592" s="8"/>
      <c r="X592" s="8"/>
      <c r="Y592" s="267">
        <v>44963.789247685185</v>
      </c>
      <c r="Z592" s="267">
        <v>45085.515451388892</v>
      </c>
      <c r="AA592" s="8"/>
      <c r="AB592" s="8" t="s">
        <v>7506</v>
      </c>
      <c r="AC592" s="8">
        <v>21609</v>
      </c>
      <c r="AD592" s="8">
        <v>2010</v>
      </c>
      <c r="AE592" s="8" t="s">
        <v>8599</v>
      </c>
      <c r="AF592" s="8" t="s">
        <v>8598</v>
      </c>
      <c r="AG592" s="8" t="s">
        <v>5593</v>
      </c>
      <c r="AH592" s="264"/>
      <c r="AI592" s="264"/>
    </row>
    <row r="593" spans="1:35" ht="79.2" x14ac:dyDescent="0.3">
      <c r="A593" s="8"/>
      <c r="B593" s="8" t="s">
        <v>8599</v>
      </c>
      <c r="C593" s="8" t="s">
        <v>6</v>
      </c>
      <c r="D593" s="8">
        <v>14</v>
      </c>
      <c r="E593" s="8" t="s">
        <v>5165</v>
      </c>
      <c r="F593" s="9" t="s">
        <v>7510</v>
      </c>
      <c r="G593" s="8" t="s">
        <v>5740</v>
      </c>
      <c r="H593" s="8" t="s">
        <v>5604</v>
      </c>
      <c r="I593" s="8" t="s">
        <v>7700</v>
      </c>
      <c r="J593" s="8" t="s">
        <v>7700</v>
      </c>
      <c r="K593" s="8" t="s">
        <v>7700</v>
      </c>
      <c r="L593" s="8" t="s">
        <v>7700</v>
      </c>
      <c r="M593" s="8" t="s">
        <v>8600</v>
      </c>
      <c r="N593" s="8" t="s">
        <v>454</v>
      </c>
      <c r="O593" s="9" t="s">
        <v>7511</v>
      </c>
      <c r="P593" s="8"/>
      <c r="Q593" s="8"/>
      <c r="R593" s="9"/>
      <c r="S593" s="9"/>
      <c r="T593" s="8"/>
      <c r="U593" s="8" t="s">
        <v>7700</v>
      </c>
      <c r="V593" s="8" t="s">
        <v>7700</v>
      </c>
      <c r="W593" s="8"/>
      <c r="X593" s="8"/>
      <c r="Y593" s="267">
        <v>44963.789247685185</v>
      </c>
      <c r="Z593" s="267">
        <v>45085.515451388892</v>
      </c>
      <c r="AA593" s="8"/>
      <c r="AB593" s="8" t="s">
        <v>7506</v>
      </c>
      <c r="AC593" s="8">
        <v>21609</v>
      </c>
      <c r="AD593" s="8">
        <v>2020</v>
      </c>
      <c r="AE593" s="8" t="s">
        <v>8599</v>
      </c>
      <c r="AF593" s="8" t="s">
        <v>8598</v>
      </c>
      <c r="AG593" s="8" t="s">
        <v>5593</v>
      </c>
      <c r="AH593" s="264"/>
      <c r="AI593" s="264"/>
    </row>
    <row r="594" spans="1:35" ht="158.4" x14ac:dyDescent="0.3">
      <c r="A594" s="8"/>
      <c r="B594" s="8" t="s">
        <v>8599</v>
      </c>
      <c r="C594" s="8" t="s">
        <v>6</v>
      </c>
      <c r="D594" s="8">
        <v>14</v>
      </c>
      <c r="E594" s="8" t="s">
        <v>5207</v>
      </c>
      <c r="F594" s="9" t="s">
        <v>7512</v>
      </c>
      <c r="G594" s="8" t="s">
        <v>5740</v>
      </c>
      <c r="H594" s="8" t="s">
        <v>5604</v>
      </c>
      <c r="I594" s="8" t="s">
        <v>7700</v>
      </c>
      <c r="J594" s="8" t="s">
        <v>7700</v>
      </c>
      <c r="K594" s="8" t="s">
        <v>7700</v>
      </c>
      <c r="L594" s="8" t="s">
        <v>7700</v>
      </c>
      <c r="M594" s="8" t="s">
        <v>8600</v>
      </c>
      <c r="N594" s="8" t="s">
        <v>11</v>
      </c>
      <c r="O594" s="9" t="s">
        <v>7513</v>
      </c>
      <c r="P594" s="8"/>
      <c r="Q594" s="8"/>
      <c r="R594" s="9"/>
      <c r="S594" s="9"/>
      <c r="T594" s="8"/>
      <c r="U594" s="8" t="s">
        <v>7700</v>
      </c>
      <c r="V594" s="8" t="s">
        <v>7700</v>
      </c>
      <c r="W594" s="8"/>
      <c r="X594" s="8"/>
      <c r="Y594" s="267">
        <v>44963.789247685185</v>
      </c>
      <c r="Z594" s="267">
        <v>45085.515451388892</v>
      </c>
      <c r="AA594" s="8"/>
      <c r="AB594" s="8" t="s">
        <v>7506</v>
      </c>
      <c r="AC594" s="8">
        <v>21609</v>
      </c>
      <c r="AD594" s="8">
        <v>2030</v>
      </c>
      <c r="AE594" s="8" t="s">
        <v>8599</v>
      </c>
      <c r="AF594" s="8" t="s">
        <v>8598</v>
      </c>
      <c r="AG594" s="8" t="s">
        <v>5593</v>
      </c>
      <c r="AH594" s="264"/>
      <c r="AI594" s="264"/>
    </row>
    <row r="595" spans="1:35" ht="79.2" x14ac:dyDescent="0.3">
      <c r="A595" s="8"/>
      <c r="B595" s="8" t="s">
        <v>8599</v>
      </c>
      <c r="C595" s="8" t="s">
        <v>6</v>
      </c>
      <c r="D595" s="8">
        <v>14</v>
      </c>
      <c r="E595" s="8" t="s">
        <v>5268</v>
      </c>
      <c r="F595" s="9" t="s">
        <v>7514</v>
      </c>
      <c r="G595" s="8" t="s">
        <v>5740</v>
      </c>
      <c r="H595" s="8" t="s">
        <v>5604</v>
      </c>
      <c r="I595" s="8" t="s">
        <v>7700</v>
      </c>
      <c r="J595" s="8" t="s">
        <v>7700</v>
      </c>
      <c r="K595" s="8" t="s">
        <v>7700</v>
      </c>
      <c r="L595" s="8" t="s">
        <v>7700</v>
      </c>
      <c r="M595" s="8" t="s">
        <v>8600</v>
      </c>
      <c r="N595" s="8" t="s">
        <v>11</v>
      </c>
      <c r="O595" s="9" t="s">
        <v>7515</v>
      </c>
      <c r="P595" s="8"/>
      <c r="Q595" s="8"/>
      <c r="R595" s="9"/>
      <c r="S595" s="9"/>
      <c r="T595" s="8"/>
      <c r="U595" s="8" t="s">
        <v>7700</v>
      </c>
      <c r="V595" s="8" t="s">
        <v>7700</v>
      </c>
      <c r="W595" s="8"/>
      <c r="X595" s="8"/>
      <c r="Y595" s="267">
        <v>44963.789247685185</v>
      </c>
      <c r="Z595" s="267">
        <v>45085.515451388892</v>
      </c>
      <c r="AA595" s="8"/>
      <c r="AB595" s="8" t="s">
        <v>7506</v>
      </c>
      <c r="AC595" s="8">
        <v>21609</v>
      </c>
      <c r="AD595" s="8">
        <v>2040</v>
      </c>
      <c r="AE595" s="8" t="s">
        <v>8599</v>
      </c>
      <c r="AF595" s="8" t="s">
        <v>8598</v>
      </c>
      <c r="AG595" s="8" t="s">
        <v>5593</v>
      </c>
      <c r="AH595" s="264"/>
      <c r="AI595" s="264"/>
    </row>
    <row r="596" spans="1:35" ht="66" x14ac:dyDescent="0.3">
      <c r="A596" s="8"/>
      <c r="B596" s="8" t="s">
        <v>8599</v>
      </c>
      <c r="C596" s="8" t="s">
        <v>6</v>
      </c>
      <c r="D596" s="8">
        <v>14</v>
      </c>
      <c r="E596" s="8" t="s">
        <v>5323</v>
      </c>
      <c r="F596" s="9" t="s">
        <v>7516</v>
      </c>
      <c r="G596" s="8" t="s">
        <v>5740</v>
      </c>
      <c r="H596" s="8" t="s">
        <v>5604</v>
      </c>
      <c r="I596" s="8" t="s">
        <v>7700</v>
      </c>
      <c r="J596" s="8" t="s">
        <v>7700</v>
      </c>
      <c r="K596" s="8" t="s">
        <v>7700</v>
      </c>
      <c r="L596" s="8" t="s">
        <v>7700</v>
      </c>
      <c r="M596" s="8" t="s">
        <v>8600</v>
      </c>
      <c r="N596" s="8" t="s">
        <v>11</v>
      </c>
      <c r="O596" s="9" t="s">
        <v>7517</v>
      </c>
      <c r="P596" s="8"/>
      <c r="Q596" s="8"/>
      <c r="R596" s="9"/>
      <c r="S596" s="9"/>
      <c r="T596" s="8"/>
      <c r="U596" s="8" t="s">
        <v>7700</v>
      </c>
      <c r="V596" s="8" t="s">
        <v>7700</v>
      </c>
      <c r="W596" s="8"/>
      <c r="X596" s="8"/>
      <c r="Y596" s="267">
        <v>44963.789247685185</v>
      </c>
      <c r="Z596" s="267">
        <v>45085.515451388892</v>
      </c>
      <c r="AA596" s="8"/>
      <c r="AB596" s="8" t="s">
        <v>7506</v>
      </c>
      <c r="AC596" s="8">
        <v>21609</v>
      </c>
      <c r="AD596" s="8">
        <v>2050</v>
      </c>
      <c r="AE596" s="8" t="s">
        <v>8599</v>
      </c>
      <c r="AF596" s="8" t="s">
        <v>8598</v>
      </c>
      <c r="AG596" s="8" t="s">
        <v>5593</v>
      </c>
      <c r="AH596" s="264"/>
      <c r="AI596" s="264"/>
    </row>
    <row r="597" spans="1:35" ht="52.8" x14ac:dyDescent="0.3">
      <c r="A597" s="8"/>
      <c r="B597" s="8" t="s">
        <v>8599</v>
      </c>
      <c r="C597" s="8" t="s">
        <v>6</v>
      </c>
      <c r="D597" s="8">
        <v>14</v>
      </c>
      <c r="E597" s="8" t="s">
        <v>5367</v>
      </c>
      <c r="F597" s="9" t="s">
        <v>7518</v>
      </c>
      <c r="G597" s="8" t="s">
        <v>5740</v>
      </c>
      <c r="H597" s="8" t="s">
        <v>5604</v>
      </c>
      <c r="I597" s="8" t="s">
        <v>7700</v>
      </c>
      <c r="J597" s="8" t="s">
        <v>7700</v>
      </c>
      <c r="K597" s="8" t="s">
        <v>7700</v>
      </c>
      <c r="L597" s="8" t="s">
        <v>7700</v>
      </c>
      <c r="M597" s="8" t="s">
        <v>8600</v>
      </c>
      <c r="N597" s="8" t="s">
        <v>11</v>
      </c>
      <c r="O597" s="9" t="s">
        <v>7519</v>
      </c>
      <c r="P597" s="8"/>
      <c r="Q597" s="8"/>
      <c r="R597" s="9"/>
      <c r="S597" s="9"/>
      <c r="T597" s="8"/>
      <c r="U597" s="8" t="s">
        <v>7700</v>
      </c>
      <c r="V597" s="8" t="s">
        <v>7700</v>
      </c>
      <c r="W597" s="8"/>
      <c r="X597" s="8"/>
      <c r="Y597" s="267">
        <v>44963.789247685185</v>
      </c>
      <c r="Z597" s="267">
        <v>45085.515451388892</v>
      </c>
      <c r="AA597" s="8"/>
      <c r="AB597" s="8" t="s">
        <v>7506</v>
      </c>
      <c r="AC597" s="8">
        <v>21609</v>
      </c>
      <c r="AD597" s="8">
        <v>2060</v>
      </c>
      <c r="AE597" s="8" t="s">
        <v>8599</v>
      </c>
      <c r="AF597" s="8" t="s">
        <v>8598</v>
      </c>
      <c r="AG597" s="8" t="s">
        <v>5593</v>
      </c>
      <c r="AH597" s="264"/>
      <c r="AI597" s="264"/>
    </row>
    <row r="598" spans="1:35" ht="39.6" x14ac:dyDescent="0.3">
      <c r="A598" s="8"/>
      <c r="B598" s="8" t="s">
        <v>8599</v>
      </c>
      <c r="C598" s="8" t="s">
        <v>6</v>
      </c>
      <c r="D598" s="8">
        <v>14</v>
      </c>
      <c r="E598" s="8" t="s">
        <v>5419</v>
      </c>
      <c r="F598" s="9" t="s">
        <v>7520</v>
      </c>
      <c r="G598" s="8" t="s">
        <v>5740</v>
      </c>
      <c r="H598" s="8" t="s">
        <v>5604</v>
      </c>
      <c r="I598" s="8" t="s">
        <v>7700</v>
      </c>
      <c r="J598" s="8" t="s">
        <v>7700</v>
      </c>
      <c r="K598" s="8" t="s">
        <v>7700</v>
      </c>
      <c r="L598" s="8" t="s">
        <v>7700</v>
      </c>
      <c r="M598" s="8" t="s">
        <v>8600</v>
      </c>
      <c r="N598" s="8" t="s">
        <v>11</v>
      </c>
      <c r="O598" s="9" t="s">
        <v>7521</v>
      </c>
      <c r="P598" s="8"/>
      <c r="Q598" s="8"/>
      <c r="R598" s="9"/>
      <c r="S598" s="9"/>
      <c r="T598" s="8"/>
      <c r="U598" s="8" t="s">
        <v>7700</v>
      </c>
      <c r="V598" s="8" t="s">
        <v>7700</v>
      </c>
      <c r="W598" s="8"/>
      <c r="X598" s="8"/>
      <c r="Y598" s="267">
        <v>44963.789247685185</v>
      </c>
      <c r="Z598" s="267">
        <v>45085.515451388892</v>
      </c>
      <c r="AA598" s="8"/>
      <c r="AB598" s="8" t="s">
        <v>7506</v>
      </c>
      <c r="AC598" s="8">
        <v>21609</v>
      </c>
      <c r="AD598" s="8">
        <v>2070</v>
      </c>
      <c r="AE598" s="8" t="s">
        <v>8599</v>
      </c>
      <c r="AF598" s="8" t="s">
        <v>8598</v>
      </c>
      <c r="AG598" s="8" t="s">
        <v>5593</v>
      </c>
      <c r="AH598" s="264"/>
      <c r="AI598" s="264"/>
    </row>
    <row r="599" spans="1:35" ht="211.2" x14ac:dyDescent="0.3">
      <c r="A599" s="8" t="s">
        <v>5911</v>
      </c>
      <c r="B599" s="8" t="s">
        <v>8599</v>
      </c>
      <c r="C599" s="8" t="s">
        <v>5605</v>
      </c>
      <c r="D599" s="8">
        <v>14</v>
      </c>
      <c r="E599" s="8" t="s">
        <v>5471</v>
      </c>
      <c r="F599" s="9" t="s">
        <v>7522</v>
      </c>
      <c r="G599" s="8" t="s">
        <v>5740</v>
      </c>
      <c r="H599" s="8" t="s">
        <v>5604</v>
      </c>
      <c r="I599" s="8" t="s">
        <v>7700</v>
      </c>
      <c r="J599" s="8" t="s">
        <v>7700</v>
      </c>
      <c r="K599" s="8" t="s">
        <v>7700</v>
      </c>
      <c r="L599" s="8" t="s">
        <v>7700</v>
      </c>
      <c r="M599" s="8" t="s">
        <v>8600</v>
      </c>
      <c r="N599" s="8" t="s">
        <v>11</v>
      </c>
      <c r="O599" s="9" t="s">
        <v>7523</v>
      </c>
      <c r="P599" s="8"/>
      <c r="Q599" s="8"/>
      <c r="R599" s="9"/>
      <c r="S599" s="9" t="s">
        <v>8775</v>
      </c>
      <c r="T599" s="8"/>
      <c r="U599" s="8" t="s">
        <v>7700</v>
      </c>
      <c r="V599" s="8" t="s">
        <v>7700</v>
      </c>
      <c r="W599" s="8"/>
      <c r="X599" s="8"/>
      <c r="Y599" s="267">
        <v>44963.789247685185</v>
      </c>
      <c r="Z599" s="267">
        <v>45085.515451388892</v>
      </c>
      <c r="AA599" s="8"/>
      <c r="AB599" s="8" t="s">
        <v>7506</v>
      </c>
      <c r="AC599" s="8">
        <v>21609</v>
      </c>
      <c r="AD599" s="8">
        <v>2080</v>
      </c>
      <c r="AE599" s="8" t="s">
        <v>8599</v>
      </c>
      <c r="AF599" s="8" t="s">
        <v>8598</v>
      </c>
      <c r="AG599" s="8" t="s">
        <v>5593</v>
      </c>
      <c r="AH599" s="264"/>
      <c r="AI599" s="264"/>
    </row>
    <row r="600" spans="1:35" ht="132" x14ac:dyDescent="0.3">
      <c r="A600" s="8"/>
      <c r="B600" s="8" t="s">
        <v>8599</v>
      </c>
      <c r="C600" s="8" t="s">
        <v>6</v>
      </c>
      <c r="D600" s="8">
        <v>14</v>
      </c>
      <c r="E600" s="8" t="s">
        <v>5532</v>
      </c>
      <c r="F600" s="9" t="s">
        <v>7524</v>
      </c>
      <c r="G600" s="8" t="s">
        <v>5740</v>
      </c>
      <c r="H600" s="8" t="s">
        <v>5604</v>
      </c>
      <c r="I600" s="8" t="s">
        <v>7700</v>
      </c>
      <c r="J600" s="8" t="s">
        <v>7700</v>
      </c>
      <c r="K600" s="8" t="s">
        <v>7700</v>
      </c>
      <c r="L600" s="8" t="s">
        <v>7700</v>
      </c>
      <c r="M600" s="8" t="s">
        <v>8600</v>
      </c>
      <c r="N600" s="8" t="s">
        <v>11</v>
      </c>
      <c r="O600" s="9" t="s">
        <v>7525</v>
      </c>
      <c r="P600" s="8"/>
      <c r="Q600" s="8"/>
      <c r="R600" s="9"/>
      <c r="S600" s="9"/>
      <c r="T600" s="8"/>
      <c r="U600" s="8" t="s">
        <v>7700</v>
      </c>
      <c r="V600" s="8" t="s">
        <v>7700</v>
      </c>
      <c r="W600" s="8"/>
      <c r="X600" s="8"/>
      <c r="Y600" s="267">
        <v>44963.789247685185</v>
      </c>
      <c r="Z600" s="267">
        <v>45085.515451388892</v>
      </c>
      <c r="AA600" s="8"/>
      <c r="AB600" s="8" t="s">
        <v>7506</v>
      </c>
      <c r="AC600" s="8">
        <v>21609</v>
      </c>
      <c r="AD600" s="8">
        <v>2200</v>
      </c>
      <c r="AE600" s="8" t="s">
        <v>8599</v>
      </c>
      <c r="AF600" s="8" t="s">
        <v>8598</v>
      </c>
      <c r="AG600" s="8" t="s">
        <v>5593</v>
      </c>
      <c r="AH600" s="264"/>
      <c r="AI600" s="264"/>
    </row>
    <row r="601" spans="1:35" ht="26.4" x14ac:dyDescent="0.3">
      <c r="A601" s="8"/>
      <c r="B601" s="8" t="s">
        <v>8598</v>
      </c>
      <c r="C601" s="8" t="s">
        <v>5623</v>
      </c>
      <c r="D601" s="8" t="s">
        <v>6301</v>
      </c>
      <c r="E601" s="8" t="s">
        <v>7526</v>
      </c>
      <c r="F601" s="9" t="s">
        <v>7527</v>
      </c>
      <c r="G601" s="8" t="s">
        <v>5740</v>
      </c>
      <c r="H601" s="8" t="s">
        <v>5604</v>
      </c>
      <c r="I601" s="8" t="s">
        <v>7700</v>
      </c>
      <c r="J601" s="8" t="s">
        <v>7700</v>
      </c>
      <c r="K601" s="8" t="s">
        <v>7700</v>
      </c>
      <c r="L601" s="8" t="s">
        <v>7700</v>
      </c>
      <c r="M601" s="8" t="s">
        <v>8600</v>
      </c>
      <c r="N601" s="8" t="s">
        <v>815</v>
      </c>
      <c r="O601" s="9" t="s">
        <v>7528</v>
      </c>
      <c r="P601" s="8"/>
      <c r="Q601" s="8"/>
      <c r="R601" s="9"/>
      <c r="S601" s="9"/>
      <c r="T601" s="8"/>
      <c r="U601" s="8" t="s">
        <v>7700</v>
      </c>
      <c r="V601" s="8" t="s">
        <v>7700</v>
      </c>
      <c r="W601" s="8"/>
      <c r="X601" s="8"/>
      <c r="Y601" s="267">
        <v>44963.789247685185</v>
      </c>
      <c r="Z601" s="8"/>
      <c r="AA601" s="8"/>
      <c r="AB601" s="8" t="s">
        <v>7506</v>
      </c>
      <c r="AC601" s="8">
        <v>21609</v>
      </c>
      <c r="AD601" s="8">
        <v>14190</v>
      </c>
      <c r="AE601" s="8" t="s">
        <v>8599</v>
      </c>
      <c r="AF601" s="8" t="s">
        <v>8599</v>
      </c>
      <c r="AG601" s="8" t="s">
        <v>5593</v>
      </c>
      <c r="AH601" s="264"/>
      <c r="AI601" s="264"/>
    </row>
    <row r="602" spans="1:35" ht="26.4" x14ac:dyDescent="0.3">
      <c r="A602" s="8"/>
      <c r="B602" s="8" t="s">
        <v>8599</v>
      </c>
      <c r="C602" s="8" t="s">
        <v>5619</v>
      </c>
      <c r="D602" s="8" t="s">
        <v>5839</v>
      </c>
      <c r="E602" s="8" t="s">
        <v>7529</v>
      </c>
      <c r="F602" s="9" t="s">
        <v>6319</v>
      </c>
      <c r="G602" s="8" t="s">
        <v>7459</v>
      </c>
      <c r="H602" s="8" t="s">
        <v>5628</v>
      </c>
      <c r="I602" s="8" t="s">
        <v>7700</v>
      </c>
      <c r="J602" s="8" t="s">
        <v>7700</v>
      </c>
      <c r="K602" s="8" t="s">
        <v>7700</v>
      </c>
      <c r="L602" s="8" t="s">
        <v>7700</v>
      </c>
      <c r="M602" s="8" t="s">
        <v>8600</v>
      </c>
      <c r="N602" s="8" t="s">
        <v>815</v>
      </c>
      <c r="O602" s="9" t="s">
        <v>5840</v>
      </c>
      <c r="P602" s="8"/>
      <c r="Q602" s="8"/>
      <c r="R602" s="9"/>
      <c r="S602" s="9"/>
      <c r="T602" s="8"/>
      <c r="U602" s="8" t="s">
        <v>7700</v>
      </c>
      <c r="V602" s="8" t="s">
        <v>7700</v>
      </c>
      <c r="W602" s="8"/>
      <c r="X602" s="8"/>
      <c r="Y602" s="267">
        <v>44963.797256944446</v>
      </c>
      <c r="Z602" s="267">
        <v>45082.975694444445</v>
      </c>
      <c r="AA602" s="8"/>
      <c r="AB602" s="8" t="s">
        <v>7530</v>
      </c>
      <c r="AC602" s="8">
        <v>95424</v>
      </c>
      <c r="AD602" s="8">
        <v>1090</v>
      </c>
      <c r="AE602" s="8" t="s">
        <v>8599</v>
      </c>
      <c r="AF602" s="8" t="s">
        <v>8598</v>
      </c>
      <c r="AG602" s="8" t="s">
        <v>5599</v>
      </c>
      <c r="AH602" s="264"/>
      <c r="AI602" s="264"/>
    </row>
    <row r="603" spans="1:35" ht="409.6" x14ac:dyDescent="0.3">
      <c r="A603" s="8"/>
      <c r="B603" s="8" t="s">
        <v>8599</v>
      </c>
      <c r="C603" s="8" t="s">
        <v>5619</v>
      </c>
      <c r="D603" s="8" t="s">
        <v>5994</v>
      </c>
      <c r="E603" s="8" t="s">
        <v>7531</v>
      </c>
      <c r="F603" s="9" t="s">
        <v>7532</v>
      </c>
      <c r="G603" s="8" t="s">
        <v>6385</v>
      </c>
      <c r="H603" s="8" t="s">
        <v>5628</v>
      </c>
      <c r="I603" s="8" t="s">
        <v>7700</v>
      </c>
      <c r="J603" s="8" t="s">
        <v>7700</v>
      </c>
      <c r="K603" s="8" t="s">
        <v>7700</v>
      </c>
      <c r="L603" s="8" t="s">
        <v>7700</v>
      </c>
      <c r="M603" s="8" t="s">
        <v>8600</v>
      </c>
      <c r="N603" s="8" t="s">
        <v>815</v>
      </c>
      <c r="O603" s="9" t="s">
        <v>6309</v>
      </c>
      <c r="P603" s="8"/>
      <c r="Q603" s="8"/>
      <c r="R603" s="9"/>
      <c r="S603" s="9" t="s">
        <v>8776</v>
      </c>
      <c r="T603" s="8"/>
      <c r="U603" s="8" t="s">
        <v>7700</v>
      </c>
      <c r="V603" s="8" t="s">
        <v>7700</v>
      </c>
      <c r="W603" s="8"/>
      <c r="X603" s="8"/>
      <c r="Y603" s="267">
        <v>44963.821157407408</v>
      </c>
      <c r="Z603" s="267">
        <v>45082.941064814811</v>
      </c>
      <c r="AA603" s="8"/>
      <c r="AB603" s="8" t="s">
        <v>7533</v>
      </c>
      <c r="AC603" s="8">
        <v>94199</v>
      </c>
      <c r="AD603" s="8">
        <v>14210</v>
      </c>
      <c r="AE603" s="8" t="s">
        <v>8599</v>
      </c>
      <c r="AF603" s="8" t="s">
        <v>8598</v>
      </c>
      <c r="AG603" s="8" t="s">
        <v>5588</v>
      </c>
      <c r="AH603" s="264"/>
      <c r="AI603" s="264"/>
    </row>
    <row r="604" spans="1:35" ht="26.4" x14ac:dyDescent="0.3">
      <c r="A604" s="8" t="s">
        <v>7536</v>
      </c>
      <c r="B604" s="8" t="s">
        <v>8599</v>
      </c>
      <c r="C604" s="8" t="s">
        <v>5619</v>
      </c>
      <c r="D604" s="8" t="s">
        <v>7537</v>
      </c>
      <c r="E604" s="8" t="s">
        <v>7534</v>
      </c>
      <c r="F604" s="9" t="s">
        <v>7535</v>
      </c>
      <c r="G604" s="8" t="s">
        <v>5745</v>
      </c>
      <c r="H604" s="8" t="s">
        <v>5617</v>
      </c>
      <c r="I604" s="8" t="s">
        <v>7700</v>
      </c>
      <c r="J604" s="8" t="s">
        <v>7700</v>
      </c>
      <c r="K604" s="8" t="s">
        <v>7700</v>
      </c>
      <c r="L604" s="8" t="s">
        <v>7700</v>
      </c>
      <c r="M604" s="8" t="s">
        <v>8600</v>
      </c>
      <c r="N604" s="8" t="s">
        <v>815</v>
      </c>
      <c r="O604" s="9" t="s">
        <v>7538</v>
      </c>
      <c r="P604" s="8"/>
      <c r="Q604" s="8"/>
      <c r="R604" s="9"/>
      <c r="S604" s="9" t="s">
        <v>8777</v>
      </c>
      <c r="T604" s="8"/>
      <c r="U604" s="8" t="s">
        <v>7700</v>
      </c>
      <c r="V604" s="8" t="s">
        <v>7700</v>
      </c>
      <c r="W604" s="8"/>
      <c r="X604" s="8"/>
      <c r="Y604" s="267">
        <v>45081.076493055552</v>
      </c>
      <c r="Z604" s="267">
        <v>45085.443935185183</v>
      </c>
      <c r="AA604" s="8" t="s">
        <v>7700</v>
      </c>
      <c r="AB604" s="8"/>
      <c r="AC604" s="8"/>
      <c r="AD604" s="8">
        <v>142200</v>
      </c>
      <c r="AE604" s="8" t="s">
        <v>8599</v>
      </c>
      <c r="AF604" s="8" t="s">
        <v>8598</v>
      </c>
      <c r="AG604" s="8"/>
      <c r="AH604" s="264"/>
      <c r="AI604" s="264"/>
    </row>
    <row r="605" spans="1:35" x14ac:dyDescent="0.3">
      <c r="A605" s="8"/>
      <c r="B605" s="8" t="s">
        <v>8599</v>
      </c>
      <c r="C605" s="8" t="s">
        <v>5627</v>
      </c>
      <c r="D605" s="8" t="s">
        <v>5830</v>
      </c>
      <c r="E605" s="8" t="s">
        <v>7080</v>
      </c>
      <c r="F605" s="9" t="s">
        <v>7539</v>
      </c>
      <c r="G605" s="8" t="s">
        <v>7079</v>
      </c>
      <c r="H605" s="8" t="s">
        <v>5609</v>
      </c>
      <c r="I605" s="8" t="s">
        <v>7700</v>
      </c>
      <c r="J605" s="8" t="s">
        <v>7700</v>
      </c>
      <c r="K605" s="8" t="s">
        <v>7700</v>
      </c>
      <c r="L605" s="8" t="s">
        <v>7700</v>
      </c>
      <c r="M605" s="8" t="s">
        <v>8600</v>
      </c>
      <c r="N605" s="8" t="s">
        <v>815</v>
      </c>
      <c r="O605" s="9" t="s">
        <v>7700</v>
      </c>
      <c r="P605" s="8"/>
      <c r="Q605" s="8" t="s">
        <v>7078</v>
      </c>
      <c r="R605" s="9"/>
      <c r="S605" s="9"/>
      <c r="T605" s="8"/>
      <c r="U605" s="8" t="s">
        <v>7700</v>
      </c>
      <c r="V605" s="8" t="s">
        <v>7700</v>
      </c>
      <c r="W605" s="8" t="s">
        <v>7700</v>
      </c>
      <c r="X605" s="8" t="s">
        <v>7700</v>
      </c>
      <c r="Y605" s="267">
        <v>45082.648854166669</v>
      </c>
      <c r="Z605" s="267">
        <v>45082.941064814811</v>
      </c>
      <c r="AA605" s="8" t="s">
        <v>7700</v>
      </c>
      <c r="AB605" s="8"/>
      <c r="AC605" s="8"/>
      <c r="AD605" s="8">
        <v>1001</v>
      </c>
      <c r="AE605" s="8" t="s">
        <v>8599</v>
      </c>
      <c r="AF605" s="8" t="s">
        <v>8598</v>
      </c>
      <c r="AG605" s="8" t="s">
        <v>5593</v>
      </c>
      <c r="AH605" s="264"/>
      <c r="AI605" s="264"/>
    </row>
    <row r="606" spans="1:35" ht="52.8" x14ac:dyDescent="0.3">
      <c r="A606" s="8" t="s">
        <v>7536</v>
      </c>
      <c r="B606" s="8" t="s">
        <v>8599</v>
      </c>
      <c r="C606" s="8" t="s">
        <v>5619</v>
      </c>
      <c r="D606" s="8" t="s">
        <v>5746</v>
      </c>
      <c r="E606" s="8" t="s">
        <v>6193</v>
      </c>
      <c r="F606" s="9" t="s">
        <v>6191</v>
      </c>
      <c r="G606" s="8" t="s">
        <v>5745</v>
      </c>
      <c r="H606" s="8" t="s">
        <v>5617</v>
      </c>
      <c r="I606" s="8" t="s">
        <v>7700</v>
      </c>
      <c r="J606" s="8" t="s">
        <v>7700</v>
      </c>
      <c r="K606" s="8" t="s">
        <v>7700</v>
      </c>
      <c r="L606" s="8" t="s">
        <v>7700</v>
      </c>
      <c r="M606" s="8" t="s">
        <v>8600</v>
      </c>
      <c r="N606" s="8" t="s">
        <v>815</v>
      </c>
      <c r="O606" s="9" t="s">
        <v>6194</v>
      </c>
      <c r="P606" s="8"/>
      <c r="Q606" s="8" t="s">
        <v>6190</v>
      </c>
      <c r="R606" s="9"/>
      <c r="S606" s="9" t="s">
        <v>8778</v>
      </c>
      <c r="T606" s="8"/>
      <c r="U606" s="8" t="s">
        <v>7700</v>
      </c>
      <c r="V606" s="8" t="s">
        <v>7700</v>
      </c>
      <c r="W606" s="8" t="s">
        <v>7700</v>
      </c>
      <c r="X606" s="8" t="s">
        <v>7700</v>
      </c>
      <c r="Y606" s="267">
        <v>45082.64949074074</v>
      </c>
      <c r="Z606" s="267">
        <v>45082.941064814811</v>
      </c>
      <c r="AA606" s="8" t="s">
        <v>7700</v>
      </c>
      <c r="AB606" s="8"/>
      <c r="AC606" s="8"/>
      <c r="AD606" s="8">
        <v>9861</v>
      </c>
      <c r="AE606" s="8" t="s">
        <v>8599</v>
      </c>
      <c r="AF606" s="8" t="s">
        <v>8598</v>
      </c>
      <c r="AG606" s="8" t="s">
        <v>5593</v>
      </c>
      <c r="AH606" s="264"/>
      <c r="AI606" s="264"/>
    </row>
    <row r="607" spans="1:35" ht="26.4" x14ac:dyDescent="0.3">
      <c r="A607" s="8" t="s">
        <v>6456</v>
      </c>
      <c r="B607" s="8" t="s">
        <v>8599</v>
      </c>
      <c r="C607" s="8" t="s">
        <v>6</v>
      </c>
      <c r="D607" s="8" t="s">
        <v>5746</v>
      </c>
      <c r="E607" s="8" t="s">
        <v>6407</v>
      </c>
      <c r="F607" s="9" t="s">
        <v>6405</v>
      </c>
      <c r="G607" s="8" t="s">
        <v>5837</v>
      </c>
      <c r="H607" s="8" t="s">
        <v>5611</v>
      </c>
      <c r="I607" s="8" t="s">
        <v>7700</v>
      </c>
      <c r="J607" s="8" t="s">
        <v>7700</v>
      </c>
      <c r="K607" s="8" t="s">
        <v>7700</v>
      </c>
      <c r="L607" s="8" t="s">
        <v>7700</v>
      </c>
      <c r="M607" s="8" t="s">
        <v>8600</v>
      </c>
      <c r="N607" s="8" t="s">
        <v>815</v>
      </c>
      <c r="O607" s="9" t="s">
        <v>6194</v>
      </c>
      <c r="P607" s="8"/>
      <c r="Q607" s="8" t="s">
        <v>6404</v>
      </c>
      <c r="R607" s="9" t="s">
        <v>7540</v>
      </c>
      <c r="S607" s="9"/>
      <c r="T607" s="8"/>
      <c r="U607" s="8" t="s">
        <v>7700</v>
      </c>
      <c r="V607" s="8" t="s">
        <v>7700</v>
      </c>
      <c r="W607" s="8" t="s">
        <v>7700</v>
      </c>
      <c r="X607" s="8" t="s">
        <v>7700</v>
      </c>
      <c r="Y607" s="267">
        <v>45084.371967592589</v>
      </c>
      <c r="Z607" s="267">
        <v>45085.433946759258</v>
      </c>
      <c r="AA607" s="8" t="s">
        <v>7700</v>
      </c>
      <c r="AB607" s="8"/>
      <c r="AC607" s="8"/>
      <c r="AD607" s="8">
        <v>14021</v>
      </c>
      <c r="AE607" s="8" t="s">
        <v>8599</v>
      </c>
      <c r="AF607" s="8" t="s">
        <v>8598</v>
      </c>
      <c r="AG607" s="8" t="s">
        <v>5593</v>
      </c>
      <c r="AH607" s="264"/>
      <c r="AI607" s="264"/>
    </row>
    <row r="608" spans="1:35" x14ac:dyDescent="0.3">
      <c r="A608" s="8"/>
      <c r="B608" s="8" t="s">
        <v>8599</v>
      </c>
      <c r="C608" s="8" t="s">
        <v>5619</v>
      </c>
      <c r="D608" s="8" t="s">
        <v>5685</v>
      </c>
      <c r="E608" s="8" t="s">
        <v>7541</v>
      </c>
      <c r="F608" s="9" t="s">
        <v>7542</v>
      </c>
      <c r="G608" s="8" t="s">
        <v>5645</v>
      </c>
      <c r="H608" s="8" t="s">
        <v>5628</v>
      </c>
      <c r="I608" s="8" t="s">
        <v>7700</v>
      </c>
      <c r="J608" s="8" t="s">
        <v>7700</v>
      </c>
      <c r="K608" s="8" t="s">
        <v>7700</v>
      </c>
      <c r="L608" s="8" t="s">
        <v>7700</v>
      </c>
      <c r="M608" s="8" t="s">
        <v>8600</v>
      </c>
      <c r="N608" s="8" t="s">
        <v>7700</v>
      </c>
      <c r="O608" s="9" t="s">
        <v>7700</v>
      </c>
      <c r="P608" s="8"/>
      <c r="Q608" s="8"/>
      <c r="R608" s="9"/>
      <c r="S608" s="9"/>
      <c r="T608" s="8"/>
      <c r="U608" s="8" t="s">
        <v>7700</v>
      </c>
      <c r="V608" s="8" t="s">
        <v>7700</v>
      </c>
      <c r="W608" s="8"/>
      <c r="X608" s="8"/>
      <c r="Y608" s="267">
        <v>45084.422696759262</v>
      </c>
      <c r="Z608" s="267">
        <v>45091.447534722225</v>
      </c>
      <c r="AA608" s="8" t="s">
        <v>7700</v>
      </c>
      <c r="AB608" s="8"/>
      <c r="AC608" s="8"/>
      <c r="AD608" s="8">
        <v>142600</v>
      </c>
      <c r="AE608" s="8" t="s">
        <v>8599</v>
      </c>
      <c r="AF608" s="8" t="s">
        <v>8598</v>
      </c>
      <c r="AG608" s="8" t="s">
        <v>5595</v>
      </c>
      <c r="AH608" s="264"/>
      <c r="AI608" s="264"/>
    </row>
    <row r="609" spans="1:35" ht="26.4" x14ac:dyDescent="0.3">
      <c r="A609" s="8"/>
      <c r="B609" s="8" t="s">
        <v>8599</v>
      </c>
      <c r="C609" s="8" t="s">
        <v>2454</v>
      </c>
      <c r="D609" s="8" t="s">
        <v>6252</v>
      </c>
      <c r="E609" s="8" t="s">
        <v>6253</v>
      </c>
      <c r="F609" s="9" t="s">
        <v>6248</v>
      </c>
      <c r="G609" s="8" t="s">
        <v>6249</v>
      </c>
      <c r="H609" s="8" t="s">
        <v>5611</v>
      </c>
      <c r="I609" s="8" t="s">
        <v>7700</v>
      </c>
      <c r="J609" s="8" t="s">
        <v>7700</v>
      </c>
      <c r="K609" s="8" t="s">
        <v>7700</v>
      </c>
      <c r="L609" s="8" t="s">
        <v>7700</v>
      </c>
      <c r="M609" s="8" t="s">
        <v>8600</v>
      </c>
      <c r="N609" s="8" t="s">
        <v>815</v>
      </c>
      <c r="O609" s="9" t="s">
        <v>6254</v>
      </c>
      <c r="P609" s="8" t="s">
        <v>7543</v>
      </c>
      <c r="Q609" s="8" t="s">
        <v>6247</v>
      </c>
      <c r="R609" s="9"/>
      <c r="S609" s="9" t="s">
        <v>8779</v>
      </c>
      <c r="T609" s="8"/>
      <c r="U609" s="8" t="s">
        <v>7700</v>
      </c>
      <c r="V609" s="8" t="s">
        <v>7700</v>
      </c>
      <c r="W609" s="8" t="s">
        <v>7700</v>
      </c>
      <c r="X609" s="8" t="s">
        <v>7700</v>
      </c>
      <c r="Y609" s="267">
        <v>45084.522743055553</v>
      </c>
      <c r="Z609" s="267">
        <v>45085.443935185183</v>
      </c>
      <c r="AA609" s="8" t="s">
        <v>7700</v>
      </c>
      <c r="AB609" s="8"/>
      <c r="AC609" s="8"/>
      <c r="AD609" s="8">
        <v>11131</v>
      </c>
      <c r="AE609" s="8" t="s">
        <v>8599</v>
      </c>
      <c r="AF609" s="8" t="s">
        <v>8598</v>
      </c>
      <c r="AG609" s="8" t="s">
        <v>5593</v>
      </c>
      <c r="AH609" s="264"/>
      <c r="AI609" s="264"/>
    </row>
    <row r="610" spans="1:35" ht="39.6" x14ac:dyDescent="0.3">
      <c r="A610" s="8"/>
      <c r="B610" s="8" t="s">
        <v>8599</v>
      </c>
      <c r="C610" s="8" t="s">
        <v>2454</v>
      </c>
      <c r="D610" s="8" t="s">
        <v>7084</v>
      </c>
      <c r="E610" s="8" t="s">
        <v>7085</v>
      </c>
      <c r="F610" s="9" t="s">
        <v>7544</v>
      </c>
      <c r="G610" s="8" t="s">
        <v>7079</v>
      </c>
      <c r="H610" s="8" t="s">
        <v>5611</v>
      </c>
      <c r="I610" s="8" t="s">
        <v>7700</v>
      </c>
      <c r="J610" s="8" t="s">
        <v>7700</v>
      </c>
      <c r="K610" s="8" t="s">
        <v>7700</v>
      </c>
      <c r="L610" s="8" t="s">
        <v>7700</v>
      </c>
      <c r="M610" s="8" t="s">
        <v>8600</v>
      </c>
      <c r="N610" s="8" t="s">
        <v>815</v>
      </c>
      <c r="O610" s="9" t="s">
        <v>7086</v>
      </c>
      <c r="P610" s="8" t="s">
        <v>7545</v>
      </c>
      <c r="Q610" s="8" t="s">
        <v>7081</v>
      </c>
      <c r="R610" s="9" t="s">
        <v>7083</v>
      </c>
      <c r="S610" s="9"/>
      <c r="T610" s="8"/>
      <c r="U610" s="8" t="s">
        <v>7700</v>
      </c>
      <c r="V610" s="8" t="s">
        <v>7700</v>
      </c>
      <c r="W610" s="8" t="s">
        <v>7700</v>
      </c>
      <c r="X610" s="8" t="s">
        <v>7700</v>
      </c>
      <c r="Y610" s="267">
        <v>45084.643368055556</v>
      </c>
      <c r="Z610" s="267">
        <v>45085.443935185183</v>
      </c>
      <c r="AA610" s="8" t="s">
        <v>7700</v>
      </c>
      <c r="AB610" s="8"/>
      <c r="AC610" s="8"/>
      <c r="AD610" s="8">
        <v>13781</v>
      </c>
      <c r="AE610" s="8" t="s">
        <v>8599</v>
      </c>
      <c r="AF610" s="8" t="s">
        <v>8598</v>
      </c>
      <c r="AG610" s="8" t="s">
        <v>5593</v>
      </c>
      <c r="AH610" s="264"/>
      <c r="AI610" s="264"/>
    </row>
    <row r="611" spans="1:35" ht="39.6" x14ac:dyDescent="0.3">
      <c r="A611" s="8" t="s">
        <v>5861</v>
      </c>
      <c r="B611" s="8" t="s">
        <v>8599</v>
      </c>
      <c r="C611" s="8" t="s">
        <v>6</v>
      </c>
      <c r="D611" s="8" t="s">
        <v>5862</v>
      </c>
      <c r="E611" s="8" t="s">
        <v>6011</v>
      </c>
      <c r="F611" s="9" t="s">
        <v>7546</v>
      </c>
      <c r="G611" s="8" t="s">
        <v>5837</v>
      </c>
      <c r="H611" s="8" t="s">
        <v>5609</v>
      </c>
      <c r="I611" s="8" t="s">
        <v>7700</v>
      </c>
      <c r="J611" s="8" t="s">
        <v>7700</v>
      </c>
      <c r="K611" s="8" t="s">
        <v>7700</v>
      </c>
      <c r="L611" s="8" t="s">
        <v>7700</v>
      </c>
      <c r="M611" s="8" t="s">
        <v>8600</v>
      </c>
      <c r="N611" s="8" t="s">
        <v>815</v>
      </c>
      <c r="O611" s="9" t="s">
        <v>7700</v>
      </c>
      <c r="P611" s="8"/>
      <c r="Q611" s="8" t="s">
        <v>6009</v>
      </c>
      <c r="R611" s="9" t="s">
        <v>7547</v>
      </c>
      <c r="S611" s="9"/>
      <c r="T611" s="8"/>
      <c r="U611" s="8" t="s">
        <v>7700</v>
      </c>
      <c r="V611" s="8" t="s">
        <v>7700</v>
      </c>
      <c r="W611" s="8" t="s">
        <v>7700</v>
      </c>
      <c r="X611" s="8" t="s">
        <v>7700</v>
      </c>
      <c r="Y611" s="267">
        <v>45084.653935185182</v>
      </c>
      <c r="Z611" s="267">
        <v>45085.531226851854</v>
      </c>
      <c r="AA611" s="8" t="s">
        <v>7700</v>
      </c>
      <c r="AB611" s="8"/>
      <c r="AC611" s="8"/>
      <c r="AD611" s="8">
        <v>9121</v>
      </c>
      <c r="AE611" s="8" t="s">
        <v>8599</v>
      </c>
      <c r="AF611" s="8" t="s">
        <v>8598</v>
      </c>
      <c r="AG611" s="8" t="s">
        <v>5593</v>
      </c>
      <c r="AH611" s="264"/>
      <c r="AI611" s="264"/>
    </row>
    <row r="612" spans="1:35" ht="39.6" x14ac:dyDescent="0.3">
      <c r="A612" s="8" t="s">
        <v>7536</v>
      </c>
      <c r="B612" s="8" t="s">
        <v>8599</v>
      </c>
      <c r="C612" s="8" t="s">
        <v>5619</v>
      </c>
      <c r="D612" s="8" t="s">
        <v>6279</v>
      </c>
      <c r="E612" s="8" t="s">
        <v>6280</v>
      </c>
      <c r="F612" s="9" t="s">
        <v>7548</v>
      </c>
      <c r="G612" s="8" t="s">
        <v>5745</v>
      </c>
      <c r="H612" s="8" t="s">
        <v>5617</v>
      </c>
      <c r="I612" s="8" t="s">
        <v>7700</v>
      </c>
      <c r="J612" s="8" t="s">
        <v>7700</v>
      </c>
      <c r="K612" s="8" t="s">
        <v>7700</v>
      </c>
      <c r="L612" s="8" t="s">
        <v>7700</v>
      </c>
      <c r="M612" s="8" t="s">
        <v>8600</v>
      </c>
      <c r="N612" s="8" t="s">
        <v>815</v>
      </c>
      <c r="O612" s="9" t="s">
        <v>6281</v>
      </c>
      <c r="P612" s="8"/>
      <c r="Q612" s="8" t="s">
        <v>6277</v>
      </c>
      <c r="R612" s="9"/>
      <c r="S612" s="9" t="s">
        <v>8777</v>
      </c>
      <c r="T612" s="8"/>
      <c r="U612" s="8" t="s">
        <v>7700</v>
      </c>
      <c r="V612" s="8" t="s">
        <v>7700</v>
      </c>
      <c r="W612" s="8" t="s">
        <v>7700</v>
      </c>
      <c r="X612" s="8" t="s">
        <v>7700</v>
      </c>
      <c r="Y612" s="267">
        <v>45084.749826388892</v>
      </c>
      <c r="Z612" s="267">
        <v>45085.443935185183</v>
      </c>
      <c r="AA612" s="8" t="s">
        <v>7700</v>
      </c>
      <c r="AB612" s="8"/>
      <c r="AC612" s="8"/>
      <c r="AD612" s="8">
        <v>10091</v>
      </c>
      <c r="AE612" s="8" t="s">
        <v>8599</v>
      </c>
      <c r="AF612" s="8" t="s">
        <v>8598</v>
      </c>
      <c r="AG612" s="8" t="s">
        <v>5595</v>
      </c>
      <c r="AH612" s="264"/>
      <c r="AI612" s="264"/>
    </row>
    <row r="613" spans="1:35" ht="39.6" x14ac:dyDescent="0.3">
      <c r="A613" s="8"/>
      <c r="B613" s="8" t="s">
        <v>8598</v>
      </c>
      <c r="C613" s="8" t="s">
        <v>5623</v>
      </c>
      <c r="D613" s="8" t="s">
        <v>6279</v>
      </c>
      <c r="E613" s="8" t="s">
        <v>7549</v>
      </c>
      <c r="F613" s="9" t="s">
        <v>6283</v>
      </c>
      <c r="G613" s="8" t="s">
        <v>5932</v>
      </c>
      <c r="H613" s="8" t="s">
        <v>5611</v>
      </c>
      <c r="I613" s="8" t="s">
        <v>7700</v>
      </c>
      <c r="J613" s="8" t="s">
        <v>7700</v>
      </c>
      <c r="K613" s="8" t="s">
        <v>7700</v>
      </c>
      <c r="L613" s="8" t="s">
        <v>7700</v>
      </c>
      <c r="M613" s="8" t="s">
        <v>8600</v>
      </c>
      <c r="N613" s="8" t="s">
        <v>815</v>
      </c>
      <c r="O613" s="9" t="s">
        <v>6281</v>
      </c>
      <c r="P613" s="8"/>
      <c r="Q613" s="8"/>
      <c r="R613" s="9" t="s">
        <v>7550</v>
      </c>
      <c r="S613" s="9" t="s">
        <v>8780</v>
      </c>
      <c r="T613" s="8"/>
      <c r="U613" s="8" t="s">
        <v>7700</v>
      </c>
      <c r="V613" s="8" t="s">
        <v>7700</v>
      </c>
      <c r="W613" s="8" t="s">
        <v>7700</v>
      </c>
      <c r="X613" s="8" t="s">
        <v>7700</v>
      </c>
      <c r="Y613" s="267">
        <v>45084.970393518517</v>
      </c>
      <c r="Z613" s="8"/>
      <c r="AA613" s="8" t="s">
        <v>7700</v>
      </c>
      <c r="AB613" s="8"/>
      <c r="AC613" s="8"/>
      <c r="AD613" s="8">
        <v>13851</v>
      </c>
      <c r="AE613" s="8" t="s">
        <v>8599</v>
      </c>
      <c r="AF613" s="8" t="s">
        <v>8599</v>
      </c>
      <c r="AG613" s="8" t="s">
        <v>5593</v>
      </c>
      <c r="AH613" s="264"/>
      <c r="AI613" s="264"/>
    </row>
    <row r="614" spans="1:35" ht="356.4" x14ac:dyDescent="0.3">
      <c r="A614" s="8"/>
      <c r="B614" s="8" t="s">
        <v>8599</v>
      </c>
      <c r="C614" s="8" t="s">
        <v>5619</v>
      </c>
      <c r="D614" s="8" t="s">
        <v>5903</v>
      </c>
      <c r="E614" s="8" t="s">
        <v>6584</v>
      </c>
      <c r="F614" s="9" t="s">
        <v>6583</v>
      </c>
      <c r="G614" s="8" t="s">
        <v>6399</v>
      </c>
      <c r="H614" s="8" t="s">
        <v>5628</v>
      </c>
      <c r="I614" s="8" t="s">
        <v>7700</v>
      </c>
      <c r="J614" s="8" t="s">
        <v>7700</v>
      </c>
      <c r="K614" s="8" t="s">
        <v>7700</v>
      </c>
      <c r="L614" s="8" t="s">
        <v>7700</v>
      </c>
      <c r="M614" s="8" t="s">
        <v>8600</v>
      </c>
      <c r="N614" s="8" t="s">
        <v>815</v>
      </c>
      <c r="O614" s="9" t="s">
        <v>5906</v>
      </c>
      <c r="P614" s="8"/>
      <c r="Q614" s="8" t="s">
        <v>6582</v>
      </c>
      <c r="R614" s="9"/>
      <c r="S614" s="9" t="s">
        <v>8781</v>
      </c>
      <c r="T614" s="8"/>
      <c r="U614" s="8" t="s">
        <v>7700</v>
      </c>
      <c r="V614" s="8" t="s">
        <v>7700</v>
      </c>
      <c r="W614" s="8" t="s">
        <v>7700</v>
      </c>
      <c r="X614" s="8" t="s">
        <v>7700</v>
      </c>
      <c r="Y614" s="267">
        <v>45085.423703703702</v>
      </c>
      <c r="Z614" s="267">
        <v>45085.515451388892</v>
      </c>
      <c r="AA614" s="8" t="s">
        <v>7700</v>
      </c>
      <c r="AB614" s="8"/>
      <c r="AC614" s="8"/>
      <c r="AD614" s="8">
        <v>2001</v>
      </c>
      <c r="AE614" s="8" t="s">
        <v>8599</v>
      </c>
      <c r="AF614" s="8" t="s">
        <v>8598</v>
      </c>
      <c r="AG614" s="8" t="s">
        <v>5599</v>
      </c>
      <c r="AH614" s="264"/>
      <c r="AI614" s="264"/>
    </row>
    <row r="615" spans="1:35" ht="26.4" x14ac:dyDescent="0.3">
      <c r="A615" s="8"/>
      <c r="B615" s="8" t="s">
        <v>8599</v>
      </c>
      <c r="C615" s="8" t="s">
        <v>5616</v>
      </c>
      <c r="D615" s="8" t="s">
        <v>6985</v>
      </c>
      <c r="E615" s="8" t="s">
        <v>6989</v>
      </c>
      <c r="F615" s="9" t="s">
        <v>7551</v>
      </c>
      <c r="G615" s="8" t="s">
        <v>6249</v>
      </c>
      <c r="H615" s="8" t="s">
        <v>5615</v>
      </c>
      <c r="I615" s="8" t="s">
        <v>7700</v>
      </c>
      <c r="J615" s="8" t="s">
        <v>7700</v>
      </c>
      <c r="K615" s="8" t="s">
        <v>7700</v>
      </c>
      <c r="L615" s="8" t="s">
        <v>7700</v>
      </c>
      <c r="M615" s="8" t="s">
        <v>8600</v>
      </c>
      <c r="N615" s="8" t="s">
        <v>815</v>
      </c>
      <c r="O615" s="9" t="s">
        <v>6986</v>
      </c>
      <c r="P615" s="8"/>
      <c r="Q615" s="8" t="s">
        <v>6987</v>
      </c>
      <c r="R615" s="9" t="s">
        <v>7552</v>
      </c>
      <c r="S615" s="9" t="s">
        <v>8782</v>
      </c>
      <c r="T615" s="8"/>
      <c r="U615" s="8" t="s">
        <v>7700</v>
      </c>
      <c r="V615" s="8" t="s">
        <v>7700</v>
      </c>
      <c r="W615" s="8" t="s">
        <v>7700</v>
      </c>
      <c r="X615" s="8" t="s">
        <v>7700</v>
      </c>
      <c r="Y615" s="267">
        <v>45085.435381944444</v>
      </c>
      <c r="Z615" s="267">
        <v>45089.609293981484</v>
      </c>
      <c r="AA615" s="8" t="s">
        <v>7700</v>
      </c>
      <c r="AB615" s="8"/>
      <c r="AC615" s="8"/>
      <c r="AD615" s="8">
        <v>3001</v>
      </c>
      <c r="AE615" s="8" t="s">
        <v>8599</v>
      </c>
      <c r="AF615" s="8" t="s">
        <v>8598</v>
      </c>
      <c r="AG615" s="8" t="s">
        <v>5593</v>
      </c>
      <c r="AH615" s="264"/>
      <c r="AI615" s="264"/>
    </row>
    <row r="616" spans="1:35" ht="39.6" x14ac:dyDescent="0.3">
      <c r="A616" s="8" t="s">
        <v>6369</v>
      </c>
      <c r="B616" s="8" t="s">
        <v>8599</v>
      </c>
      <c r="C616" s="8" t="s">
        <v>6</v>
      </c>
      <c r="D616" s="8" t="s">
        <v>7084</v>
      </c>
      <c r="E616" s="8" t="s">
        <v>7545</v>
      </c>
      <c r="F616" s="9" t="s">
        <v>7544</v>
      </c>
      <c r="G616" s="8" t="s">
        <v>7079</v>
      </c>
      <c r="H616" s="8" t="s">
        <v>5611</v>
      </c>
      <c r="I616" s="8" t="s">
        <v>7700</v>
      </c>
      <c r="J616" s="8" t="s">
        <v>7700</v>
      </c>
      <c r="K616" s="8" t="s">
        <v>7700</v>
      </c>
      <c r="L616" s="8" t="s">
        <v>7700</v>
      </c>
      <c r="M616" s="8" t="s">
        <v>8600</v>
      </c>
      <c r="N616" s="8" t="s">
        <v>815</v>
      </c>
      <c r="O616" s="9" t="s">
        <v>7086</v>
      </c>
      <c r="P616" s="8"/>
      <c r="Q616" s="8" t="s">
        <v>7085</v>
      </c>
      <c r="R616" s="9" t="s">
        <v>7083</v>
      </c>
      <c r="S616" s="9"/>
      <c r="T616" s="8"/>
      <c r="U616" s="8" t="s">
        <v>7700</v>
      </c>
      <c r="V616" s="8" t="s">
        <v>7700</v>
      </c>
      <c r="W616" s="8" t="s">
        <v>7700</v>
      </c>
      <c r="X616" s="8" t="s">
        <v>7700</v>
      </c>
      <c r="Y616" s="267">
        <v>45085.456145833334</v>
      </c>
      <c r="Z616" s="267">
        <v>45085.531226851854</v>
      </c>
      <c r="AA616" s="8" t="s">
        <v>7700</v>
      </c>
      <c r="AB616" s="8"/>
      <c r="AC616" s="8"/>
      <c r="AD616" s="8">
        <v>13782</v>
      </c>
      <c r="AE616" s="8" t="s">
        <v>8599</v>
      </c>
      <c r="AF616" s="8" t="s">
        <v>8598</v>
      </c>
      <c r="AG616" s="8" t="s">
        <v>5593</v>
      </c>
      <c r="AH616" s="264"/>
      <c r="AI616" s="264"/>
    </row>
    <row r="617" spans="1:35" ht="39.6" x14ac:dyDescent="0.3">
      <c r="A617" s="8"/>
      <c r="B617" s="8" t="s">
        <v>8599</v>
      </c>
      <c r="C617" s="8" t="s">
        <v>6</v>
      </c>
      <c r="D617" s="8" t="s">
        <v>7084</v>
      </c>
      <c r="E617" s="8" t="s">
        <v>7553</v>
      </c>
      <c r="F617" s="9" t="s">
        <v>5006</v>
      </c>
      <c r="G617" s="8" t="s">
        <v>7079</v>
      </c>
      <c r="H617" s="8" t="s">
        <v>1</v>
      </c>
      <c r="I617" s="8" t="s">
        <v>3495</v>
      </c>
      <c r="J617" s="8">
        <v>1535</v>
      </c>
      <c r="K617" s="8">
        <v>1</v>
      </c>
      <c r="L617" s="8" t="s">
        <v>836</v>
      </c>
      <c r="M617" s="8" t="s">
        <v>3489</v>
      </c>
      <c r="N617" s="8" t="s">
        <v>815</v>
      </c>
      <c r="O617" s="9" t="s">
        <v>7086</v>
      </c>
      <c r="P617" s="8"/>
      <c r="Q617" s="8"/>
      <c r="R617" s="9" t="s">
        <v>7554</v>
      </c>
      <c r="S617" s="9"/>
      <c r="T617" s="8"/>
      <c r="U617" s="8" t="s">
        <v>7700</v>
      </c>
      <c r="V617" s="8" t="s">
        <v>7700</v>
      </c>
      <c r="W617" s="8"/>
      <c r="X617" s="8"/>
      <c r="Y617" s="267">
        <v>45085.591921296298</v>
      </c>
      <c r="Z617" s="267">
        <v>45088.748900462961</v>
      </c>
      <c r="AA617" s="8" t="s">
        <v>7700</v>
      </c>
      <c r="AB617" s="8"/>
      <c r="AC617" s="8"/>
      <c r="AD617" s="8">
        <v>12700</v>
      </c>
      <c r="AE617" s="8" t="s">
        <v>8599</v>
      </c>
      <c r="AF617" s="8" t="s">
        <v>8598</v>
      </c>
      <c r="AG617" s="8" t="s">
        <v>5593</v>
      </c>
      <c r="AH617" s="264"/>
      <c r="AI617" s="264"/>
    </row>
    <row r="618" spans="1:35" ht="39.6" x14ac:dyDescent="0.3">
      <c r="A618" s="8" t="s">
        <v>6456</v>
      </c>
      <c r="B618" s="8" t="s">
        <v>8599</v>
      </c>
      <c r="C618" s="8" t="s">
        <v>6</v>
      </c>
      <c r="D618" s="8" t="s">
        <v>7094</v>
      </c>
      <c r="E618" s="8" t="s">
        <v>7555</v>
      </c>
      <c r="F618" s="9" t="s">
        <v>7556</v>
      </c>
      <c r="G618" s="8" t="s">
        <v>7091</v>
      </c>
      <c r="H618" s="8" t="s">
        <v>5622</v>
      </c>
      <c r="I618" s="8" t="s">
        <v>7095</v>
      </c>
      <c r="J618" s="8" t="s">
        <v>7700</v>
      </c>
      <c r="K618" s="8" t="s">
        <v>7700</v>
      </c>
      <c r="L618" s="8" t="s">
        <v>7700</v>
      </c>
      <c r="M618" s="8" t="s">
        <v>6459</v>
      </c>
      <c r="N618" s="8" t="s">
        <v>815</v>
      </c>
      <c r="O618" s="9" t="s">
        <v>7096</v>
      </c>
      <c r="P618" s="8"/>
      <c r="Q618" s="8"/>
      <c r="R618" s="9" t="s">
        <v>7557</v>
      </c>
      <c r="S618" s="9"/>
      <c r="T618" s="8"/>
      <c r="U618" s="8" t="s">
        <v>7700</v>
      </c>
      <c r="V618" s="8" t="s">
        <v>7700</v>
      </c>
      <c r="W618" s="8" t="s">
        <v>7700</v>
      </c>
      <c r="X618" s="8" t="s">
        <v>7700</v>
      </c>
      <c r="Y618" s="267">
        <v>45085.658171296294</v>
      </c>
      <c r="Z618" s="267">
        <v>45088.748900462961</v>
      </c>
      <c r="AA618" s="8" t="s">
        <v>7700</v>
      </c>
      <c r="AB618" s="8"/>
      <c r="AC618" s="8"/>
      <c r="AD618" s="8">
        <v>13101</v>
      </c>
      <c r="AE618" s="8" t="s">
        <v>8599</v>
      </c>
      <c r="AF618" s="8" t="s">
        <v>8598</v>
      </c>
      <c r="AG618" s="8" t="s">
        <v>5593</v>
      </c>
      <c r="AH618" s="264"/>
      <c r="AI618" s="264"/>
    </row>
    <row r="619" spans="1:35" ht="250.8" x14ac:dyDescent="0.3">
      <c r="A619" s="8"/>
      <c r="B619" s="8" t="s">
        <v>8599</v>
      </c>
      <c r="C619" s="8" t="s">
        <v>2454</v>
      </c>
      <c r="D619" s="8" t="s">
        <v>5830</v>
      </c>
      <c r="E619" s="8" t="s">
        <v>6391</v>
      </c>
      <c r="F619" s="9" t="s">
        <v>6390</v>
      </c>
      <c r="G619" s="8" t="s">
        <v>5900</v>
      </c>
      <c r="H619" s="8" t="s">
        <v>5609</v>
      </c>
      <c r="I619" s="8" t="s">
        <v>7700</v>
      </c>
      <c r="J619" s="8" t="s">
        <v>7700</v>
      </c>
      <c r="K619" s="8" t="s">
        <v>7700</v>
      </c>
      <c r="L619" s="8" t="s">
        <v>7700</v>
      </c>
      <c r="M619" s="8" t="s">
        <v>8600</v>
      </c>
      <c r="N619" s="8" t="s">
        <v>815</v>
      </c>
      <c r="O619" s="9" t="s">
        <v>7700</v>
      </c>
      <c r="P619" s="8" t="s">
        <v>7558</v>
      </c>
      <c r="Q619" s="8" t="s">
        <v>6389</v>
      </c>
      <c r="R619" s="9"/>
      <c r="S619" s="9" t="s">
        <v>8783</v>
      </c>
      <c r="T619" s="8"/>
      <c r="U619" s="8" t="s">
        <v>7700</v>
      </c>
      <c r="V619" s="8" t="s">
        <v>7700</v>
      </c>
      <c r="W619" s="8" t="s">
        <v>7700</v>
      </c>
      <c r="X619" s="8" t="s">
        <v>7700</v>
      </c>
      <c r="Y619" s="267">
        <v>45085.879293981481</v>
      </c>
      <c r="Z619" s="267">
        <v>45086.473645833335</v>
      </c>
      <c r="AA619" s="8" t="s">
        <v>7700</v>
      </c>
      <c r="AB619" s="8"/>
      <c r="AC619" s="8"/>
      <c r="AD619" s="8">
        <v>3101</v>
      </c>
      <c r="AE619" s="8" t="s">
        <v>8599</v>
      </c>
      <c r="AF619" s="8" t="s">
        <v>8598</v>
      </c>
      <c r="AG619" s="8" t="s">
        <v>5593</v>
      </c>
      <c r="AH619" s="264"/>
      <c r="AI619" s="264"/>
    </row>
    <row r="620" spans="1:35" ht="26.4" x14ac:dyDescent="0.3">
      <c r="A620" s="8"/>
      <c r="B620" s="8" t="s">
        <v>8599</v>
      </c>
      <c r="C620" s="8" t="s">
        <v>5627</v>
      </c>
      <c r="D620" s="8" t="s">
        <v>6387</v>
      </c>
      <c r="E620" s="8" t="s">
        <v>6388</v>
      </c>
      <c r="F620" s="9" t="s">
        <v>6384</v>
      </c>
      <c r="G620" s="8" t="s">
        <v>6385</v>
      </c>
      <c r="H620" s="8" t="s">
        <v>5609</v>
      </c>
      <c r="I620" s="8" t="s">
        <v>7700</v>
      </c>
      <c r="J620" s="8" t="s">
        <v>7700</v>
      </c>
      <c r="K620" s="8" t="s">
        <v>7700</v>
      </c>
      <c r="L620" s="8" t="s">
        <v>7700</v>
      </c>
      <c r="M620" s="8" t="s">
        <v>8600</v>
      </c>
      <c r="N620" s="8" t="s">
        <v>815</v>
      </c>
      <c r="O620" s="9" t="s">
        <v>7700</v>
      </c>
      <c r="P620" s="8"/>
      <c r="Q620" s="8" t="s">
        <v>6383</v>
      </c>
      <c r="R620" s="9"/>
      <c r="S620" s="9"/>
      <c r="T620" s="8"/>
      <c r="U620" s="8" t="s">
        <v>7700</v>
      </c>
      <c r="V620" s="8" t="s">
        <v>7700</v>
      </c>
      <c r="W620" s="8" t="s">
        <v>7700</v>
      </c>
      <c r="X620" s="8" t="s">
        <v>7700</v>
      </c>
      <c r="Y620" s="267">
        <v>45085.884259259263</v>
      </c>
      <c r="Z620" s="267">
        <v>45086.034328703703</v>
      </c>
      <c r="AA620" s="8" t="s">
        <v>7700</v>
      </c>
      <c r="AB620" s="8"/>
      <c r="AC620" s="8"/>
      <c r="AD620" s="8">
        <v>10371</v>
      </c>
      <c r="AE620" s="8" t="s">
        <v>8599</v>
      </c>
      <c r="AF620" s="8" t="s">
        <v>8598</v>
      </c>
      <c r="AG620" s="8" t="s">
        <v>5593</v>
      </c>
      <c r="AH620" s="264"/>
      <c r="AI620" s="264"/>
    </row>
    <row r="621" spans="1:35" ht="26.4" x14ac:dyDescent="0.3">
      <c r="A621" s="8"/>
      <c r="B621" s="8" t="s">
        <v>8599</v>
      </c>
      <c r="C621" s="8" t="s">
        <v>6</v>
      </c>
      <c r="D621" s="8">
        <v>14</v>
      </c>
      <c r="E621" s="8" t="s">
        <v>5580</v>
      </c>
      <c r="F621" s="9" t="s">
        <v>7559</v>
      </c>
      <c r="G621" s="8" t="s">
        <v>5740</v>
      </c>
      <c r="H621" s="8" t="s">
        <v>5604</v>
      </c>
      <c r="I621" s="8" t="s">
        <v>7700</v>
      </c>
      <c r="J621" s="8" t="s">
        <v>7700</v>
      </c>
      <c r="K621" s="8" t="s">
        <v>7700</v>
      </c>
      <c r="L621" s="8" t="s">
        <v>7700</v>
      </c>
      <c r="M621" s="8" t="s">
        <v>8600</v>
      </c>
      <c r="N621" s="8" t="s">
        <v>11</v>
      </c>
      <c r="O621" s="9" t="s">
        <v>5775</v>
      </c>
      <c r="P621" s="8"/>
      <c r="Q621" s="8"/>
      <c r="R621" s="9" t="s">
        <v>7560</v>
      </c>
      <c r="S621" s="9"/>
      <c r="T621" s="8"/>
      <c r="U621" s="8" t="s">
        <v>7700</v>
      </c>
      <c r="V621" s="8" t="s">
        <v>7700</v>
      </c>
      <c r="W621" s="8"/>
      <c r="X621" s="8"/>
      <c r="Y621" s="267">
        <v>45085.931886574072</v>
      </c>
      <c r="Z621" s="267">
        <v>45086.034328703703</v>
      </c>
      <c r="AA621" s="8" t="s">
        <v>7700</v>
      </c>
      <c r="AB621" s="8"/>
      <c r="AC621" s="8"/>
      <c r="AD621" s="8">
        <v>2015</v>
      </c>
      <c r="AE621" s="8" t="s">
        <v>8599</v>
      </c>
      <c r="AF621" s="8" t="s">
        <v>8598</v>
      </c>
      <c r="AG621" s="8" t="s">
        <v>5593</v>
      </c>
      <c r="AH621" s="264"/>
      <c r="AI621" s="264"/>
    </row>
    <row r="622" spans="1:35" x14ac:dyDescent="0.3">
      <c r="A622" s="8"/>
      <c r="B622" s="8" t="s">
        <v>8599</v>
      </c>
      <c r="C622" s="8" t="s">
        <v>5619</v>
      </c>
      <c r="D622" s="8" t="s">
        <v>5658</v>
      </c>
      <c r="E622" s="8" t="s">
        <v>5661</v>
      </c>
      <c r="F622" s="9" t="s">
        <v>5660</v>
      </c>
      <c r="G622" s="8" t="s">
        <v>5645</v>
      </c>
      <c r="H622" s="8" t="s">
        <v>5628</v>
      </c>
      <c r="I622" s="8" t="s">
        <v>7700</v>
      </c>
      <c r="J622" s="8" t="s">
        <v>7700</v>
      </c>
      <c r="K622" s="8" t="s">
        <v>7700</v>
      </c>
      <c r="L622" s="8" t="s">
        <v>7700</v>
      </c>
      <c r="M622" s="8" t="s">
        <v>8600</v>
      </c>
      <c r="N622" s="8" t="s">
        <v>7700</v>
      </c>
      <c r="O622" s="9" t="s">
        <v>7700</v>
      </c>
      <c r="P622" s="8"/>
      <c r="Q622" s="8" t="s">
        <v>5659</v>
      </c>
      <c r="R622" s="9"/>
      <c r="S622" s="9"/>
      <c r="T622" s="8"/>
      <c r="U622" s="8" t="s">
        <v>7700</v>
      </c>
      <c r="V622" s="8" t="s">
        <v>7700</v>
      </c>
      <c r="W622" s="8" t="s">
        <v>7700</v>
      </c>
      <c r="X622" s="8" t="s">
        <v>7700</v>
      </c>
      <c r="Y622" s="267">
        <v>45085.931886574072</v>
      </c>
      <c r="Z622" s="267">
        <v>45086.034328703703</v>
      </c>
      <c r="AA622" s="8" t="s">
        <v>7700</v>
      </c>
      <c r="AB622" s="8"/>
      <c r="AC622" s="8"/>
      <c r="AD622" s="8">
        <v>111</v>
      </c>
      <c r="AE622" s="8" t="s">
        <v>8599</v>
      </c>
      <c r="AF622" s="8" t="s">
        <v>8598</v>
      </c>
      <c r="AG622" s="8" t="s">
        <v>5595</v>
      </c>
      <c r="AH622" s="264"/>
      <c r="AI622" s="264"/>
    </row>
    <row r="623" spans="1:35" ht="26.4" x14ac:dyDescent="0.3">
      <c r="A623" s="8"/>
      <c r="B623" s="8" t="s">
        <v>8599</v>
      </c>
      <c r="C623" s="8" t="s">
        <v>2454</v>
      </c>
      <c r="D623" s="8" t="s">
        <v>7147</v>
      </c>
      <c r="E623" s="8" t="s">
        <v>7148</v>
      </c>
      <c r="F623" s="9" t="s">
        <v>7145</v>
      </c>
      <c r="G623" s="8" t="s">
        <v>7561</v>
      </c>
      <c r="H623" s="8" t="s">
        <v>5611</v>
      </c>
      <c r="I623" s="8" t="s">
        <v>7700</v>
      </c>
      <c r="J623" s="8" t="s">
        <v>7700</v>
      </c>
      <c r="K623" s="8" t="s">
        <v>7700</v>
      </c>
      <c r="L623" s="8" t="s">
        <v>7700</v>
      </c>
      <c r="M623" s="8" t="s">
        <v>8600</v>
      </c>
      <c r="N623" s="8" t="s">
        <v>815</v>
      </c>
      <c r="O623" s="9" t="s">
        <v>7149</v>
      </c>
      <c r="P623" s="8" t="s">
        <v>7562</v>
      </c>
      <c r="Q623" s="8" t="s">
        <v>7144</v>
      </c>
      <c r="R623" s="9"/>
      <c r="S623" s="9" t="s">
        <v>8784</v>
      </c>
      <c r="T623" s="8"/>
      <c r="U623" s="8" t="s">
        <v>7700</v>
      </c>
      <c r="V623" s="8" t="s">
        <v>7700</v>
      </c>
      <c r="W623" s="8" t="s">
        <v>7700</v>
      </c>
      <c r="X623" s="8" t="s">
        <v>7700</v>
      </c>
      <c r="Y623" s="267">
        <v>45086.403726851851</v>
      </c>
      <c r="Z623" s="267">
        <v>45089.609293981484</v>
      </c>
      <c r="AA623" s="8" t="s">
        <v>7700</v>
      </c>
      <c r="AB623" s="8"/>
      <c r="AC623" s="8"/>
      <c r="AD623" s="8">
        <v>12701</v>
      </c>
      <c r="AE623" s="8" t="s">
        <v>8599</v>
      </c>
      <c r="AF623" s="8" t="s">
        <v>8598</v>
      </c>
      <c r="AG623" s="8" t="s">
        <v>5593</v>
      </c>
      <c r="AH623" s="264"/>
      <c r="AI623" s="264"/>
    </row>
    <row r="624" spans="1:35" ht="26.4" x14ac:dyDescent="0.3">
      <c r="A624" s="8" t="s">
        <v>7536</v>
      </c>
      <c r="B624" s="8" t="s">
        <v>8599</v>
      </c>
      <c r="C624" s="8" t="s">
        <v>5619</v>
      </c>
      <c r="D624" s="8" t="s">
        <v>7276</v>
      </c>
      <c r="E624" s="8" t="s">
        <v>7277</v>
      </c>
      <c r="F624" s="9" t="s">
        <v>7275</v>
      </c>
      <c r="G624" s="8" t="s">
        <v>5740</v>
      </c>
      <c r="H624" s="8" t="s">
        <v>5617</v>
      </c>
      <c r="I624" s="8" t="s">
        <v>7700</v>
      </c>
      <c r="J624" s="8" t="s">
        <v>7700</v>
      </c>
      <c r="K624" s="8" t="s">
        <v>7700</v>
      </c>
      <c r="L624" s="8" t="s">
        <v>7700</v>
      </c>
      <c r="M624" s="8" t="s">
        <v>8600</v>
      </c>
      <c r="N624" s="8" t="s">
        <v>815</v>
      </c>
      <c r="O624" s="9" t="s">
        <v>7278</v>
      </c>
      <c r="P624" s="8"/>
      <c r="Q624" s="8" t="s">
        <v>7274</v>
      </c>
      <c r="R624" s="9"/>
      <c r="S624" s="9" t="s">
        <v>8777</v>
      </c>
      <c r="T624" s="8"/>
      <c r="U624" s="8" t="s">
        <v>7700</v>
      </c>
      <c r="V624" s="8" t="s">
        <v>7700</v>
      </c>
      <c r="W624" s="8" t="s">
        <v>7700</v>
      </c>
      <c r="X624" s="8" t="s">
        <v>7700</v>
      </c>
      <c r="Y624" s="267">
        <v>45086.468680555554</v>
      </c>
      <c r="Z624" s="267">
        <v>45089.609293981484</v>
      </c>
      <c r="AA624" s="8" t="s">
        <v>7700</v>
      </c>
      <c r="AB624" s="8"/>
      <c r="AC624" s="8"/>
      <c r="AD624" s="8">
        <v>13091</v>
      </c>
      <c r="AE624" s="8" t="s">
        <v>8599</v>
      </c>
      <c r="AF624" s="8" t="s">
        <v>8598</v>
      </c>
      <c r="AG624" s="8" t="s">
        <v>5595</v>
      </c>
      <c r="AH624" s="264"/>
      <c r="AI624" s="264"/>
    </row>
    <row r="625" spans="1:35" ht="26.4" x14ac:dyDescent="0.3">
      <c r="A625" s="8"/>
      <c r="B625" s="8" t="s">
        <v>8599</v>
      </c>
      <c r="C625" s="8" t="s">
        <v>6</v>
      </c>
      <c r="D625" s="8">
        <v>4</v>
      </c>
      <c r="E625" s="8" t="s">
        <v>5646</v>
      </c>
      <c r="F625" s="9" t="s">
        <v>7563</v>
      </c>
      <c r="G625" s="8" t="s">
        <v>5645</v>
      </c>
      <c r="H625" s="8" t="s">
        <v>5626</v>
      </c>
      <c r="I625" s="8" t="s">
        <v>7700</v>
      </c>
      <c r="J625" s="8" t="s">
        <v>7700</v>
      </c>
      <c r="K625" s="8" t="s">
        <v>7700</v>
      </c>
      <c r="L625" s="8" t="s">
        <v>7700</v>
      </c>
      <c r="M625" s="8" t="s">
        <v>8600</v>
      </c>
      <c r="N625" s="8" t="s">
        <v>7700</v>
      </c>
      <c r="O625" s="9" t="s">
        <v>7700</v>
      </c>
      <c r="P625" s="8"/>
      <c r="Q625" s="8" t="s">
        <v>5643</v>
      </c>
      <c r="R625" s="9"/>
      <c r="S625" s="9"/>
      <c r="T625" s="8"/>
      <c r="U625" s="8" t="s">
        <v>7700</v>
      </c>
      <c r="V625" s="8" t="s">
        <v>7700</v>
      </c>
      <c r="W625" s="8" t="s">
        <v>7700</v>
      </c>
      <c r="X625" s="8" t="s">
        <v>7700</v>
      </c>
      <c r="Y625" s="267">
        <v>45089.137337962966</v>
      </c>
      <c r="Z625" s="267">
        <v>45098.430543981478</v>
      </c>
      <c r="AA625" s="8" t="s">
        <v>7700</v>
      </c>
      <c r="AB625" s="8"/>
      <c r="AC625" s="8"/>
      <c r="AD625" s="8">
        <v>101</v>
      </c>
      <c r="AE625" s="8" t="s">
        <v>8599</v>
      </c>
      <c r="AF625" s="8" t="s">
        <v>8598</v>
      </c>
      <c r="AG625" s="8" t="s">
        <v>5593</v>
      </c>
      <c r="AH625" s="264"/>
      <c r="AI625" s="264"/>
    </row>
    <row r="626" spans="1:35" ht="39.6" x14ac:dyDescent="0.3">
      <c r="A626" s="8"/>
      <c r="B626" s="8" t="s">
        <v>8599</v>
      </c>
      <c r="C626" s="8" t="s">
        <v>5619</v>
      </c>
      <c r="D626" s="8" t="s">
        <v>7217</v>
      </c>
      <c r="E626" s="8" t="s">
        <v>7235</v>
      </c>
      <c r="F626" s="9" t="s">
        <v>7233</v>
      </c>
      <c r="G626" s="8" t="s">
        <v>7234</v>
      </c>
      <c r="H626" s="8" t="s">
        <v>5589</v>
      </c>
      <c r="I626" s="8" t="s">
        <v>7700</v>
      </c>
      <c r="J626" s="8" t="s">
        <v>7700</v>
      </c>
      <c r="K626" s="8" t="s">
        <v>7700</v>
      </c>
      <c r="L626" s="8" t="s">
        <v>7700</v>
      </c>
      <c r="M626" s="8" t="s">
        <v>8600</v>
      </c>
      <c r="N626" s="8" t="s">
        <v>815</v>
      </c>
      <c r="O626" s="9" t="s">
        <v>7218</v>
      </c>
      <c r="P626" s="8"/>
      <c r="Q626" s="8" t="s">
        <v>7232</v>
      </c>
      <c r="R626" s="9"/>
      <c r="S626" s="9" t="s">
        <v>8785</v>
      </c>
      <c r="T626" s="8"/>
      <c r="U626" s="8" t="s">
        <v>7700</v>
      </c>
      <c r="V626" s="8" t="s">
        <v>7700</v>
      </c>
      <c r="W626" s="8" t="s">
        <v>7700</v>
      </c>
      <c r="X626" s="8" t="s">
        <v>7700</v>
      </c>
      <c r="Y626" s="267">
        <v>45089.175393518519</v>
      </c>
      <c r="Z626" s="267">
        <v>45089.609293981484</v>
      </c>
      <c r="AA626" s="8" t="s">
        <v>7700</v>
      </c>
      <c r="AB626" s="8"/>
      <c r="AC626" s="8"/>
      <c r="AD626" s="8">
        <v>2001</v>
      </c>
      <c r="AE626" s="8" t="s">
        <v>8599</v>
      </c>
      <c r="AF626" s="8" t="s">
        <v>8598</v>
      </c>
      <c r="AG626" s="8" t="s">
        <v>5595</v>
      </c>
      <c r="AH626" s="264"/>
      <c r="AI626" s="264"/>
    </row>
    <row r="627" spans="1:35" ht="79.2" x14ac:dyDescent="0.3">
      <c r="A627" s="8"/>
      <c r="B627" s="8" t="s">
        <v>8599</v>
      </c>
      <c r="C627" s="8" t="s">
        <v>2454</v>
      </c>
      <c r="D627" s="8" t="s">
        <v>5756</v>
      </c>
      <c r="E627" s="8" t="s">
        <v>6899</v>
      </c>
      <c r="F627" s="9" t="s">
        <v>6897</v>
      </c>
      <c r="G627" s="8" t="s">
        <v>7328</v>
      </c>
      <c r="H627" s="8" t="s">
        <v>5611</v>
      </c>
      <c r="I627" s="8" t="s">
        <v>7700</v>
      </c>
      <c r="J627" s="8" t="s">
        <v>7700</v>
      </c>
      <c r="K627" s="8" t="s">
        <v>7700</v>
      </c>
      <c r="L627" s="8" t="s">
        <v>7700</v>
      </c>
      <c r="M627" s="8" t="s">
        <v>8600</v>
      </c>
      <c r="N627" s="8" t="s">
        <v>815</v>
      </c>
      <c r="O627" s="9" t="s">
        <v>5757</v>
      </c>
      <c r="P627" s="8" t="s">
        <v>7564</v>
      </c>
      <c r="Q627" s="8" t="s">
        <v>6896</v>
      </c>
      <c r="R627" s="9"/>
      <c r="S627" s="9" t="s">
        <v>8786</v>
      </c>
      <c r="T627" s="8"/>
      <c r="U627" s="8" t="s">
        <v>7700</v>
      </c>
      <c r="V627" s="8" t="s">
        <v>7700</v>
      </c>
      <c r="W627" s="8" t="s">
        <v>7700</v>
      </c>
      <c r="X627" s="8" t="s">
        <v>7700</v>
      </c>
      <c r="Y627" s="267">
        <v>45089.184247685182</v>
      </c>
      <c r="Z627" s="267">
        <v>45091.226666666669</v>
      </c>
      <c r="AA627" s="8" t="s">
        <v>7700</v>
      </c>
      <c r="AB627" s="8"/>
      <c r="AC627" s="8"/>
      <c r="AD627" s="8">
        <v>11881</v>
      </c>
      <c r="AE627" s="8" t="s">
        <v>8599</v>
      </c>
      <c r="AF627" s="8" t="s">
        <v>8598</v>
      </c>
      <c r="AG627" s="8" t="s">
        <v>5593</v>
      </c>
      <c r="AH627" s="264"/>
      <c r="AI627" s="264"/>
    </row>
    <row r="628" spans="1:35" ht="264" x14ac:dyDescent="0.3">
      <c r="A628" s="8"/>
      <c r="B628" s="8" t="s">
        <v>8599</v>
      </c>
      <c r="C628" s="8" t="s">
        <v>5619</v>
      </c>
      <c r="D628" s="8" t="s">
        <v>7223</v>
      </c>
      <c r="E628" s="8" t="s">
        <v>7224</v>
      </c>
      <c r="F628" s="9" t="s">
        <v>7220</v>
      </c>
      <c r="G628" s="8" t="s">
        <v>7221</v>
      </c>
      <c r="H628" s="8" t="s">
        <v>5628</v>
      </c>
      <c r="I628" s="8" t="s">
        <v>7700</v>
      </c>
      <c r="J628" s="8" t="s">
        <v>7700</v>
      </c>
      <c r="K628" s="8" t="s">
        <v>7700</v>
      </c>
      <c r="L628" s="8" t="s">
        <v>7700</v>
      </c>
      <c r="M628" s="8" t="s">
        <v>8600</v>
      </c>
      <c r="N628" s="8" t="s">
        <v>7700</v>
      </c>
      <c r="O628" s="9" t="s">
        <v>7700</v>
      </c>
      <c r="P628" s="8"/>
      <c r="Q628" s="8" t="s">
        <v>7219</v>
      </c>
      <c r="R628" s="9"/>
      <c r="S628" s="9" t="s">
        <v>8787</v>
      </c>
      <c r="T628" s="8"/>
      <c r="U628" s="8" t="s">
        <v>7700</v>
      </c>
      <c r="V628" s="8" t="s">
        <v>7700</v>
      </c>
      <c r="W628" s="8" t="s">
        <v>7700</v>
      </c>
      <c r="X628" s="8" t="s">
        <v>7700</v>
      </c>
      <c r="Y628" s="267">
        <v>45089.211909722224</v>
      </c>
      <c r="Z628" s="267">
        <v>45089.609293981484</v>
      </c>
      <c r="AA628" s="8" t="s">
        <v>7700</v>
      </c>
      <c r="AB628" s="8"/>
      <c r="AC628" s="8"/>
      <c r="AD628" s="8">
        <v>12921</v>
      </c>
      <c r="AE628" s="8" t="s">
        <v>8599</v>
      </c>
      <c r="AF628" s="8" t="s">
        <v>8598</v>
      </c>
      <c r="AG628" s="8" t="s">
        <v>5599</v>
      </c>
      <c r="AH628" s="264"/>
      <c r="AI628" s="264"/>
    </row>
    <row r="629" spans="1:35" ht="26.4" x14ac:dyDescent="0.3">
      <c r="A629" s="8" t="s">
        <v>5861</v>
      </c>
      <c r="B629" s="8" t="s">
        <v>8599</v>
      </c>
      <c r="C629" s="8" t="s">
        <v>6</v>
      </c>
      <c r="D629" s="8" t="s">
        <v>6047</v>
      </c>
      <c r="E629" s="8" t="s">
        <v>7139</v>
      </c>
      <c r="F629" s="9" t="s">
        <v>7137</v>
      </c>
      <c r="G629" s="8" t="s">
        <v>7105</v>
      </c>
      <c r="H629" s="8" t="s">
        <v>5611</v>
      </c>
      <c r="I629" s="8" t="s">
        <v>7700</v>
      </c>
      <c r="J629" s="8" t="s">
        <v>7700</v>
      </c>
      <c r="K629" s="8" t="s">
        <v>7700</v>
      </c>
      <c r="L629" s="8" t="s">
        <v>7700</v>
      </c>
      <c r="M629" s="8" t="s">
        <v>8600</v>
      </c>
      <c r="N629" s="8" t="s">
        <v>454</v>
      </c>
      <c r="O629" s="9" t="s">
        <v>6048</v>
      </c>
      <c r="P629" s="8"/>
      <c r="Q629" s="8" t="s">
        <v>7136</v>
      </c>
      <c r="R629" s="9"/>
      <c r="S629" s="9"/>
      <c r="T629" s="8"/>
      <c r="U629" s="8" t="s">
        <v>7700</v>
      </c>
      <c r="V629" s="8" t="s">
        <v>7700</v>
      </c>
      <c r="W629" s="8" t="s">
        <v>7700</v>
      </c>
      <c r="X629" s="8" t="s">
        <v>7700</v>
      </c>
      <c r="Y629" s="267">
        <v>45089.292916666665</v>
      </c>
      <c r="Z629" s="267">
        <v>45089.609293981484</v>
      </c>
      <c r="AA629" s="8" t="s">
        <v>7700</v>
      </c>
      <c r="AB629" s="8"/>
      <c r="AC629" s="8"/>
      <c r="AD629" s="8">
        <v>12671</v>
      </c>
      <c r="AE629" s="8" t="s">
        <v>8599</v>
      </c>
      <c r="AF629" s="8" t="s">
        <v>8598</v>
      </c>
      <c r="AG629" s="8" t="s">
        <v>5603</v>
      </c>
      <c r="AH629" s="264"/>
      <c r="AI629" s="264"/>
    </row>
    <row r="630" spans="1:35" ht="26.4" x14ac:dyDescent="0.3">
      <c r="A630" s="8" t="s">
        <v>5861</v>
      </c>
      <c r="B630" s="8" t="s">
        <v>8599</v>
      </c>
      <c r="C630" s="8" t="s">
        <v>6</v>
      </c>
      <c r="D630" s="8" t="s">
        <v>5890</v>
      </c>
      <c r="E630" s="8" t="s">
        <v>5891</v>
      </c>
      <c r="F630" s="9" t="s">
        <v>5888</v>
      </c>
      <c r="G630" s="8" t="s">
        <v>5882</v>
      </c>
      <c r="H630" s="8" t="s">
        <v>5611</v>
      </c>
      <c r="I630" s="8" t="s">
        <v>7700</v>
      </c>
      <c r="J630" s="8" t="s">
        <v>7700</v>
      </c>
      <c r="K630" s="8" t="s">
        <v>7700</v>
      </c>
      <c r="L630" s="8" t="s">
        <v>7700</v>
      </c>
      <c r="M630" s="8" t="s">
        <v>8600</v>
      </c>
      <c r="N630" s="8" t="s">
        <v>454</v>
      </c>
      <c r="O630" s="9" t="s">
        <v>5892</v>
      </c>
      <c r="P630" s="8"/>
      <c r="Q630" s="8" t="s">
        <v>5887</v>
      </c>
      <c r="R630" s="9"/>
      <c r="S630" s="9"/>
      <c r="T630" s="8"/>
      <c r="U630" s="8" t="s">
        <v>7700</v>
      </c>
      <c r="V630" s="8" t="s">
        <v>7700</v>
      </c>
      <c r="W630" s="8" t="s">
        <v>7700</v>
      </c>
      <c r="X630" s="8" t="s">
        <v>7700</v>
      </c>
      <c r="Y630" s="267">
        <v>45089.320092592592</v>
      </c>
      <c r="Z630" s="267">
        <v>45089.609293981484</v>
      </c>
      <c r="AA630" s="8" t="s">
        <v>7700</v>
      </c>
      <c r="AB630" s="8"/>
      <c r="AC630" s="8"/>
      <c r="AD630" s="8">
        <v>9281</v>
      </c>
      <c r="AE630" s="8" t="s">
        <v>8599</v>
      </c>
      <c r="AF630" s="8" t="s">
        <v>8598</v>
      </c>
      <c r="AG630" s="8" t="s">
        <v>5593</v>
      </c>
      <c r="AH630" s="264"/>
      <c r="AI630" s="264"/>
    </row>
    <row r="631" spans="1:35" ht="171.6" x14ac:dyDescent="0.3">
      <c r="A631" s="8"/>
      <c r="B631" s="8" t="s">
        <v>8599</v>
      </c>
      <c r="C631" s="8" t="s">
        <v>5619</v>
      </c>
      <c r="D631" s="8" t="s">
        <v>6387</v>
      </c>
      <c r="E631" s="8" t="s">
        <v>7565</v>
      </c>
      <c r="F631" s="9" t="s">
        <v>7566</v>
      </c>
      <c r="G631" s="8" t="s">
        <v>7567</v>
      </c>
      <c r="H631" s="8" t="s">
        <v>5628</v>
      </c>
      <c r="I631" s="8" t="s">
        <v>7700</v>
      </c>
      <c r="J631" s="8" t="s">
        <v>7700</v>
      </c>
      <c r="K631" s="8" t="s">
        <v>7700</v>
      </c>
      <c r="L631" s="8" t="s">
        <v>7700</v>
      </c>
      <c r="M631" s="8" t="s">
        <v>8600</v>
      </c>
      <c r="N631" s="8" t="s">
        <v>815</v>
      </c>
      <c r="O631" s="9" t="s">
        <v>7700</v>
      </c>
      <c r="P631" s="8"/>
      <c r="Q631" s="8"/>
      <c r="R631" s="9" t="s">
        <v>7568</v>
      </c>
      <c r="S631" s="9" t="s">
        <v>8788</v>
      </c>
      <c r="T631" s="8"/>
      <c r="U631" s="8" t="s">
        <v>7700</v>
      </c>
      <c r="V631" s="8" t="s">
        <v>7700</v>
      </c>
      <c r="W631" s="8"/>
      <c r="X631" s="8"/>
      <c r="Y631" s="267">
        <v>45089.343993055554</v>
      </c>
      <c r="Z631" s="267">
        <v>45089.609293981484</v>
      </c>
      <c r="AA631" s="8" t="s">
        <v>7700</v>
      </c>
      <c r="AB631" s="8"/>
      <c r="AC631" s="8"/>
      <c r="AD631" s="8">
        <v>144900</v>
      </c>
      <c r="AE631" s="8" t="s">
        <v>8599</v>
      </c>
      <c r="AF631" s="8" t="s">
        <v>8598</v>
      </c>
      <c r="AG631" s="8" t="s">
        <v>5628</v>
      </c>
      <c r="AH631" s="264"/>
      <c r="AI631" s="264"/>
    </row>
    <row r="632" spans="1:35" ht="26.4" x14ac:dyDescent="0.3">
      <c r="A632" s="8" t="s">
        <v>6369</v>
      </c>
      <c r="B632" s="8" t="s">
        <v>8599</v>
      </c>
      <c r="C632" s="8" t="s">
        <v>6</v>
      </c>
      <c r="D632" s="8" t="s">
        <v>7147</v>
      </c>
      <c r="E632" s="8" t="s">
        <v>7562</v>
      </c>
      <c r="F632" s="9" t="s">
        <v>7145</v>
      </c>
      <c r="G632" s="8" t="s">
        <v>7569</v>
      </c>
      <c r="H632" s="8" t="s">
        <v>5611</v>
      </c>
      <c r="I632" s="8" t="s">
        <v>7700</v>
      </c>
      <c r="J632" s="8" t="s">
        <v>7700</v>
      </c>
      <c r="K632" s="8" t="s">
        <v>7700</v>
      </c>
      <c r="L632" s="8" t="s">
        <v>7700</v>
      </c>
      <c r="M632" s="8" t="s">
        <v>8600</v>
      </c>
      <c r="N632" s="8" t="s">
        <v>815</v>
      </c>
      <c r="O632" s="9" t="s">
        <v>7149</v>
      </c>
      <c r="P632" s="8"/>
      <c r="Q632" s="8" t="s">
        <v>7148</v>
      </c>
      <c r="R632" s="9"/>
      <c r="S632" s="9"/>
      <c r="T632" s="8"/>
      <c r="U632" s="8" t="s">
        <v>7700</v>
      </c>
      <c r="V632" s="8" t="s">
        <v>7700</v>
      </c>
      <c r="W632" s="8" t="s">
        <v>7700</v>
      </c>
      <c r="X632" s="8" t="s">
        <v>7700</v>
      </c>
      <c r="Y632" s="267">
        <v>45089.343993055554</v>
      </c>
      <c r="Z632" s="267">
        <v>45089.609293981484</v>
      </c>
      <c r="AA632" s="8" t="s">
        <v>7700</v>
      </c>
      <c r="AB632" s="8"/>
      <c r="AC632" s="8"/>
      <c r="AD632" s="8">
        <v>12702</v>
      </c>
      <c r="AE632" s="8" t="s">
        <v>8599</v>
      </c>
      <c r="AF632" s="8" t="s">
        <v>8598</v>
      </c>
      <c r="AG632" s="8" t="s">
        <v>5593</v>
      </c>
      <c r="AH632" s="264"/>
      <c r="AI632" s="264"/>
    </row>
    <row r="633" spans="1:35" ht="233.4" customHeight="1" x14ac:dyDescent="0.3">
      <c r="A633" s="8"/>
      <c r="B633" s="8" t="s">
        <v>8599</v>
      </c>
      <c r="C633" s="8" t="s">
        <v>2454</v>
      </c>
      <c r="D633" s="8" t="s">
        <v>5903</v>
      </c>
      <c r="E633" s="8" t="s">
        <v>7570</v>
      </c>
      <c r="F633" s="9" t="s">
        <v>7571</v>
      </c>
      <c r="G633" s="8" t="s">
        <v>5900</v>
      </c>
      <c r="H633" s="8" t="s">
        <v>5628</v>
      </c>
      <c r="I633" s="8" t="s">
        <v>7700</v>
      </c>
      <c r="J633" s="8" t="s">
        <v>7700</v>
      </c>
      <c r="K633" s="8" t="s">
        <v>7700</v>
      </c>
      <c r="L633" s="8" t="s">
        <v>7700</v>
      </c>
      <c r="M633" s="8" t="s">
        <v>8600</v>
      </c>
      <c r="N633" s="8" t="s">
        <v>815</v>
      </c>
      <c r="O633" s="9" t="s">
        <v>5906</v>
      </c>
      <c r="P633" s="8" t="s">
        <v>7572</v>
      </c>
      <c r="Q633" s="8"/>
      <c r="R633" s="9"/>
      <c r="S633" s="9" t="s">
        <v>8789</v>
      </c>
      <c r="T633" s="8"/>
      <c r="U633" s="8" t="s">
        <v>7700</v>
      </c>
      <c r="V633" s="8" t="s">
        <v>7700</v>
      </c>
      <c r="W633" s="8" t="s">
        <v>7700</v>
      </c>
      <c r="X633" s="8" t="s">
        <v>7700</v>
      </c>
      <c r="Y633" s="267">
        <v>45089.398055555554</v>
      </c>
      <c r="Z633" s="267">
        <v>45091.143935185188</v>
      </c>
      <c r="AA633" s="8" t="s">
        <v>7700</v>
      </c>
      <c r="AB633" s="8"/>
      <c r="AC633" s="8"/>
      <c r="AD633" s="8">
        <v>9001</v>
      </c>
      <c r="AE633" s="8" t="s">
        <v>8599</v>
      </c>
      <c r="AF633" s="8" t="s">
        <v>8598</v>
      </c>
      <c r="AG633" s="8" t="s">
        <v>5599</v>
      </c>
      <c r="AH633" s="264"/>
      <c r="AI633" s="264"/>
    </row>
    <row r="634" spans="1:35" ht="39.6" x14ac:dyDescent="0.3">
      <c r="A634" s="8" t="s">
        <v>6456</v>
      </c>
      <c r="B634" s="8" t="s">
        <v>8599</v>
      </c>
      <c r="C634" s="8" t="s">
        <v>6</v>
      </c>
      <c r="D634" s="8" t="s">
        <v>6252</v>
      </c>
      <c r="E634" s="8" t="s">
        <v>7543</v>
      </c>
      <c r="F634" s="9" t="s">
        <v>6248</v>
      </c>
      <c r="G634" s="8" t="s">
        <v>6249</v>
      </c>
      <c r="H634" s="8" t="s">
        <v>5611</v>
      </c>
      <c r="I634" s="8" t="s">
        <v>7700</v>
      </c>
      <c r="J634" s="8" t="s">
        <v>7700</v>
      </c>
      <c r="K634" s="8" t="s">
        <v>7700</v>
      </c>
      <c r="L634" s="8" t="s">
        <v>7700</v>
      </c>
      <c r="M634" s="8" t="s">
        <v>8600</v>
      </c>
      <c r="N634" s="8" t="s">
        <v>815</v>
      </c>
      <c r="O634" s="9" t="s">
        <v>6254</v>
      </c>
      <c r="P634" s="8"/>
      <c r="Q634" s="8" t="s">
        <v>6253</v>
      </c>
      <c r="R634" s="9"/>
      <c r="S634" s="9" t="s">
        <v>8790</v>
      </c>
      <c r="T634" s="8"/>
      <c r="U634" s="8" t="s">
        <v>7700</v>
      </c>
      <c r="V634" s="8" t="s">
        <v>7700</v>
      </c>
      <c r="W634" s="8" t="s">
        <v>7700</v>
      </c>
      <c r="X634" s="8" t="s">
        <v>7700</v>
      </c>
      <c r="Y634" s="267">
        <v>45089.517800925925</v>
      </c>
      <c r="Z634" s="267">
        <v>45091.326157407406</v>
      </c>
      <c r="AA634" s="8" t="s">
        <v>7700</v>
      </c>
      <c r="AB634" s="8"/>
      <c r="AC634" s="8"/>
      <c r="AD634" s="8">
        <v>11132</v>
      </c>
      <c r="AE634" s="8" t="s">
        <v>8599</v>
      </c>
      <c r="AF634" s="8" t="s">
        <v>8598</v>
      </c>
      <c r="AG634" s="8" t="s">
        <v>5593</v>
      </c>
      <c r="AH634" s="264"/>
      <c r="AI634" s="264"/>
    </row>
    <row r="635" spans="1:35" ht="26.4" x14ac:dyDescent="0.3">
      <c r="A635" s="8" t="s">
        <v>5911</v>
      </c>
      <c r="B635" s="8" t="s">
        <v>8599</v>
      </c>
      <c r="C635" s="8" t="s">
        <v>2454</v>
      </c>
      <c r="D635" s="8" t="s">
        <v>7253</v>
      </c>
      <c r="E635" s="8" t="s">
        <v>7254</v>
      </c>
      <c r="F635" s="9" t="s">
        <v>7249</v>
      </c>
      <c r="G635" s="8" t="s">
        <v>7250</v>
      </c>
      <c r="H635" s="8" t="s">
        <v>5611</v>
      </c>
      <c r="I635" s="8" t="s">
        <v>7700</v>
      </c>
      <c r="J635" s="8" t="s">
        <v>7700</v>
      </c>
      <c r="K635" s="8" t="s">
        <v>7700</v>
      </c>
      <c r="L635" s="8" t="s">
        <v>7700</v>
      </c>
      <c r="M635" s="8" t="s">
        <v>8600</v>
      </c>
      <c r="N635" s="8" t="s">
        <v>815</v>
      </c>
      <c r="O635" s="9" t="s">
        <v>7255</v>
      </c>
      <c r="P635" s="8" t="s">
        <v>7573</v>
      </c>
      <c r="Q635" s="8" t="s">
        <v>7248</v>
      </c>
      <c r="R635" s="9"/>
      <c r="S635" s="9" t="s">
        <v>8791</v>
      </c>
      <c r="T635" s="8"/>
      <c r="U635" s="8" t="s">
        <v>7700</v>
      </c>
      <c r="V635" s="8" t="s">
        <v>7700</v>
      </c>
      <c r="W635" s="8" t="s">
        <v>7700</v>
      </c>
      <c r="X635" s="8" t="s">
        <v>7700</v>
      </c>
      <c r="Y635" s="267">
        <v>45089.617511574077</v>
      </c>
      <c r="Z635" s="267">
        <v>45090.384872685187</v>
      </c>
      <c r="AA635" s="8" t="s">
        <v>7700</v>
      </c>
      <c r="AB635" s="8"/>
      <c r="AC635" s="8"/>
      <c r="AD635" s="8">
        <v>13021</v>
      </c>
      <c r="AE635" s="8" t="s">
        <v>8599</v>
      </c>
      <c r="AF635" s="8" t="s">
        <v>8598</v>
      </c>
      <c r="AG635" s="8" t="s">
        <v>5593</v>
      </c>
      <c r="AH635" s="264"/>
      <c r="AI635" s="264"/>
    </row>
    <row r="636" spans="1:35" ht="39.6" x14ac:dyDescent="0.3">
      <c r="A636" s="8"/>
      <c r="B636" s="8" t="s">
        <v>8599</v>
      </c>
      <c r="C636" s="8" t="s">
        <v>5619</v>
      </c>
      <c r="D636" s="8" t="s">
        <v>6068</v>
      </c>
      <c r="E636" s="8" t="s">
        <v>7043</v>
      </c>
      <c r="F636" s="9" t="s">
        <v>7042</v>
      </c>
      <c r="G636" s="8" t="s">
        <v>5868</v>
      </c>
      <c r="H636" s="8" t="s">
        <v>5617</v>
      </c>
      <c r="I636" s="8" t="s">
        <v>7700</v>
      </c>
      <c r="J636" s="8" t="s">
        <v>7700</v>
      </c>
      <c r="K636" s="8" t="s">
        <v>7700</v>
      </c>
      <c r="L636" s="8" t="s">
        <v>7700</v>
      </c>
      <c r="M636" s="8" t="s">
        <v>8600</v>
      </c>
      <c r="N636" s="8" t="s">
        <v>11</v>
      </c>
      <c r="O636" s="9" t="s">
        <v>6069</v>
      </c>
      <c r="P636" s="8"/>
      <c r="Q636" s="8" t="s">
        <v>7041</v>
      </c>
      <c r="R636" s="9"/>
      <c r="S636" s="9" t="s">
        <v>8792</v>
      </c>
      <c r="T636" s="8"/>
      <c r="U636" s="8" t="s">
        <v>7700</v>
      </c>
      <c r="V636" s="8" t="s">
        <v>7700</v>
      </c>
      <c r="W636" s="8" t="s">
        <v>7700</v>
      </c>
      <c r="X636" s="8" t="s">
        <v>7700</v>
      </c>
      <c r="Y636" s="267">
        <v>45089.63386574074</v>
      </c>
      <c r="Z636" s="267">
        <v>45090.384872685187</v>
      </c>
      <c r="AA636" s="8" t="s">
        <v>7700</v>
      </c>
      <c r="AB636" s="8"/>
      <c r="AC636" s="8"/>
      <c r="AD636" s="8">
        <v>9321</v>
      </c>
      <c r="AE636" s="8" t="s">
        <v>8599</v>
      </c>
      <c r="AF636" s="8" t="s">
        <v>8598</v>
      </c>
      <c r="AG636" s="8" t="s">
        <v>5593</v>
      </c>
      <c r="AH636" s="264"/>
      <c r="AI636" s="264"/>
    </row>
    <row r="637" spans="1:35" ht="356.4" x14ac:dyDescent="0.3">
      <c r="A637" s="8"/>
      <c r="B637" s="8" t="s">
        <v>8599</v>
      </c>
      <c r="C637" s="8" t="s">
        <v>2454</v>
      </c>
      <c r="D637" s="8" t="s">
        <v>5994</v>
      </c>
      <c r="E637" s="8" t="s">
        <v>7574</v>
      </c>
      <c r="F637" s="9" t="s">
        <v>7575</v>
      </c>
      <c r="G637" s="8" t="s">
        <v>7576</v>
      </c>
      <c r="H637" s="8" t="s">
        <v>5626</v>
      </c>
      <c r="I637" s="8" t="s">
        <v>7700</v>
      </c>
      <c r="J637" s="8" t="s">
        <v>7700</v>
      </c>
      <c r="K637" s="8" t="s">
        <v>7700</v>
      </c>
      <c r="L637" s="8" t="s">
        <v>7700</v>
      </c>
      <c r="M637" s="8" t="s">
        <v>8600</v>
      </c>
      <c r="N637" s="8" t="s">
        <v>815</v>
      </c>
      <c r="O637" s="9" t="s">
        <v>6309</v>
      </c>
      <c r="P637" s="8" t="s">
        <v>7578</v>
      </c>
      <c r="Q637" s="8"/>
      <c r="R637" s="9" t="s">
        <v>7577</v>
      </c>
      <c r="S637" s="9" t="s">
        <v>8793</v>
      </c>
      <c r="T637" s="8"/>
      <c r="U637" s="8" t="s">
        <v>7700</v>
      </c>
      <c r="V637" s="8" t="s">
        <v>7700</v>
      </c>
      <c r="W637" s="8"/>
      <c r="X637" s="8"/>
      <c r="Y637" s="267">
        <v>45089.636481481481</v>
      </c>
      <c r="Z637" s="267">
        <v>45090.384872685187</v>
      </c>
      <c r="AA637" s="8" t="s">
        <v>7700</v>
      </c>
      <c r="AB637" s="8"/>
      <c r="AC637" s="8"/>
      <c r="AD637" s="8">
        <v>145500</v>
      </c>
      <c r="AE637" s="8" t="s">
        <v>8599</v>
      </c>
      <c r="AF637" s="8" t="s">
        <v>8598</v>
      </c>
      <c r="AG637" s="8" t="s">
        <v>5603</v>
      </c>
      <c r="AH637" s="264"/>
      <c r="AI637" s="264"/>
    </row>
    <row r="638" spans="1:35" ht="66" x14ac:dyDescent="0.3">
      <c r="A638" s="8"/>
      <c r="B638" s="8" t="s">
        <v>8599</v>
      </c>
      <c r="C638" s="8" t="s">
        <v>5619</v>
      </c>
      <c r="D638" s="8" t="s">
        <v>5839</v>
      </c>
      <c r="E638" s="8" t="s">
        <v>7579</v>
      </c>
      <c r="F638" s="9" t="s">
        <v>7580</v>
      </c>
      <c r="G638" s="8" t="s">
        <v>7321</v>
      </c>
      <c r="H638" s="8" t="s">
        <v>5626</v>
      </c>
      <c r="I638" s="8" t="s">
        <v>7700</v>
      </c>
      <c r="J638" s="8" t="s">
        <v>7700</v>
      </c>
      <c r="K638" s="8" t="s">
        <v>7700</v>
      </c>
      <c r="L638" s="8" t="s">
        <v>7700</v>
      </c>
      <c r="M638" s="8" t="s">
        <v>8600</v>
      </c>
      <c r="N638" s="8" t="s">
        <v>815</v>
      </c>
      <c r="O638" s="9" t="s">
        <v>5840</v>
      </c>
      <c r="P638" s="8"/>
      <c r="Q638" s="8"/>
      <c r="R638" s="9" t="s">
        <v>7581</v>
      </c>
      <c r="S638" s="9" t="s">
        <v>8794</v>
      </c>
      <c r="T638" s="8"/>
      <c r="U638" s="8" t="s">
        <v>7700</v>
      </c>
      <c r="V638" s="8" t="s">
        <v>7700</v>
      </c>
      <c r="W638" s="8"/>
      <c r="X638" s="8"/>
      <c r="Y638" s="267">
        <v>45089.966423611113</v>
      </c>
      <c r="Z638" s="267">
        <v>45091.143935185188</v>
      </c>
      <c r="AA638" s="8" t="s">
        <v>7700</v>
      </c>
      <c r="AB638" s="8"/>
      <c r="AC638" s="8"/>
      <c r="AD638" s="8">
        <v>145600</v>
      </c>
      <c r="AE638" s="8" t="s">
        <v>8599</v>
      </c>
      <c r="AF638" s="8" t="s">
        <v>8598</v>
      </c>
      <c r="AG638" s="8" t="s">
        <v>7700</v>
      </c>
      <c r="AH638" s="264"/>
      <c r="AI638" s="264"/>
    </row>
    <row r="639" spans="1:35" ht="26.4" x14ac:dyDescent="0.3">
      <c r="A639" s="8"/>
      <c r="B639" s="8" t="s">
        <v>8599</v>
      </c>
      <c r="C639" s="8" t="s">
        <v>5</v>
      </c>
      <c r="D639" s="8" t="s">
        <v>7217</v>
      </c>
      <c r="E639" s="8" t="s">
        <v>7315</v>
      </c>
      <c r="F639" s="9" t="s">
        <v>7312</v>
      </c>
      <c r="G639" s="8" t="s">
        <v>7313</v>
      </c>
      <c r="H639" s="8" t="s">
        <v>5628</v>
      </c>
      <c r="I639" s="8" t="s">
        <v>7700</v>
      </c>
      <c r="J639" s="8" t="s">
        <v>7700</v>
      </c>
      <c r="K639" s="8" t="s">
        <v>7700</v>
      </c>
      <c r="L639" s="8" t="s">
        <v>7700</v>
      </c>
      <c r="M639" s="8" t="s">
        <v>8600</v>
      </c>
      <c r="N639" s="8" t="s">
        <v>815</v>
      </c>
      <c r="O639" s="9" t="s">
        <v>7218</v>
      </c>
      <c r="P639" s="8"/>
      <c r="Q639" s="8" t="s">
        <v>7311</v>
      </c>
      <c r="R639" s="9"/>
      <c r="S639" s="9"/>
      <c r="T639" s="8"/>
      <c r="U639" s="8" t="s">
        <v>7700</v>
      </c>
      <c r="V639" s="8" t="s">
        <v>7700</v>
      </c>
      <c r="W639" s="8" t="s">
        <v>7700</v>
      </c>
      <c r="X639" s="8" t="s">
        <v>7700</v>
      </c>
      <c r="Y639" s="267">
        <v>45090.1015625</v>
      </c>
      <c r="Z639" s="267">
        <v>45090.384872685187</v>
      </c>
      <c r="AA639" s="8" t="s">
        <v>7700</v>
      </c>
      <c r="AB639" s="8"/>
      <c r="AC639" s="8"/>
      <c r="AD639" s="8">
        <v>1001</v>
      </c>
      <c r="AE639" s="8" t="s">
        <v>8599</v>
      </c>
      <c r="AF639" s="8" t="s">
        <v>8598</v>
      </c>
      <c r="AG639" s="8" t="s">
        <v>5588</v>
      </c>
      <c r="AH639" s="264"/>
      <c r="AI639" s="264"/>
    </row>
    <row r="640" spans="1:35" ht="39.6" x14ac:dyDescent="0.3">
      <c r="A640" s="8"/>
      <c r="B640" s="8" t="s">
        <v>8599</v>
      </c>
      <c r="C640" s="8" t="s">
        <v>2454</v>
      </c>
      <c r="D640" s="8" t="s">
        <v>5830</v>
      </c>
      <c r="E640" s="8" t="s">
        <v>7558</v>
      </c>
      <c r="F640" s="9" t="s">
        <v>6390</v>
      </c>
      <c r="G640" s="8" t="s">
        <v>5900</v>
      </c>
      <c r="H640" s="8" t="s">
        <v>5609</v>
      </c>
      <c r="I640" s="8" t="s">
        <v>7700</v>
      </c>
      <c r="J640" s="8" t="s">
        <v>7700</v>
      </c>
      <c r="K640" s="8" t="s">
        <v>7700</v>
      </c>
      <c r="L640" s="8" t="s">
        <v>7700</v>
      </c>
      <c r="M640" s="8" t="s">
        <v>8600</v>
      </c>
      <c r="N640" s="8" t="s">
        <v>815</v>
      </c>
      <c r="O640" s="9" t="s">
        <v>7700</v>
      </c>
      <c r="P640" s="8" t="s">
        <v>7582</v>
      </c>
      <c r="Q640" s="8" t="s">
        <v>6391</v>
      </c>
      <c r="R640" s="9"/>
      <c r="S640" s="9" t="s">
        <v>8795</v>
      </c>
      <c r="T640" s="8"/>
      <c r="U640" s="8" t="s">
        <v>7700</v>
      </c>
      <c r="V640" s="8" t="s">
        <v>7700</v>
      </c>
      <c r="W640" s="8" t="s">
        <v>7700</v>
      </c>
      <c r="X640" s="8" t="s">
        <v>7700</v>
      </c>
      <c r="Y640" s="267">
        <v>45090.115682870368</v>
      </c>
      <c r="Z640" s="267">
        <v>45090.384872685187</v>
      </c>
      <c r="AA640" s="8" t="s">
        <v>7700</v>
      </c>
      <c r="AB640" s="8"/>
      <c r="AC640" s="8"/>
      <c r="AD640" s="8">
        <v>3102</v>
      </c>
      <c r="AE640" s="8" t="s">
        <v>8599</v>
      </c>
      <c r="AF640" s="8" t="s">
        <v>8598</v>
      </c>
      <c r="AG640" s="8" t="s">
        <v>5593</v>
      </c>
      <c r="AH640" s="264"/>
      <c r="AI640" s="264"/>
    </row>
    <row r="641" spans="1:35" ht="26.4" x14ac:dyDescent="0.3">
      <c r="A641" s="8"/>
      <c r="B641" s="8" t="s">
        <v>8599</v>
      </c>
      <c r="C641" s="8" t="s">
        <v>2454</v>
      </c>
      <c r="D641" s="8" t="s">
        <v>7296</v>
      </c>
      <c r="E641" s="8" t="s">
        <v>7304</v>
      </c>
      <c r="F641" s="9" t="s">
        <v>7302</v>
      </c>
      <c r="G641" s="8" t="s">
        <v>7273</v>
      </c>
      <c r="H641" s="8" t="s">
        <v>5611</v>
      </c>
      <c r="I641" s="8" t="s">
        <v>7700</v>
      </c>
      <c r="J641" s="8" t="s">
        <v>7700</v>
      </c>
      <c r="K641" s="8" t="s">
        <v>7700</v>
      </c>
      <c r="L641" s="8" t="s">
        <v>7700</v>
      </c>
      <c r="M641" s="8" t="s">
        <v>8600</v>
      </c>
      <c r="N641" s="8" t="s">
        <v>815</v>
      </c>
      <c r="O641" s="9" t="s">
        <v>7297</v>
      </c>
      <c r="P641" s="8" t="s">
        <v>7583</v>
      </c>
      <c r="Q641" s="8" t="s">
        <v>7301</v>
      </c>
      <c r="R641" s="9"/>
      <c r="S641" s="9"/>
      <c r="T641" s="8"/>
      <c r="U641" s="8" t="s">
        <v>7700</v>
      </c>
      <c r="V641" s="8" t="s">
        <v>7700</v>
      </c>
      <c r="W641" s="8" t="s">
        <v>7700</v>
      </c>
      <c r="X641" s="8" t="s">
        <v>7700</v>
      </c>
      <c r="Y641" s="267">
        <v>45090.153773148151</v>
      </c>
      <c r="Z641" s="267">
        <v>45090.413055555553</v>
      </c>
      <c r="AA641" s="8" t="s">
        <v>7700</v>
      </c>
      <c r="AB641" s="8"/>
      <c r="AC641" s="8"/>
      <c r="AD641" s="8">
        <v>13171</v>
      </c>
      <c r="AE641" s="8" t="s">
        <v>8599</v>
      </c>
      <c r="AF641" s="8" t="s">
        <v>8598</v>
      </c>
      <c r="AG641" s="8" t="s">
        <v>5593</v>
      </c>
      <c r="AH641" s="264"/>
      <c r="AI641" s="264"/>
    </row>
    <row r="642" spans="1:35" x14ac:dyDescent="0.3">
      <c r="A642" s="8" t="s">
        <v>7736</v>
      </c>
      <c r="B642" s="8" t="s">
        <v>8599</v>
      </c>
      <c r="C642" s="8" t="s">
        <v>6</v>
      </c>
      <c r="D642" s="8" t="s">
        <v>6565</v>
      </c>
      <c r="E642" s="8" t="s">
        <v>7584</v>
      </c>
      <c r="F642" s="9" t="s">
        <v>7585</v>
      </c>
      <c r="G642" s="8" t="s">
        <v>7586</v>
      </c>
      <c r="H642" s="8" t="s">
        <v>5611</v>
      </c>
      <c r="I642" s="8" t="s">
        <v>7700</v>
      </c>
      <c r="J642" s="8" t="s">
        <v>7700</v>
      </c>
      <c r="K642" s="8" t="s">
        <v>7700</v>
      </c>
      <c r="L642" s="8" t="s">
        <v>7700</v>
      </c>
      <c r="M642" s="8" t="s">
        <v>8600</v>
      </c>
      <c r="N642" s="8" t="s">
        <v>815</v>
      </c>
      <c r="O642" s="9" t="s">
        <v>6566</v>
      </c>
      <c r="P642" s="8"/>
      <c r="Q642" s="8"/>
      <c r="R642" s="9" t="s">
        <v>8796</v>
      </c>
      <c r="S642" s="9" t="s">
        <v>8797</v>
      </c>
      <c r="T642" s="8"/>
      <c r="U642" s="8" t="s">
        <v>7700</v>
      </c>
      <c r="V642" s="8" t="s">
        <v>7700</v>
      </c>
      <c r="W642" s="8"/>
      <c r="X642" s="8"/>
      <c r="Y642" s="267">
        <v>45090.161828703705</v>
      </c>
      <c r="Z642" s="267">
        <v>45091.185115740744</v>
      </c>
      <c r="AA642" s="8" t="s">
        <v>7700</v>
      </c>
      <c r="AB642" s="8"/>
      <c r="AC642" s="8"/>
      <c r="AD642" s="8">
        <v>146000</v>
      </c>
      <c r="AE642" s="8" t="s">
        <v>8599</v>
      </c>
      <c r="AF642" s="8" t="s">
        <v>8598</v>
      </c>
      <c r="AG642" s="8" t="s">
        <v>5593</v>
      </c>
      <c r="AH642" s="264"/>
      <c r="AI642" s="264"/>
    </row>
    <row r="643" spans="1:35" ht="26.4" x14ac:dyDescent="0.3">
      <c r="A643" s="8" t="s">
        <v>7650</v>
      </c>
      <c r="B643" s="8" t="s">
        <v>8599</v>
      </c>
      <c r="C643" s="8" t="s">
        <v>6</v>
      </c>
      <c r="D643" s="8" t="s">
        <v>6328</v>
      </c>
      <c r="E643" s="8" t="s">
        <v>6335</v>
      </c>
      <c r="F643" s="9" t="s">
        <v>6333</v>
      </c>
      <c r="G643" s="8" t="s">
        <v>7328</v>
      </c>
      <c r="H643" s="8" t="s">
        <v>5611</v>
      </c>
      <c r="I643" s="8" t="s">
        <v>7700</v>
      </c>
      <c r="J643" s="8" t="s">
        <v>7700</v>
      </c>
      <c r="K643" s="8" t="s">
        <v>7700</v>
      </c>
      <c r="L643" s="8" t="s">
        <v>7700</v>
      </c>
      <c r="M643" s="8" t="s">
        <v>8600</v>
      </c>
      <c r="N643" s="8" t="s">
        <v>815</v>
      </c>
      <c r="O643" s="9" t="s">
        <v>6329</v>
      </c>
      <c r="P643" s="8"/>
      <c r="Q643" s="8" t="s">
        <v>6332</v>
      </c>
      <c r="R643" s="9"/>
      <c r="S643" s="9"/>
      <c r="T643" s="8"/>
      <c r="U643" s="8" t="s">
        <v>7700</v>
      </c>
      <c r="V643" s="8" t="s">
        <v>7700</v>
      </c>
      <c r="W643" s="8" t="s">
        <v>7700</v>
      </c>
      <c r="X643" s="8" t="s">
        <v>7700</v>
      </c>
      <c r="Y643" s="267">
        <v>45090.161828703705</v>
      </c>
      <c r="Z643" s="267">
        <v>45090.384872685187</v>
      </c>
      <c r="AA643" s="8" t="s">
        <v>7700</v>
      </c>
      <c r="AB643" s="8"/>
      <c r="AC643" s="8"/>
      <c r="AD643" s="8">
        <v>10241</v>
      </c>
      <c r="AE643" s="8" t="s">
        <v>8599</v>
      </c>
      <c r="AF643" s="8" t="s">
        <v>8598</v>
      </c>
      <c r="AG643" s="8" t="s">
        <v>5588</v>
      </c>
      <c r="AH643" s="264"/>
      <c r="AI643" s="264"/>
    </row>
    <row r="644" spans="1:35" ht="158.4" x14ac:dyDescent="0.3">
      <c r="A644" s="8"/>
      <c r="B644" s="8" t="s">
        <v>8599</v>
      </c>
      <c r="C644" s="8" t="s">
        <v>2454</v>
      </c>
      <c r="D644" s="8" t="s">
        <v>6948</v>
      </c>
      <c r="E644" s="8" t="s">
        <v>7587</v>
      </c>
      <c r="F644" s="9" t="s">
        <v>7588</v>
      </c>
      <c r="G644" s="8" t="s">
        <v>7079</v>
      </c>
      <c r="H644" s="8" t="s">
        <v>5594</v>
      </c>
      <c r="I644" s="8" t="s">
        <v>7700</v>
      </c>
      <c r="J644" s="8" t="s">
        <v>7700</v>
      </c>
      <c r="K644" s="8" t="s">
        <v>7700</v>
      </c>
      <c r="L644" s="8" t="s">
        <v>7700</v>
      </c>
      <c r="M644" s="8" t="s">
        <v>8600</v>
      </c>
      <c r="N644" s="8" t="s">
        <v>815</v>
      </c>
      <c r="O644" s="9" t="s">
        <v>6949</v>
      </c>
      <c r="P644" s="8" t="s">
        <v>7589</v>
      </c>
      <c r="Q644" s="8"/>
      <c r="R644" s="9"/>
      <c r="S644" s="9" t="s">
        <v>8798</v>
      </c>
      <c r="T644" s="8"/>
      <c r="U644" s="8" t="s">
        <v>7590</v>
      </c>
      <c r="V644" s="8" t="s">
        <v>7700</v>
      </c>
      <c r="W644" s="8"/>
      <c r="X644" s="8"/>
      <c r="Y644" s="267">
        <v>45090.183136574073</v>
      </c>
      <c r="Z644" s="267">
        <v>45091.143935185188</v>
      </c>
      <c r="AA644" s="8" t="s">
        <v>7700</v>
      </c>
      <c r="AB644" s="8"/>
      <c r="AC644" s="8"/>
      <c r="AD644" s="8">
        <v>12770</v>
      </c>
      <c r="AE644" s="8" t="s">
        <v>8599</v>
      </c>
      <c r="AF644" s="8" t="s">
        <v>8598</v>
      </c>
      <c r="AG644" s="8" t="s">
        <v>5593</v>
      </c>
      <c r="AH644" s="264"/>
      <c r="AI644" s="264"/>
    </row>
    <row r="645" spans="1:35" ht="118.8" x14ac:dyDescent="0.3">
      <c r="A645" s="8"/>
      <c r="B645" s="8" t="s">
        <v>8599</v>
      </c>
      <c r="C645" s="8" t="s">
        <v>2454</v>
      </c>
      <c r="D645" s="8" t="s">
        <v>6198</v>
      </c>
      <c r="E645" s="8" t="s">
        <v>7591</v>
      </c>
      <c r="F645" s="9" t="s">
        <v>7592</v>
      </c>
      <c r="G645" s="8" t="s">
        <v>7328</v>
      </c>
      <c r="H645" s="8" t="s">
        <v>5626</v>
      </c>
      <c r="I645" s="8" t="s">
        <v>7700</v>
      </c>
      <c r="J645" s="8" t="s">
        <v>7700</v>
      </c>
      <c r="K645" s="8" t="s">
        <v>7700</v>
      </c>
      <c r="L645" s="8" t="s">
        <v>7700</v>
      </c>
      <c r="M645" s="8" t="s">
        <v>8600</v>
      </c>
      <c r="N645" s="8" t="s">
        <v>815</v>
      </c>
      <c r="O645" s="9" t="s">
        <v>6199</v>
      </c>
      <c r="P645" s="8" t="s">
        <v>7594</v>
      </c>
      <c r="Q645" s="8"/>
      <c r="R645" s="9" t="s">
        <v>7593</v>
      </c>
      <c r="S645" s="9" t="s">
        <v>8799</v>
      </c>
      <c r="T645" s="8"/>
      <c r="U645" s="8" t="s">
        <v>7700</v>
      </c>
      <c r="V645" s="8" t="s">
        <v>7700</v>
      </c>
      <c r="W645" s="8"/>
      <c r="X645" s="8"/>
      <c r="Y645" s="267">
        <v>45090.183136574073</v>
      </c>
      <c r="Z645" s="267">
        <v>45090.413055555553</v>
      </c>
      <c r="AA645" s="8" t="s">
        <v>7700</v>
      </c>
      <c r="AB645" s="8"/>
      <c r="AC645" s="8"/>
      <c r="AD645" s="8">
        <v>146300</v>
      </c>
      <c r="AE645" s="8" t="s">
        <v>8599</v>
      </c>
      <c r="AF645" s="8" t="s">
        <v>8598</v>
      </c>
      <c r="AG645" s="8" t="s">
        <v>5628</v>
      </c>
      <c r="AH645" s="264"/>
      <c r="AI645" s="264"/>
    </row>
    <row r="646" spans="1:35" x14ac:dyDescent="0.3">
      <c r="A646" s="8"/>
      <c r="B646" s="8" t="s">
        <v>8599</v>
      </c>
      <c r="C646" s="8" t="s">
        <v>6</v>
      </c>
      <c r="D646" s="8" t="s">
        <v>6270</v>
      </c>
      <c r="E646" s="8" t="s">
        <v>6853</v>
      </c>
      <c r="F646" s="9" t="s">
        <v>6851</v>
      </c>
      <c r="G646" s="8" t="s">
        <v>6410</v>
      </c>
      <c r="H646" s="8" t="s">
        <v>5596</v>
      </c>
      <c r="I646" s="8" t="s">
        <v>6275</v>
      </c>
      <c r="J646" s="8" t="s">
        <v>7700</v>
      </c>
      <c r="K646" s="8" t="s">
        <v>7700</v>
      </c>
      <c r="L646" s="8" t="s">
        <v>7700</v>
      </c>
      <c r="M646" s="8" t="s">
        <v>6854</v>
      </c>
      <c r="N646" s="8" t="s">
        <v>815</v>
      </c>
      <c r="O646" s="9" t="s">
        <v>6271</v>
      </c>
      <c r="P646" s="8"/>
      <c r="Q646" s="8" t="s">
        <v>6850</v>
      </c>
      <c r="R646" s="9"/>
      <c r="S646" s="9"/>
      <c r="T646" s="8"/>
      <c r="U646" s="8" t="s">
        <v>7700</v>
      </c>
      <c r="V646" s="8" t="s">
        <v>7700</v>
      </c>
      <c r="W646" s="8" t="s">
        <v>7700</v>
      </c>
      <c r="X646" s="8" t="s">
        <v>7700</v>
      </c>
      <c r="Y646" s="267">
        <v>45090.231041666666</v>
      </c>
      <c r="Z646" s="267">
        <v>45090.384872685187</v>
      </c>
      <c r="AA646" s="8" t="s">
        <v>7700</v>
      </c>
      <c r="AB646" s="8"/>
      <c r="AC646" s="8"/>
      <c r="AD646" s="8">
        <v>1001</v>
      </c>
      <c r="AE646" s="8" t="s">
        <v>8599</v>
      </c>
      <c r="AF646" s="8" t="s">
        <v>8598</v>
      </c>
      <c r="AG646" s="8" t="s">
        <v>5593</v>
      </c>
      <c r="AH646" s="264"/>
      <c r="AI646" s="264"/>
    </row>
    <row r="647" spans="1:35" ht="92.4" x14ac:dyDescent="0.3">
      <c r="A647" s="8"/>
      <c r="B647" s="8" t="s">
        <v>8599</v>
      </c>
      <c r="C647" s="8" t="s">
        <v>2454</v>
      </c>
      <c r="D647" s="8" t="s">
        <v>5971</v>
      </c>
      <c r="E647" s="8" t="s">
        <v>7595</v>
      </c>
      <c r="F647" s="9" t="s">
        <v>7596</v>
      </c>
      <c r="G647" s="8" t="s">
        <v>5932</v>
      </c>
      <c r="H647" s="8" t="s">
        <v>5626</v>
      </c>
      <c r="I647" s="8" t="s">
        <v>7700</v>
      </c>
      <c r="J647" s="8" t="s">
        <v>7700</v>
      </c>
      <c r="K647" s="8" t="s">
        <v>7700</v>
      </c>
      <c r="L647" s="8" t="s">
        <v>7700</v>
      </c>
      <c r="M647" s="8" t="s">
        <v>8600</v>
      </c>
      <c r="N647" s="8" t="s">
        <v>815</v>
      </c>
      <c r="O647" s="9" t="s">
        <v>5972</v>
      </c>
      <c r="P647" s="8" t="s">
        <v>7598</v>
      </c>
      <c r="Q647" s="8"/>
      <c r="R647" s="9" t="s">
        <v>7597</v>
      </c>
      <c r="S647" s="9" t="s">
        <v>8800</v>
      </c>
      <c r="T647" s="8"/>
      <c r="U647" s="8" t="s">
        <v>7700</v>
      </c>
      <c r="V647" s="8" t="s">
        <v>7700</v>
      </c>
      <c r="W647" s="8"/>
      <c r="X647" s="8"/>
      <c r="Y647" s="267">
        <v>45090.234826388885</v>
      </c>
      <c r="Z647" s="267">
        <v>45090.413055555553</v>
      </c>
      <c r="AA647" s="8" t="s">
        <v>7700</v>
      </c>
      <c r="AB647" s="8"/>
      <c r="AC647" s="8"/>
      <c r="AD647" s="8">
        <v>146500</v>
      </c>
      <c r="AE647" s="8" t="s">
        <v>8599</v>
      </c>
      <c r="AF647" s="8" t="s">
        <v>8598</v>
      </c>
      <c r="AG647" s="8" t="s">
        <v>5628</v>
      </c>
      <c r="AH647" s="264"/>
      <c r="AI647" s="264"/>
    </row>
    <row r="648" spans="1:35" ht="26.4" x14ac:dyDescent="0.3">
      <c r="A648" s="8"/>
      <c r="B648" s="8" t="s">
        <v>8599</v>
      </c>
      <c r="C648" s="8" t="s">
        <v>2454</v>
      </c>
      <c r="D648" s="8" t="s">
        <v>5971</v>
      </c>
      <c r="E648" s="8" t="s">
        <v>5976</v>
      </c>
      <c r="F648" s="9" t="s">
        <v>5974</v>
      </c>
      <c r="G648" s="8" t="s">
        <v>5932</v>
      </c>
      <c r="H648" s="8" t="s">
        <v>5611</v>
      </c>
      <c r="I648" s="8" t="s">
        <v>7700</v>
      </c>
      <c r="J648" s="8" t="s">
        <v>7700</v>
      </c>
      <c r="K648" s="8" t="s">
        <v>7700</v>
      </c>
      <c r="L648" s="8" t="s">
        <v>7700</v>
      </c>
      <c r="M648" s="8" t="s">
        <v>8600</v>
      </c>
      <c r="N648" s="8" t="s">
        <v>815</v>
      </c>
      <c r="O648" s="9" t="s">
        <v>5972</v>
      </c>
      <c r="P648" s="8" t="s">
        <v>7599</v>
      </c>
      <c r="Q648" s="8" t="s">
        <v>5973</v>
      </c>
      <c r="R648" s="9" t="s">
        <v>5975</v>
      </c>
      <c r="S648" s="9"/>
      <c r="T648" s="8"/>
      <c r="U648" s="8" t="s">
        <v>7700</v>
      </c>
      <c r="V648" s="8" t="s">
        <v>7700</v>
      </c>
      <c r="W648" s="8" t="s">
        <v>7700</v>
      </c>
      <c r="X648" s="8" t="s">
        <v>7700</v>
      </c>
      <c r="Y648" s="267">
        <v>45090.234872685185</v>
      </c>
      <c r="Z648" s="267">
        <v>45090.413055555553</v>
      </c>
      <c r="AA648" s="8" t="s">
        <v>7700</v>
      </c>
      <c r="AB648" s="8"/>
      <c r="AC648" s="8"/>
      <c r="AD648" s="8">
        <v>9001</v>
      </c>
      <c r="AE648" s="8" t="s">
        <v>8599</v>
      </c>
      <c r="AF648" s="8" t="s">
        <v>8598</v>
      </c>
      <c r="AG648" s="8" t="s">
        <v>5593</v>
      </c>
      <c r="AH648" s="264"/>
      <c r="AI648" s="264"/>
    </row>
    <row r="649" spans="1:35" ht="26.4" x14ac:dyDescent="0.3">
      <c r="A649" s="8"/>
      <c r="B649" s="8" t="s">
        <v>8599</v>
      </c>
      <c r="C649" s="8" t="s">
        <v>5619</v>
      </c>
      <c r="D649" s="8" t="s">
        <v>6599</v>
      </c>
      <c r="E649" s="8" t="s">
        <v>6600</v>
      </c>
      <c r="F649" s="9" t="s">
        <v>6598</v>
      </c>
      <c r="G649" s="8" t="s">
        <v>5745</v>
      </c>
      <c r="H649" s="8" t="s">
        <v>5617</v>
      </c>
      <c r="I649" s="8" t="s">
        <v>7700</v>
      </c>
      <c r="J649" s="8" t="s">
        <v>7700</v>
      </c>
      <c r="K649" s="8" t="s">
        <v>7700</v>
      </c>
      <c r="L649" s="8" t="s">
        <v>7700</v>
      </c>
      <c r="M649" s="8" t="s">
        <v>8600</v>
      </c>
      <c r="N649" s="8" t="s">
        <v>815</v>
      </c>
      <c r="O649" s="9" t="s">
        <v>6601</v>
      </c>
      <c r="P649" s="8"/>
      <c r="Q649" s="8" t="s">
        <v>6597</v>
      </c>
      <c r="R649" s="9"/>
      <c r="S649" s="9"/>
      <c r="T649" s="8"/>
      <c r="U649" s="8" t="s">
        <v>7700</v>
      </c>
      <c r="V649" s="8" t="s">
        <v>7700</v>
      </c>
      <c r="W649" s="8" t="s">
        <v>7700</v>
      </c>
      <c r="X649" s="8" t="s">
        <v>7700</v>
      </c>
      <c r="Y649" s="267">
        <v>45090.243819444448</v>
      </c>
      <c r="Z649" s="267">
        <v>45091.326157407406</v>
      </c>
      <c r="AA649" s="8" t="s">
        <v>7700</v>
      </c>
      <c r="AB649" s="8"/>
      <c r="AC649" s="8"/>
      <c r="AD649" s="8">
        <v>11021</v>
      </c>
      <c r="AE649" s="8" t="s">
        <v>8599</v>
      </c>
      <c r="AF649" s="8" t="s">
        <v>8598</v>
      </c>
      <c r="AG649" s="8" t="s">
        <v>7700</v>
      </c>
      <c r="AH649" s="264"/>
      <c r="AI649" s="264"/>
    </row>
    <row r="650" spans="1:35" ht="26.4" x14ac:dyDescent="0.3">
      <c r="A650" s="8" t="s">
        <v>6456</v>
      </c>
      <c r="B650" s="8" t="s">
        <v>8599</v>
      </c>
      <c r="C650" s="8" t="s">
        <v>6</v>
      </c>
      <c r="D650" s="8" t="s">
        <v>6599</v>
      </c>
      <c r="E650" s="8" t="s">
        <v>6604</v>
      </c>
      <c r="F650" s="9" t="s">
        <v>6603</v>
      </c>
      <c r="G650" s="8" t="s">
        <v>7600</v>
      </c>
      <c r="H650" s="8" t="s">
        <v>5615</v>
      </c>
      <c r="I650" s="8" t="s">
        <v>7700</v>
      </c>
      <c r="J650" s="8" t="s">
        <v>7700</v>
      </c>
      <c r="K650" s="8" t="s">
        <v>7700</v>
      </c>
      <c r="L650" s="8" t="s">
        <v>7700</v>
      </c>
      <c r="M650" s="8" t="s">
        <v>8600</v>
      </c>
      <c r="N650" s="8" t="s">
        <v>815</v>
      </c>
      <c r="O650" s="9" t="s">
        <v>6601</v>
      </c>
      <c r="P650" s="8"/>
      <c r="Q650" s="8" t="s">
        <v>6602</v>
      </c>
      <c r="R650" s="9"/>
      <c r="S650" s="9"/>
      <c r="T650" s="8"/>
      <c r="U650" s="8" t="s">
        <v>7700</v>
      </c>
      <c r="V650" s="8" t="s">
        <v>7700</v>
      </c>
      <c r="W650" s="8" t="s">
        <v>7700</v>
      </c>
      <c r="X650" s="8" t="s">
        <v>7700</v>
      </c>
      <c r="Y650" s="267">
        <v>45090.248055555552</v>
      </c>
      <c r="Z650" s="267">
        <v>45091.326157407406</v>
      </c>
      <c r="AA650" s="8" t="s">
        <v>7700</v>
      </c>
      <c r="AB650" s="8"/>
      <c r="AC650" s="8"/>
      <c r="AD650" s="8">
        <v>12901</v>
      </c>
      <c r="AE650" s="8" t="s">
        <v>8599</v>
      </c>
      <c r="AF650" s="8" t="s">
        <v>8598</v>
      </c>
      <c r="AG650" s="8" t="s">
        <v>5593</v>
      </c>
      <c r="AH650" s="264"/>
      <c r="AI650" s="264"/>
    </row>
    <row r="651" spans="1:35" ht="26.4" x14ac:dyDescent="0.3">
      <c r="A651" s="8" t="s">
        <v>6456</v>
      </c>
      <c r="B651" s="8" t="s">
        <v>8599</v>
      </c>
      <c r="C651" s="8" t="s">
        <v>6</v>
      </c>
      <c r="D651" s="8" t="s">
        <v>6557</v>
      </c>
      <c r="E651" s="8" t="s">
        <v>7171</v>
      </c>
      <c r="F651" s="9" t="s">
        <v>7169</v>
      </c>
      <c r="G651" s="8" t="s">
        <v>5932</v>
      </c>
      <c r="H651" s="8" t="s">
        <v>5611</v>
      </c>
      <c r="I651" s="8" t="s">
        <v>7700</v>
      </c>
      <c r="J651" s="8" t="s">
        <v>7700</v>
      </c>
      <c r="K651" s="8" t="s">
        <v>7700</v>
      </c>
      <c r="L651" s="8" t="s">
        <v>7700</v>
      </c>
      <c r="M651" s="8" t="s">
        <v>8600</v>
      </c>
      <c r="N651" s="8" t="s">
        <v>815</v>
      </c>
      <c r="O651" s="9" t="s">
        <v>6558</v>
      </c>
      <c r="P651" s="8"/>
      <c r="Q651" s="8" t="s">
        <v>7168</v>
      </c>
      <c r="R651" s="9"/>
      <c r="S651" s="9" t="s">
        <v>8801</v>
      </c>
      <c r="T651" s="8"/>
      <c r="U651" s="8" t="s">
        <v>7700</v>
      </c>
      <c r="V651" s="8" t="s">
        <v>7700</v>
      </c>
      <c r="W651" s="8" t="s">
        <v>7700</v>
      </c>
      <c r="X651" s="8" t="s">
        <v>7700</v>
      </c>
      <c r="Y651" s="267">
        <v>45090.258831018517</v>
      </c>
      <c r="Z651" s="267">
        <v>45091.226666666669</v>
      </c>
      <c r="AA651" s="8" t="s">
        <v>7700</v>
      </c>
      <c r="AB651" s="8"/>
      <c r="AC651" s="8"/>
      <c r="AD651" s="8">
        <v>12751</v>
      </c>
      <c r="AE651" s="8" t="s">
        <v>8599</v>
      </c>
      <c r="AF651" s="8" t="s">
        <v>8598</v>
      </c>
      <c r="AG651" s="8" t="s">
        <v>5593</v>
      </c>
      <c r="AH651" s="264"/>
      <c r="AI651" s="264"/>
    </row>
    <row r="652" spans="1:35" ht="39.6" x14ac:dyDescent="0.3">
      <c r="A652" s="8"/>
      <c r="B652" s="8" t="s">
        <v>8599</v>
      </c>
      <c r="C652" s="8" t="s">
        <v>6</v>
      </c>
      <c r="D652" s="8" t="s">
        <v>5839</v>
      </c>
      <c r="E652" s="8" t="s">
        <v>7197</v>
      </c>
      <c r="F652" s="9" t="s">
        <v>7195</v>
      </c>
      <c r="G652" s="8" t="s">
        <v>7321</v>
      </c>
      <c r="H652" s="8" t="s">
        <v>5596</v>
      </c>
      <c r="I652" s="8" t="s">
        <v>6973</v>
      </c>
      <c r="J652" s="8" t="s">
        <v>7700</v>
      </c>
      <c r="K652" s="8" t="s">
        <v>7700</v>
      </c>
      <c r="L652" s="8" t="s">
        <v>7700</v>
      </c>
      <c r="M652" s="8" t="s">
        <v>7198</v>
      </c>
      <c r="N652" s="8" t="s">
        <v>815</v>
      </c>
      <c r="O652" s="9" t="s">
        <v>5840</v>
      </c>
      <c r="P652" s="8"/>
      <c r="Q652" s="8" t="s">
        <v>7194</v>
      </c>
      <c r="R652" s="9"/>
      <c r="S652" s="9" t="s">
        <v>8802</v>
      </c>
      <c r="T652" s="8"/>
      <c r="U652" s="8" t="s">
        <v>7700</v>
      </c>
      <c r="V652" s="8" t="s">
        <v>7700</v>
      </c>
      <c r="W652" s="8" t="s">
        <v>7700</v>
      </c>
      <c r="X652" s="8" t="s">
        <v>7700</v>
      </c>
      <c r="Y652" s="267">
        <v>45090.306689814817</v>
      </c>
      <c r="Z652" s="267">
        <v>45091.143935185188</v>
      </c>
      <c r="AA652" s="8" t="s">
        <v>7700</v>
      </c>
      <c r="AB652" s="8"/>
      <c r="AC652" s="8"/>
      <c r="AD652" s="8">
        <v>7091</v>
      </c>
      <c r="AE652" s="8" t="s">
        <v>8599</v>
      </c>
      <c r="AF652" s="8" t="s">
        <v>8598</v>
      </c>
      <c r="AG652" s="8" t="s">
        <v>5591</v>
      </c>
      <c r="AH652" s="264"/>
      <c r="AI652" s="264"/>
    </row>
    <row r="653" spans="1:35" ht="52.8" x14ac:dyDescent="0.3">
      <c r="A653" s="8"/>
      <c r="B653" s="8" t="s">
        <v>8599</v>
      </c>
      <c r="C653" s="8" t="s">
        <v>5619</v>
      </c>
      <c r="D653" s="8" t="s">
        <v>5763</v>
      </c>
      <c r="E653" s="8" t="s">
        <v>7601</v>
      </c>
      <c r="F653" s="9" t="s">
        <v>7602</v>
      </c>
      <c r="G653" s="8" t="s">
        <v>7586</v>
      </c>
      <c r="H653" s="8" t="s">
        <v>5626</v>
      </c>
      <c r="I653" s="8" t="s">
        <v>7700</v>
      </c>
      <c r="J653" s="8" t="s">
        <v>7700</v>
      </c>
      <c r="K653" s="8" t="s">
        <v>7700</v>
      </c>
      <c r="L653" s="8" t="s">
        <v>7700</v>
      </c>
      <c r="M653" s="8" t="s">
        <v>8600</v>
      </c>
      <c r="N653" s="8" t="s">
        <v>815</v>
      </c>
      <c r="O653" s="9" t="s">
        <v>6350</v>
      </c>
      <c r="P653" s="8"/>
      <c r="Q653" s="8"/>
      <c r="R653" s="9"/>
      <c r="S653" s="9" t="s">
        <v>8803</v>
      </c>
      <c r="T653" s="8"/>
      <c r="U653" s="8" t="s">
        <v>7700</v>
      </c>
      <c r="V653" s="8" t="s">
        <v>7700</v>
      </c>
      <c r="W653" s="8"/>
      <c r="X653" s="8"/>
      <c r="Y653" s="267">
        <v>45090.322800925926</v>
      </c>
      <c r="Z653" s="267">
        <v>45091.326157407406</v>
      </c>
      <c r="AA653" s="8" t="s">
        <v>7700</v>
      </c>
      <c r="AB653" s="8"/>
      <c r="AC653" s="8"/>
      <c r="AD653" s="8">
        <v>147100</v>
      </c>
      <c r="AE653" s="8" t="s">
        <v>8599</v>
      </c>
      <c r="AF653" s="8" t="s">
        <v>8598</v>
      </c>
      <c r="AG653" s="8" t="s">
        <v>5628</v>
      </c>
      <c r="AH653" s="264"/>
      <c r="AI653" s="264"/>
    </row>
    <row r="654" spans="1:35" ht="26.4" x14ac:dyDescent="0.3">
      <c r="A654" s="8"/>
      <c r="B654" s="8" t="s">
        <v>8599</v>
      </c>
      <c r="C654" s="8" t="s">
        <v>5619</v>
      </c>
      <c r="D654" s="8" t="s">
        <v>5769</v>
      </c>
      <c r="E654" s="8" t="s">
        <v>7603</v>
      </c>
      <c r="F654" s="9" t="s">
        <v>7604</v>
      </c>
      <c r="G654" s="8" t="s">
        <v>7605</v>
      </c>
      <c r="H654" s="8" t="s">
        <v>5626</v>
      </c>
      <c r="I654" s="8" t="s">
        <v>7700</v>
      </c>
      <c r="J654" s="8" t="s">
        <v>7700</v>
      </c>
      <c r="K654" s="8" t="s">
        <v>7700</v>
      </c>
      <c r="L654" s="8" t="s">
        <v>7700</v>
      </c>
      <c r="M654" s="8" t="s">
        <v>8600</v>
      </c>
      <c r="N654" s="8" t="s">
        <v>815</v>
      </c>
      <c r="O654" s="9" t="s">
        <v>6437</v>
      </c>
      <c r="P654" s="8"/>
      <c r="Q654" s="8"/>
      <c r="R654" s="9" t="s">
        <v>7606</v>
      </c>
      <c r="S654" s="9" t="s">
        <v>8804</v>
      </c>
      <c r="T654" s="8"/>
      <c r="U654" s="8" t="s">
        <v>7700</v>
      </c>
      <c r="V654" s="8" t="s">
        <v>7700</v>
      </c>
      <c r="W654" s="8"/>
      <c r="X654" s="8"/>
      <c r="Y654" s="267">
        <v>45090.322800925926</v>
      </c>
      <c r="Z654" s="267">
        <v>45090.384872685187</v>
      </c>
      <c r="AA654" s="8" t="s">
        <v>7700</v>
      </c>
      <c r="AB654" s="8"/>
      <c r="AC654" s="8"/>
      <c r="AD654" s="8">
        <v>147200</v>
      </c>
      <c r="AE654" s="8" t="s">
        <v>8599</v>
      </c>
      <c r="AF654" s="8" t="s">
        <v>8598</v>
      </c>
      <c r="AG654" s="8" t="s">
        <v>5628</v>
      </c>
      <c r="AH654" s="264"/>
      <c r="AI654" s="264"/>
    </row>
    <row r="655" spans="1:35" ht="224.4" customHeight="1" x14ac:dyDescent="0.3">
      <c r="A655" s="8"/>
      <c r="B655" s="8" t="s">
        <v>8599</v>
      </c>
      <c r="C655" s="8" t="s">
        <v>2454</v>
      </c>
      <c r="D655" s="8" t="s">
        <v>5847</v>
      </c>
      <c r="E655" s="8" t="s">
        <v>7607</v>
      </c>
      <c r="F655" s="9" t="s">
        <v>7608</v>
      </c>
      <c r="G655" s="8" t="s">
        <v>7605</v>
      </c>
      <c r="H655" s="8" t="s">
        <v>5626</v>
      </c>
      <c r="I655" s="8" t="s">
        <v>7700</v>
      </c>
      <c r="J655" s="8" t="s">
        <v>7700</v>
      </c>
      <c r="K655" s="8" t="s">
        <v>7700</v>
      </c>
      <c r="L655" s="8" t="s">
        <v>7700</v>
      </c>
      <c r="M655" s="8" t="s">
        <v>8600</v>
      </c>
      <c r="N655" s="8" t="s">
        <v>815</v>
      </c>
      <c r="O655" s="9" t="s">
        <v>5848</v>
      </c>
      <c r="P655" s="8" t="s">
        <v>7610</v>
      </c>
      <c r="Q655" s="8"/>
      <c r="R655" s="9" t="s">
        <v>7609</v>
      </c>
      <c r="S655" s="9" t="s">
        <v>8805</v>
      </c>
      <c r="T655" s="8"/>
      <c r="U655" s="8" t="s">
        <v>7700</v>
      </c>
      <c r="V655" s="8" t="s">
        <v>7700</v>
      </c>
      <c r="W655" s="8"/>
      <c r="X655" s="8"/>
      <c r="Y655" s="267">
        <v>45090.330231481479</v>
      </c>
      <c r="Z655" s="267">
        <v>45090.384872685187</v>
      </c>
      <c r="AA655" s="8" t="s">
        <v>7700</v>
      </c>
      <c r="AB655" s="8"/>
      <c r="AC655" s="8"/>
      <c r="AD655" s="8">
        <v>147300</v>
      </c>
      <c r="AE655" s="8" t="s">
        <v>8599</v>
      </c>
      <c r="AF655" s="8" t="s">
        <v>8598</v>
      </c>
      <c r="AG655" s="8" t="s">
        <v>5628</v>
      </c>
      <c r="AH655" s="264"/>
      <c r="AI655" s="264"/>
    </row>
    <row r="656" spans="1:35" ht="134.4" customHeight="1" x14ac:dyDescent="0.3">
      <c r="A656" s="8"/>
      <c r="B656" s="8" t="s">
        <v>8599</v>
      </c>
      <c r="C656" s="8" t="s">
        <v>5619</v>
      </c>
      <c r="D656" s="8" t="s">
        <v>6628</v>
      </c>
      <c r="E656" s="8" t="s">
        <v>7611</v>
      </c>
      <c r="F656" s="9" t="s">
        <v>7612</v>
      </c>
      <c r="G656" s="8" t="s">
        <v>7613</v>
      </c>
      <c r="H656" s="8" t="s">
        <v>5626</v>
      </c>
      <c r="I656" s="8" t="s">
        <v>7700</v>
      </c>
      <c r="J656" s="8" t="s">
        <v>7700</v>
      </c>
      <c r="K656" s="8" t="s">
        <v>7700</v>
      </c>
      <c r="L656" s="8" t="s">
        <v>7700</v>
      </c>
      <c r="M656" s="8" t="s">
        <v>8600</v>
      </c>
      <c r="N656" s="8" t="s">
        <v>815</v>
      </c>
      <c r="O656" s="9" t="s">
        <v>7284</v>
      </c>
      <c r="P656" s="8"/>
      <c r="Q656" s="8"/>
      <c r="R656" s="9" t="s">
        <v>7614</v>
      </c>
      <c r="S656" s="9" t="s">
        <v>8806</v>
      </c>
      <c r="T656" s="8"/>
      <c r="U656" s="8" t="s">
        <v>7700</v>
      </c>
      <c r="V656" s="8" t="s">
        <v>7700</v>
      </c>
      <c r="W656" s="8"/>
      <c r="X656" s="8"/>
      <c r="Y656" s="267">
        <v>45090.335509259261</v>
      </c>
      <c r="Z656" s="267">
        <v>45090.384872685187</v>
      </c>
      <c r="AA656" s="8" t="s">
        <v>7700</v>
      </c>
      <c r="AB656" s="8"/>
      <c r="AC656" s="8"/>
      <c r="AD656" s="8">
        <v>147400</v>
      </c>
      <c r="AE656" s="8" t="s">
        <v>8599</v>
      </c>
      <c r="AF656" s="8" t="s">
        <v>8598</v>
      </c>
      <c r="AG656" s="8" t="s">
        <v>5628</v>
      </c>
      <c r="AH656" s="264"/>
      <c r="AI656" s="264"/>
    </row>
    <row r="657" spans="1:35" ht="39.6" x14ac:dyDescent="0.3">
      <c r="A657" s="8" t="s">
        <v>7650</v>
      </c>
      <c r="B657" s="8" t="s">
        <v>8599</v>
      </c>
      <c r="C657" s="8" t="s">
        <v>6</v>
      </c>
      <c r="D657" s="8" t="s">
        <v>6628</v>
      </c>
      <c r="E657" s="8" t="s">
        <v>7291</v>
      </c>
      <c r="F657" s="9" t="s">
        <v>7290</v>
      </c>
      <c r="G657" s="8" t="s">
        <v>7287</v>
      </c>
      <c r="H657" s="8" t="s">
        <v>5611</v>
      </c>
      <c r="I657" s="8" t="s">
        <v>7700</v>
      </c>
      <c r="J657" s="8" t="s">
        <v>7700</v>
      </c>
      <c r="K657" s="8" t="s">
        <v>7700</v>
      </c>
      <c r="L657" s="8" t="s">
        <v>7700</v>
      </c>
      <c r="M657" s="8" t="s">
        <v>8600</v>
      </c>
      <c r="N657" s="8" t="s">
        <v>815</v>
      </c>
      <c r="O657" s="9" t="s">
        <v>7284</v>
      </c>
      <c r="P657" s="8"/>
      <c r="Q657" s="8" t="s">
        <v>7289</v>
      </c>
      <c r="R657" s="9"/>
      <c r="S657" s="9" t="s">
        <v>8807</v>
      </c>
      <c r="T657" s="8"/>
      <c r="U657" s="8" t="s">
        <v>7700</v>
      </c>
      <c r="V657" s="8" t="s">
        <v>7700</v>
      </c>
      <c r="W657" s="8" t="s">
        <v>7700</v>
      </c>
      <c r="X657" s="8" t="s">
        <v>7700</v>
      </c>
      <c r="Y657" s="267">
        <v>45090.341307870367</v>
      </c>
      <c r="Z657" s="267">
        <v>45091.226666666669</v>
      </c>
      <c r="AA657" s="8" t="s">
        <v>7700</v>
      </c>
      <c r="AB657" s="8"/>
      <c r="AC657" s="8"/>
      <c r="AD657" s="8">
        <v>13131</v>
      </c>
      <c r="AE657" s="8" t="s">
        <v>8599</v>
      </c>
      <c r="AF657" s="8" t="s">
        <v>8598</v>
      </c>
      <c r="AG657" s="8" t="s">
        <v>5593</v>
      </c>
      <c r="AH657" s="264"/>
      <c r="AI657" s="264"/>
    </row>
    <row r="658" spans="1:35" ht="26.4" x14ac:dyDescent="0.3">
      <c r="A658" s="8" t="s">
        <v>6369</v>
      </c>
      <c r="B658" s="8" t="s">
        <v>8599</v>
      </c>
      <c r="C658" s="8" t="s">
        <v>6</v>
      </c>
      <c r="D658" s="8" t="s">
        <v>6955</v>
      </c>
      <c r="E658" s="8" t="s">
        <v>6957</v>
      </c>
      <c r="F658" s="9" t="s">
        <v>6951</v>
      </c>
      <c r="G658" s="8" t="s">
        <v>6952</v>
      </c>
      <c r="H658" s="8" t="s">
        <v>5611</v>
      </c>
      <c r="I658" s="8" t="s">
        <v>7700</v>
      </c>
      <c r="J658" s="8" t="s">
        <v>7700</v>
      </c>
      <c r="K658" s="8" t="s">
        <v>7700</v>
      </c>
      <c r="L658" s="8" t="s">
        <v>7700</v>
      </c>
      <c r="M658" s="8" t="s">
        <v>8600</v>
      </c>
      <c r="N658" s="8" t="s">
        <v>815</v>
      </c>
      <c r="O658" s="9" t="s">
        <v>6958</v>
      </c>
      <c r="P658" s="8"/>
      <c r="Q658" s="8" t="s">
        <v>6950</v>
      </c>
      <c r="R658" s="9"/>
      <c r="S658" s="9"/>
      <c r="T658" s="8"/>
      <c r="U658" s="8" t="s">
        <v>7700</v>
      </c>
      <c r="V658" s="8" t="s">
        <v>7700</v>
      </c>
      <c r="W658" s="8" t="s">
        <v>7700</v>
      </c>
      <c r="X658" s="8" t="s">
        <v>7700</v>
      </c>
      <c r="Y658" s="267">
        <v>45090.344317129631</v>
      </c>
      <c r="Z658" s="267">
        <v>45090.384872685187</v>
      </c>
      <c r="AA658" s="8" t="s">
        <v>7700</v>
      </c>
      <c r="AB658" s="8"/>
      <c r="AC658" s="8"/>
      <c r="AD658" s="8">
        <v>12721</v>
      </c>
      <c r="AE658" s="8" t="s">
        <v>8599</v>
      </c>
      <c r="AF658" s="8" t="s">
        <v>8598</v>
      </c>
      <c r="AG658" s="8" t="s">
        <v>5593</v>
      </c>
      <c r="AH658" s="264"/>
      <c r="AI658" s="264"/>
    </row>
    <row r="659" spans="1:35" ht="26.4" x14ac:dyDescent="0.3">
      <c r="A659" s="8" t="s">
        <v>6456</v>
      </c>
      <c r="B659" s="8" t="s">
        <v>8599</v>
      </c>
      <c r="C659" s="8" t="s">
        <v>6</v>
      </c>
      <c r="D659" s="8" t="s">
        <v>7163</v>
      </c>
      <c r="E659" s="8" t="s">
        <v>7164</v>
      </c>
      <c r="F659" s="9" t="s">
        <v>7159</v>
      </c>
      <c r="G659" s="8" t="s">
        <v>7160</v>
      </c>
      <c r="H659" s="8" t="s">
        <v>5611</v>
      </c>
      <c r="I659" s="8" t="s">
        <v>7700</v>
      </c>
      <c r="J659" s="8" t="s">
        <v>7700</v>
      </c>
      <c r="K659" s="8" t="s">
        <v>7700</v>
      </c>
      <c r="L659" s="8" t="s">
        <v>7700</v>
      </c>
      <c r="M659" s="8" t="s">
        <v>8600</v>
      </c>
      <c r="N659" s="8" t="s">
        <v>815</v>
      </c>
      <c r="O659" s="9" t="s">
        <v>7165</v>
      </c>
      <c r="P659" s="8"/>
      <c r="Q659" s="8" t="s">
        <v>7158</v>
      </c>
      <c r="R659" s="9"/>
      <c r="S659" s="9"/>
      <c r="T659" s="8"/>
      <c r="U659" s="8" t="s">
        <v>7700</v>
      </c>
      <c r="V659" s="8" t="s">
        <v>7700</v>
      </c>
      <c r="W659" s="8" t="s">
        <v>7700</v>
      </c>
      <c r="X659" s="8" t="s">
        <v>7700</v>
      </c>
      <c r="Y659" s="267">
        <v>45090.372430555559</v>
      </c>
      <c r="Z659" s="267">
        <v>45091.143935185188</v>
      </c>
      <c r="AA659" s="8" t="s">
        <v>7700</v>
      </c>
      <c r="AB659" s="8"/>
      <c r="AC659" s="8"/>
      <c r="AD659" s="8">
        <v>13141</v>
      </c>
      <c r="AE659" s="8" t="s">
        <v>8599</v>
      </c>
      <c r="AF659" s="8" t="s">
        <v>8598</v>
      </c>
      <c r="AG659" s="8" t="s">
        <v>5593</v>
      </c>
      <c r="AH659" s="264"/>
      <c r="AI659" s="264"/>
    </row>
    <row r="660" spans="1:35" x14ac:dyDescent="0.3">
      <c r="A660" s="8"/>
      <c r="B660" s="8" t="s">
        <v>8599</v>
      </c>
      <c r="C660" s="8" t="s">
        <v>5619</v>
      </c>
      <c r="D660" s="8" t="s">
        <v>5994</v>
      </c>
      <c r="E660" s="8" t="s">
        <v>7578</v>
      </c>
      <c r="F660" s="9" t="s">
        <v>7575</v>
      </c>
      <c r="G660" s="8" t="s">
        <v>7576</v>
      </c>
      <c r="H660" s="8" t="s">
        <v>5626</v>
      </c>
      <c r="I660" s="8" t="s">
        <v>7700</v>
      </c>
      <c r="J660" s="8" t="s">
        <v>7700</v>
      </c>
      <c r="K660" s="8" t="s">
        <v>7700</v>
      </c>
      <c r="L660" s="8" t="s">
        <v>7700</v>
      </c>
      <c r="M660" s="8" t="s">
        <v>8600</v>
      </c>
      <c r="N660" s="8" t="s">
        <v>815</v>
      </c>
      <c r="O660" s="9" t="s">
        <v>6309</v>
      </c>
      <c r="P660" s="8"/>
      <c r="Q660" s="8" t="s">
        <v>7574</v>
      </c>
      <c r="R660" s="9"/>
      <c r="S660" s="9" t="s">
        <v>8808</v>
      </c>
      <c r="T660" s="8"/>
      <c r="U660" s="8" t="s">
        <v>7700</v>
      </c>
      <c r="V660" s="8" t="s">
        <v>7700</v>
      </c>
      <c r="W660" s="8" t="s">
        <v>7700</v>
      </c>
      <c r="X660" s="8" t="s">
        <v>7700</v>
      </c>
      <c r="Y660" s="267">
        <v>45090.409120370372</v>
      </c>
      <c r="Z660" s="267">
        <v>45091.143935185188</v>
      </c>
      <c r="AA660" s="8" t="s">
        <v>7700</v>
      </c>
      <c r="AB660" s="8"/>
      <c r="AC660" s="8"/>
      <c r="AD660" s="8">
        <v>145501</v>
      </c>
      <c r="AE660" s="8" t="s">
        <v>8599</v>
      </c>
      <c r="AF660" s="8" t="s">
        <v>8598</v>
      </c>
      <c r="AG660" s="8" t="s">
        <v>5603</v>
      </c>
      <c r="AH660" s="264"/>
      <c r="AI660" s="264"/>
    </row>
    <row r="661" spans="1:35" ht="26.4" x14ac:dyDescent="0.3">
      <c r="A661" s="8" t="s">
        <v>6369</v>
      </c>
      <c r="B661" s="8" t="s">
        <v>8599</v>
      </c>
      <c r="C661" s="8" t="s">
        <v>6</v>
      </c>
      <c r="D661" s="8" t="s">
        <v>7296</v>
      </c>
      <c r="E661" s="8" t="s">
        <v>7583</v>
      </c>
      <c r="F661" s="9" t="s">
        <v>7302</v>
      </c>
      <c r="G661" s="8" t="s">
        <v>7273</v>
      </c>
      <c r="H661" s="8" t="s">
        <v>5611</v>
      </c>
      <c r="I661" s="8" t="s">
        <v>7700</v>
      </c>
      <c r="J661" s="8" t="s">
        <v>7700</v>
      </c>
      <c r="K661" s="8" t="s">
        <v>7700</v>
      </c>
      <c r="L661" s="8" t="s">
        <v>7700</v>
      </c>
      <c r="M661" s="8" t="s">
        <v>8600</v>
      </c>
      <c r="N661" s="8" t="s">
        <v>815</v>
      </c>
      <c r="O661" s="9" t="s">
        <v>7297</v>
      </c>
      <c r="P661" s="8"/>
      <c r="Q661" s="8" t="s">
        <v>7304</v>
      </c>
      <c r="R661" s="9"/>
      <c r="S661" s="9"/>
      <c r="T661" s="8"/>
      <c r="U661" s="8" t="s">
        <v>7700</v>
      </c>
      <c r="V661" s="8" t="s">
        <v>7700</v>
      </c>
      <c r="W661" s="8" t="s">
        <v>7700</v>
      </c>
      <c r="X661" s="8" t="s">
        <v>7700</v>
      </c>
      <c r="Y661" s="267">
        <v>45090.422650462962</v>
      </c>
      <c r="Z661" s="267">
        <v>45091.143935185188</v>
      </c>
      <c r="AA661" s="8" t="s">
        <v>7700</v>
      </c>
      <c r="AB661" s="8"/>
      <c r="AC661" s="8"/>
      <c r="AD661" s="8">
        <v>13172</v>
      </c>
      <c r="AE661" s="8" t="s">
        <v>8599</v>
      </c>
      <c r="AF661" s="8" t="s">
        <v>8598</v>
      </c>
      <c r="AG661" s="8" t="s">
        <v>5593</v>
      </c>
      <c r="AH661" s="264"/>
      <c r="AI661" s="264"/>
    </row>
    <row r="662" spans="1:35" ht="79.2" x14ac:dyDescent="0.3">
      <c r="A662" s="8"/>
      <c r="B662" s="8" t="s">
        <v>8599</v>
      </c>
      <c r="C662" s="8" t="s">
        <v>2454</v>
      </c>
      <c r="D662" s="8" t="s">
        <v>6339</v>
      </c>
      <c r="E662" s="8" t="s">
        <v>7615</v>
      </c>
      <c r="F662" s="9" t="s">
        <v>7616</v>
      </c>
      <c r="G662" s="8" t="s">
        <v>7079</v>
      </c>
      <c r="H662" s="8" t="s">
        <v>5626</v>
      </c>
      <c r="I662" s="8" t="s">
        <v>7700</v>
      </c>
      <c r="J662" s="8" t="s">
        <v>7700</v>
      </c>
      <c r="K662" s="8" t="s">
        <v>7700</v>
      </c>
      <c r="L662" s="8" t="s">
        <v>7700</v>
      </c>
      <c r="M662" s="8" t="s">
        <v>8600</v>
      </c>
      <c r="N662" s="8" t="s">
        <v>815</v>
      </c>
      <c r="O662" s="9" t="s">
        <v>6340</v>
      </c>
      <c r="P662" s="8" t="s">
        <v>7617</v>
      </c>
      <c r="Q662" s="8"/>
      <c r="R662" s="9" t="s">
        <v>8809</v>
      </c>
      <c r="S662" s="9"/>
      <c r="T662" s="8"/>
      <c r="U662" s="8" t="s">
        <v>7700</v>
      </c>
      <c r="V662" s="8" t="s">
        <v>7700</v>
      </c>
      <c r="W662" s="8"/>
      <c r="X662" s="8"/>
      <c r="Y662" s="267">
        <v>45090.447615740741</v>
      </c>
      <c r="Z662" s="267">
        <v>45091.143935185188</v>
      </c>
      <c r="AA662" s="8" t="s">
        <v>7700</v>
      </c>
      <c r="AB662" s="8"/>
      <c r="AC662" s="8"/>
      <c r="AD662" s="8">
        <v>148000</v>
      </c>
      <c r="AE662" s="8" t="s">
        <v>8599</v>
      </c>
      <c r="AF662" s="8" t="s">
        <v>8598</v>
      </c>
      <c r="AG662" s="8" t="s">
        <v>5628</v>
      </c>
      <c r="AH662" s="264"/>
      <c r="AI662" s="264"/>
    </row>
    <row r="663" spans="1:35" x14ac:dyDescent="0.3">
      <c r="A663" s="8"/>
      <c r="B663" s="8" t="s">
        <v>8599</v>
      </c>
      <c r="C663" s="8" t="s">
        <v>5619</v>
      </c>
      <c r="D663" s="8" t="s">
        <v>6198</v>
      </c>
      <c r="E663" s="8" t="s">
        <v>7594</v>
      </c>
      <c r="F663" s="9" t="s">
        <v>7592</v>
      </c>
      <c r="G663" s="8" t="s">
        <v>7328</v>
      </c>
      <c r="H663" s="8" t="s">
        <v>5626</v>
      </c>
      <c r="I663" s="8" t="s">
        <v>7700</v>
      </c>
      <c r="J663" s="8" t="s">
        <v>7700</v>
      </c>
      <c r="K663" s="8" t="s">
        <v>7700</v>
      </c>
      <c r="L663" s="8" t="s">
        <v>7700</v>
      </c>
      <c r="M663" s="8" t="s">
        <v>8600</v>
      </c>
      <c r="N663" s="8" t="s">
        <v>815</v>
      </c>
      <c r="O663" s="9" t="s">
        <v>6199</v>
      </c>
      <c r="P663" s="8"/>
      <c r="Q663" s="8" t="s">
        <v>7591</v>
      </c>
      <c r="R663" s="9"/>
      <c r="S663" s="9" t="s">
        <v>8810</v>
      </c>
      <c r="T663" s="8"/>
      <c r="U663" s="8" t="s">
        <v>7700</v>
      </c>
      <c r="V663" s="8" t="s">
        <v>7700</v>
      </c>
      <c r="W663" s="8" t="s">
        <v>7700</v>
      </c>
      <c r="X663" s="8" t="s">
        <v>7700</v>
      </c>
      <c r="Y663" s="267">
        <v>45090.477222222224</v>
      </c>
      <c r="Z663" s="267">
        <v>45091.143935185188</v>
      </c>
      <c r="AA663" s="8" t="s">
        <v>7700</v>
      </c>
      <c r="AB663" s="8"/>
      <c r="AC663" s="8"/>
      <c r="AD663" s="8">
        <v>146301</v>
      </c>
      <c r="AE663" s="8" t="s">
        <v>8599</v>
      </c>
      <c r="AF663" s="8" t="s">
        <v>8598</v>
      </c>
      <c r="AG663" s="8" t="s">
        <v>5628</v>
      </c>
      <c r="AH663" s="264"/>
      <c r="AI663" s="264"/>
    </row>
    <row r="664" spans="1:35" ht="105.6" x14ac:dyDescent="0.3">
      <c r="A664" s="8"/>
      <c r="B664" s="8" t="s">
        <v>8599</v>
      </c>
      <c r="C664" s="8" t="s">
        <v>5619</v>
      </c>
      <c r="D664" s="8" t="s">
        <v>5903</v>
      </c>
      <c r="E664" s="8" t="s">
        <v>7572</v>
      </c>
      <c r="F664" s="9" t="s">
        <v>7571</v>
      </c>
      <c r="G664" s="8" t="s">
        <v>5900</v>
      </c>
      <c r="H664" s="8" t="s">
        <v>5628</v>
      </c>
      <c r="I664" s="8" t="s">
        <v>7700</v>
      </c>
      <c r="J664" s="8" t="s">
        <v>7700</v>
      </c>
      <c r="K664" s="8" t="s">
        <v>7700</v>
      </c>
      <c r="L664" s="8" t="s">
        <v>7700</v>
      </c>
      <c r="M664" s="8" t="s">
        <v>8600</v>
      </c>
      <c r="N664" s="8" t="s">
        <v>815</v>
      </c>
      <c r="O664" s="9" t="s">
        <v>5906</v>
      </c>
      <c r="P664" s="8"/>
      <c r="Q664" s="8" t="s">
        <v>7570</v>
      </c>
      <c r="R664" s="9"/>
      <c r="S664" s="9" t="s">
        <v>8811</v>
      </c>
      <c r="T664" s="8"/>
      <c r="U664" s="8" t="s">
        <v>7700</v>
      </c>
      <c r="V664" s="8" t="s">
        <v>7700</v>
      </c>
      <c r="W664" s="8" t="s">
        <v>7700</v>
      </c>
      <c r="X664" s="8" t="s">
        <v>7700</v>
      </c>
      <c r="Y664" s="267">
        <v>45090.500891203701</v>
      </c>
      <c r="Z664" s="267">
        <v>45091.326157407406</v>
      </c>
      <c r="AA664" s="8" t="s">
        <v>7700</v>
      </c>
      <c r="AB664" s="8"/>
      <c r="AC664" s="8"/>
      <c r="AD664" s="8">
        <v>9002</v>
      </c>
      <c r="AE664" s="8" t="s">
        <v>8599</v>
      </c>
      <c r="AF664" s="8" t="s">
        <v>8598</v>
      </c>
      <c r="AG664" s="8" t="s">
        <v>5599</v>
      </c>
      <c r="AH664" s="264"/>
      <c r="AI664" s="264"/>
    </row>
    <row r="665" spans="1:35" x14ac:dyDescent="0.3">
      <c r="A665" s="8"/>
      <c r="B665" s="8" t="s">
        <v>8599</v>
      </c>
      <c r="C665" s="8" t="s">
        <v>5610</v>
      </c>
      <c r="D665" s="8" t="s">
        <v>6339</v>
      </c>
      <c r="E665" s="8" t="s">
        <v>7617</v>
      </c>
      <c r="F665" s="9" t="s">
        <v>7616</v>
      </c>
      <c r="G665" s="8" t="s">
        <v>7079</v>
      </c>
      <c r="H665" s="8" t="s">
        <v>5626</v>
      </c>
      <c r="I665" s="8" t="s">
        <v>7700</v>
      </c>
      <c r="J665" s="8" t="s">
        <v>7700</v>
      </c>
      <c r="K665" s="8" t="s">
        <v>7700</v>
      </c>
      <c r="L665" s="8" t="s">
        <v>7700</v>
      </c>
      <c r="M665" s="8" t="s">
        <v>8600</v>
      </c>
      <c r="N665" s="8" t="s">
        <v>815</v>
      </c>
      <c r="O665" s="9" t="s">
        <v>6340</v>
      </c>
      <c r="P665" s="8"/>
      <c r="Q665" s="8" t="s">
        <v>7615</v>
      </c>
      <c r="R665" s="9"/>
      <c r="S665" s="9"/>
      <c r="T665" s="8"/>
      <c r="U665" s="8" t="s">
        <v>7700</v>
      </c>
      <c r="V665" s="8" t="s">
        <v>7700</v>
      </c>
      <c r="W665" s="8" t="s">
        <v>7700</v>
      </c>
      <c r="X665" s="8" t="s">
        <v>7700</v>
      </c>
      <c r="Y665" s="267">
        <v>45090.509710648148</v>
      </c>
      <c r="Z665" s="267">
        <v>45091.143935185188</v>
      </c>
      <c r="AA665" s="8" t="s">
        <v>7700</v>
      </c>
      <c r="AB665" s="8"/>
      <c r="AC665" s="8"/>
      <c r="AD665" s="8">
        <v>148001</v>
      </c>
      <c r="AE665" s="8" t="s">
        <v>8599</v>
      </c>
      <c r="AF665" s="8" t="s">
        <v>8598</v>
      </c>
      <c r="AG665" s="8" t="s">
        <v>5628</v>
      </c>
      <c r="AH665" s="264"/>
      <c r="AI665" s="264"/>
    </row>
    <row r="666" spans="1:35" ht="26.4" x14ac:dyDescent="0.3">
      <c r="A666" s="8" t="s">
        <v>7650</v>
      </c>
      <c r="B666" s="8" t="s">
        <v>8599</v>
      </c>
      <c r="C666" s="8" t="s">
        <v>6</v>
      </c>
      <c r="D666" s="8" t="s">
        <v>5903</v>
      </c>
      <c r="E666" s="8" t="s">
        <v>5905</v>
      </c>
      <c r="F666" s="9" t="s">
        <v>5899</v>
      </c>
      <c r="G666" s="8" t="s">
        <v>5900</v>
      </c>
      <c r="H666" s="8" t="s">
        <v>5611</v>
      </c>
      <c r="I666" s="8" t="s">
        <v>7700</v>
      </c>
      <c r="J666" s="8" t="s">
        <v>7700</v>
      </c>
      <c r="K666" s="8" t="s">
        <v>7700</v>
      </c>
      <c r="L666" s="8" t="s">
        <v>7700</v>
      </c>
      <c r="M666" s="8" t="s">
        <v>8600</v>
      </c>
      <c r="N666" s="8" t="s">
        <v>815</v>
      </c>
      <c r="O666" s="9" t="s">
        <v>5906</v>
      </c>
      <c r="P666" s="8"/>
      <c r="Q666" s="8" t="s">
        <v>5898</v>
      </c>
      <c r="R666" s="9"/>
      <c r="S666" s="9"/>
      <c r="T666" s="8"/>
      <c r="U666" s="8" t="s">
        <v>7700</v>
      </c>
      <c r="V666" s="8" t="s">
        <v>7700</v>
      </c>
      <c r="W666" s="8" t="s">
        <v>7700</v>
      </c>
      <c r="X666" s="8" t="s">
        <v>7700</v>
      </c>
      <c r="Y666" s="267">
        <v>45090.513773148145</v>
      </c>
      <c r="Z666" s="267">
        <v>45091.326157407406</v>
      </c>
      <c r="AA666" s="8" t="s">
        <v>7700</v>
      </c>
      <c r="AB666" s="8"/>
      <c r="AC666" s="8"/>
      <c r="AD666" s="8">
        <v>9011</v>
      </c>
      <c r="AE666" s="8" t="s">
        <v>8599</v>
      </c>
      <c r="AF666" s="8" t="s">
        <v>8598</v>
      </c>
      <c r="AG666" s="8" t="s">
        <v>5593</v>
      </c>
      <c r="AH666" s="264"/>
      <c r="AI666" s="264"/>
    </row>
    <row r="667" spans="1:35" ht="26.4" x14ac:dyDescent="0.3">
      <c r="A667" s="8"/>
      <c r="B667" s="8" t="s">
        <v>8599</v>
      </c>
      <c r="C667" s="8" t="s">
        <v>6</v>
      </c>
      <c r="D667" s="8" t="s">
        <v>6948</v>
      </c>
      <c r="E667" s="8" t="s">
        <v>7589</v>
      </c>
      <c r="F667" s="9" t="s">
        <v>7618</v>
      </c>
      <c r="G667" s="8" t="s">
        <v>5636</v>
      </c>
      <c r="H667" s="8" t="s">
        <v>5594</v>
      </c>
      <c r="I667" s="8" t="s">
        <v>7700</v>
      </c>
      <c r="J667" s="8" t="s">
        <v>7700</v>
      </c>
      <c r="K667" s="8" t="s">
        <v>7700</v>
      </c>
      <c r="L667" s="8" t="s">
        <v>7700</v>
      </c>
      <c r="M667" s="8" t="s">
        <v>8600</v>
      </c>
      <c r="N667" s="8" t="s">
        <v>815</v>
      </c>
      <c r="O667" s="9" t="s">
        <v>6949</v>
      </c>
      <c r="P667" s="8"/>
      <c r="Q667" s="8" t="s">
        <v>7587</v>
      </c>
      <c r="R667" s="9"/>
      <c r="S667" s="9"/>
      <c r="T667" s="8"/>
      <c r="U667" s="8" t="s">
        <v>7590</v>
      </c>
      <c r="V667" s="8" t="s">
        <v>7619</v>
      </c>
      <c r="W667" s="8" t="s">
        <v>7700</v>
      </c>
      <c r="X667" s="8" t="s">
        <v>7700</v>
      </c>
      <c r="Y667" s="267">
        <v>45090.523009259261</v>
      </c>
      <c r="Z667" s="267">
        <v>45091.143935185188</v>
      </c>
      <c r="AA667" s="8" t="s">
        <v>7700</v>
      </c>
      <c r="AB667" s="8"/>
      <c r="AC667" s="8"/>
      <c r="AD667" s="8">
        <v>12771</v>
      </c>
      <c r="AE667" s="8" t="s">
        <v>8599</v>
      </c>
      <c r="AF667" s="8" t="s">
        <v>8598</v>
      </c>
      <c r="AG667" s="8" t="s">
        <v>5593</v>
      </c>
      <c r="AH667" s="264"/>
      <c r="AI667" s="264"/>
    </row>
    <row r="668" spans="1:35" ht="26.4" x14ac:dyDescent="0.3">
      <c r="A668" s="8" t="s">
        <v>6456</v>
      </c>
      <c r="B668" s="8" t="s">
        <v>8599</v>
      </c>
      <c r="C668" s="8" t="s">
        <v>6</v>
      </c>
      <c r="D668" s="8" t="s">
        <v>5763</v>
      </c>
      <c r="E668" s="8" t="s">
        <v>6964</v>
      </c>
      <c r="F668" s="9" t="s">
        <v>8702</v>
      </c>
      <c r="G668" s="8" t="s">
        <v>7620</v>
      </c>
      <c r="H668" s="8" t="s">
        <v>5611</v>
      </c>
      <c r="I668" s="8" t="s">
        <v>7700</v>
      </c>
      <c r="J668" s="8" t="s">
        <v>7700</v>
      </c>
      <c r="K668" s="8" t="s">
        <v>7700</v>
      </c>
      <c r="L668" s="8" t="s">
        <v>7700</v>
      </c>
      <c r="M668" s="8" t="s">
        <v>8600</v>
      </c>
      <c r="N668" s="8" t="s">
        <v>815</v>
      </c>
      <c r="O668" s="9" t="s">
        <v>6350</v>
      </c>
      <c r="P668" s="8"/>
      <c r="Q668" s="8" t="s">
        <v>6959</v>
      </c>
      <c r="R668" s="9"/>
      <c r="S668" s="9" t="s">
        <v>8797</v>
      </c>
      <c r="T668" s="8"/>
      <c r="U668" s="8" t="s">
        <v>7700</v>
      </c>
      <c r="V668" s="8" t="s">
        <v>7700</v>
      </c>
      <c r="W668" s="8" t="s">
        <v>7700</v>
      </c>
      <c r="X668" s="8" t="s">
        <v>7700</v>
      </c>
      <c r="Y668" s="267">
        <v>45090.736539351848</v>
      </c>
      <c r="Z668" s="267">
        <v>45091.185115740744</v>
      </c>
      <c r="AA668" s="8" t="s">
        <v>7700</v>
      </c>
      <c r="AB668" s="8"/>
      <c r="AC668" s="8"/>
      <c r="AD668" s="8">
        <v>9011</v>
      </c>
      <c r="AE668" s="8" t="s">
        <v>8599</v>
      </c>
      <c r="AF668" s="8" t="s">
        <v>8598</v>
      </c>
      <c r="AG668" s="8" t="s">
        <v>5593</v>
      </c>
      <c r="AH668" s="264"/>
      <c r="AI668" s="264"/>
    </row>
    <row r="669" spans="1:35" ht="26.4" x14ac:dyDescent="0.3">
      <c r="A669" s="8" t="s">
        <v>6369</v>
      </c>
      <c r="B669" s="8" t="s">
        <v>8599</v>
      </c>
      <c r="C669" s="8" t="s">
        <v>6</v>
      </c>
      <c r="D669" s="8" t="s">
        <v>7253</v>
      </c>
      <c r="E669" s="8" t="s">
        <v>7573</v>
      </c>
      <c r="F669" s="9" t="s">
        <v>7249</v>
      </c>
      <c r="G669" s="8" t="s">
        <v>7250</v>
      </c>
      <c r="H669" s="8" t="s">
        <v>5611</v>
      </c>
      <c r="I669" s="8" t="s">
        <v>7700</v>
      </c>
      <c r="J669" s="8" t="s">
        <v>7700</v>
      </c>
      <c r="K669" s="8" t="s">
        <v>7700</v>
      </c>
      <c r="L669" s="8" t="s">
        <v>7700</v>
      </c>
      <c r="M669" s="8" t="s">
        <v>8600</v>
      </c>
      <c r="N669" s="8" t="s">
        <v>815</v>
      </c>
      <c r="O669" s="9" t="s">
        <v>7255</v>
      </c>
      <c r="P669" s="8"/>
      <c r="Q669" s="8" t="s">
        <v>7254</v>
      </c>
      <c r="R669" s="9"/>
      <c r="S669" s="9"/>
      <c r="T669" s="8"/>
      <c r="U669" s="8" t="s">
        <v>7700</v>
      </c>
      <c r="V669" s="8" t="s">
        <v>7700</v>
      </c>
      <c r="W669" s="8" t="s">
        <v>7700</v>
      </c>
      <c r="X669" s="8" t="s">
        <v>7700</v>
      </c>
      <c r="Y669" s="267">
        <v>45090.739699074074</v>
      </c>
      <c r="Z669" s="267">
        <v>45091.326157407406</v>
      </c>
      <c r="AA669" s="8" t="s">
        <v>7700</v>
      </c>
      <c r="AB669" s="8"/>
      <c r="AC669" s="8"/>
      <c r="AD669" s="8">
        <v>13022</v>
      </c>
      <c r="AE669" s="8" t="s">
        <v>8599</v>
      </c>
      <c r="AF669" s="8" t="s">
        <v>8598</v>
      </c>
      <c r="AG669" s="8" t="s">
        <v>5593</v>
      </c>
      <c r="AH669" s="264"/>
      <c r="AI669" s="264"/>
    </row>
    <row r="670" spans="1:35" ht="409.6" x14ac:dyDescent="0.3">
      <c r="A670" s="8"/>
      <c r="B670" s="8" t="s">
        <v>8599</v>
      </c>
      <c r="C670" s="8" t="s">
        <v>5619</v>
      </c>
      <c r="D670" s="8" t="s">
        <v>5971</v>
      </c>
      <c r="E670" s="8" t="s">
        <v>7598</v>
      </c>
      <c r="F670" s="9" t="s">
        <v>7596</v>
      </c>
      <c r="G670" s="8" t="s">
        <v>5932</v>
      </c>
      <c r="H670" s="8" t="s">
        <v>5626</v>
      </c>
      <c r="I670" s="8" t="s">
        <v>7700</v>
      </c>
      <c r="J670" s="8" t="s">
        <v>7700</v>
      </c>
      <c r="K670" s="8" t="s">
        <v>7700</v>
      </c>
      <c r="L670" s="8" t="s">
        <v>7700</v>
      </c>
      <c r="M670" s="8" t="s">
        <v>8600</v>
      </c>
      <c r="N670" s="8" t="s">
        <v>815</v>
      </c>
      <c r="O670" s="9" t="s">
        <v>5972</v>
      </c>
      <c r="P670" s="8"/>
      <c r="Q670" s="8" t="s">
        <v>7595</v>
      </c>
      <c r="R670" s="9"/>
      <c r="S670" s="9" t="s">
        <v>8812</v>
      </c>
      <c r="T670" s="8"/>
      <c r="U670" s="8" t="s">
        <v>7700</v>
      </c>
      <c r="V670" s="8" t="s">
        <v>7700</v>
      </c>
      <c r="W670" s="8" t="s">
        <v>7700</v>
      </c>
      <c r="X670" s="8" t="s">
        <v>7700</v>
      </c>
      <c r="Y670" s="267">
        <v>45091.159733796296</v>
      </c>
      <c r="Z670" s="267">
        <v>45091.185115740744</v>
      </c>
      <c r="AA670" s="8" t="s">
        <v>7700</v>
      </c>
      <c r="AB670" s="8"/>
      <c r="AC670" s="8"/>
      <c r="AD670" s="8">
        <v>146501</v>
      </c>
      <c r="AE670" s="8" t="s">
        <v>8599</v>
      </c>
      <c r="AF670" s="8" t="s">
        <v>8598</v>
      </c>
      <c r="AG670" s="8" t="s">
        <v>5628</v>
      </c>
      <c r="AH670" s="264"/>
      <c r="AI670" s="264"/>
    </row>
    <row r="671" spans="1:35" ht="26.4" x14ac:dyDescent="0.3">
      <c r="A671" s="8"/>
      <c r="B671" s="8" t="s">
        <v>8599</v>
      </c>
      <c r="C671" s="8" t="s">
        <v>5616</v>
      </c>
      <c r="D671" s="8" t="s">
        <v>5971</v>
      </c>
      <c r="E671" s="8" t="s">
        <v>7599</v>
      </c>
      <c r="F671" s="9" t="s">
        <v>5974</v>
      </c>
      <c r="G671" s="8" t="s">
        <v>5932</v>
      </c>
      <c r="H671" s="8" t="s">
        <v>5611</v>
      </c>
      <c r="I671" s="8" t="s">
        <v>7700</v>
      </c>
      <c r="J671" s="8" t="s">
        <v>7700</v>
      </c>
      <c r="K671" s="8" t="s">
        <v>7700</v>
      </c>
      <c r="L671" s="8" t="s">
        <v>7700</v>
      </c>
      <c r="M671" s="8" t="s">
        <v>8600</v>
      </c>
      <c r="N671" s="8" t="s">
        <v>815</v>
      </c>
      <c r="O671" s="9" t="s">
        <v>5972</v>
      </c>
      <c r="P671" s="8"/>
      <c r="Q671" s="8" t="s">
        <v>5976</v>
      </c>
      <c r="R671" s="9" t="s">
        <v>5975</v>
      </c>
      <c r="S671" s="9"/>
      <c r="T671" s="8"/>
      <c r="U671" s="8" t="s">
        <v>7700</v>
      </c>
      <c r="V671" s="8" t="s">
        <v>7700</v>
      </c>
      <c r="W671" s="8" t="s">
        <v>7700</v>
      </c>
      <c r="X671" s="8" t="s">
        <v>7700</v>
      </c>
      <c r="Y671" s="267">
        <v>45091.160150462965</v>
      </c>
      <c r="Z671" s="267">
        <v>45091.185115740744</v>
      </c>
      <c r="AA671" s="8" t="s">
        <v>7700</v>
      </c>
      <c r="AB671" s="8"/>
      <c r="AC671" s="8"/>
      <c r="AD671" s="8">
        <v>9002</v>
      </c>
      <c r="AE671" s="8" t="s">
        <v>8599</v>
      </c>
      <c r="AF671" s="8" t="s">
        <v>8598</v>
      </c>
      <c r="AG671" s="8" t="s">
        <v>5593</v>
      </c>
      <c r="AH671" s="264"/>
      <c r="AI671" s="264"/>
    </row>
    <row r="672" spans="1:35" ht="26.4" x14ac:dyDescent="0.3">
      <c r="A672" s="8" t="s">
        <v>6456</v>
      </c>
      <c r="B672" s="8" t="s">
        <v>8599</v>
      </c>
      <c r="C672" s="8" t="s">
        <v>6</v>
      </c>
      <c r="D672" s="8" t="s">
        <v>6687</v>
      </c>
      <c r="E672" s="8" t="s">
        <v>6693</v>
      </c>
      <c r="F672" s="9" t="s">
        <v>6690</v>
      </c>
      <c r="G672" s="8" t="s">
        <v>7621</v>
      </c>
      <c r="H672" s="8" t="s">
        <v>5611</v>
      </c>
      <c r="I672" s="8" t="s">
        <v>7700</v>
      </c>
      <c r="J672" s="8" t="s">
        <v>7700</v>
      </c>
      <c r="K672" s="8" t="s">
        <v>7700</v>
      </c>
      <c r="L672" s="8" t="s">
        <v>7700</v>
      </c>
      <c r="M672" s="8" t="s">
        <v>8600</v>
      </c>
      <c r="N672" s="8" t="s">
        <v>815</v>
      </c>
      <c r="O672" s="9" t="s">
        <v>6688</v>
      </c>
      <c r="P672" s="8"/>
      <c r="Q672" s="8" t="s">
        <v>6689</v>
      </c>
      <c r="R672" s="9"/>
      <c r="S672" s="9" t="s">
        <v>8813</v>
      </c>
      <c r="T672" s="8"/>
      <c r="U672" s="8" t="s">
        <v>7700</v>
      </c>
      <c r="V672" s="8" t="s">
        <v>7700</v>
      </c>
      <c r="W672" s="8" t="s">
        <v>7700</v>
      </c>
      <c r="X672" s="8" t="s">
        <v>7700</v>
      </c>
      <c r="Y672" s="267">
        <v>45091.235775462963</v>
      </c>
      <c r="Z672" s="267">
        <v>45091.326157407406</v>
      </c>
      <c r="AA672" s="8" t="s">
        <v>7700</v>
      </c>
      <c r="AB672" s="8"/>
      <c r="AC672" s="8"/>
      <c r="AD672" s="8">
        <v>11261</v>
      </c>
      <c r="AE672" s="8" t="s">
        <v>8599</v>
      </c>
      <c r="AF672" s="8" t="s">
        <v>8598</v>
      </c>
      <c r="AG672" s="8" t="s">
        <v>5593</v>
      </c>
      <c r="AH672" s="264"/>
      <c r="AI672" s="264"/>
    </row>
    <row r="673" spans="1:35" ht="26.4" x14ac:dyDescent="0.3">
      <c r="A673" s="8"/>
      <c r="B673" s="8" t="s">
        <v>8599</v>
      </c>
      <c r="C673" s="8" t="s">
        <v>5619</v>
      </c>
      <c r="D673" s="8" t="s">
        <v>6252</v>
      </c>
      <c r="E673" s="8" t="s">
        <v>6260</v>
      </c>
      <c r="F673" s="9" t="s">
        <v>6259</v>
      </c>
      <c r="G673" s="8" t="s">
        <v>5745</v>
      </c>
      <c r="H673" s="8" t="s">
        <v>5617</v>
      </c>
      <c r="I673" s="8" t="s">
        <v>7700</v>
      </c>
      <c r="J673" s="8" t="s">
        <v>7700</v>
      </c>
      <c r="K673" s="8" t="s">
        <v>7700</v>
      </c>
      <c r="L673" s="8" t="s">
        <v>7700</v>
      </c>
      <c r="M673" s="8" t="s">
        <v>8600</v>
      </c>
      <c r="N673" s="8" t="s">
        <v>815</v>
      </c>
      <c r="O673" s="9" t="s">
        <v>6254</v>
      </c>
      <c r="P673" s="8"/>
      <c r="Q673" s="8" t="s">
        <v>6258</v>
      </c>
      <c r="R673" s="9"/>
      <c r="S673" s="9" t="s">
        <v>8814</v>
      </c>
      <c r="T673" s="8"/>
      <c r="U673" s="8" t="s">
        <v>7700</v>
      </c>
      <c r="V673" s="8" t="s">
        <v>7700</v>
      </c>
      <c r="W673" s="8" t="s">
        <v>7700</v>
      </c>
      <c r="X673" s="8" t="s">
        <v>7700</v>
      </c>
      <c r="Y673" s="267">
        <v>45091.241377314815</v>
      </c>
      <c r="Z673" s="267">
        <v>45091.326157407406</v>
      </c>
      <c r="AA673" s="8" t="s">
        <v>7700</v>
      </c>
      <c r="AB673" s="8"/>
      <c r="AC673" s="8"/>
      <c r="AD673" s="8">
        <v>10031</v>
      </c>
      <c r="AE673" s="8" t="s">
        <v>8599</v>
      </c>
      <c r="AF673" s="8" t="s">
        <v>8598</v>
      </c>
      <c r="AG673" s="8" t="s">
        <v>5595</v>
      </c>
      <c r="AH673" s="264"/>
      <c r="AI673" s="264"/>
    </row>
    <row r="674" spans="1:35" ht="132" x14ac:dyDescent="0.3">
      <c r="A674" s="8" t="s">
        <v>6456</v>
      </c>
      <c r="B674" s="8" t="s">
        <v>8599</v>
      </c>
      <c r="C674" s="8" t="s">
        <v>6</v>
      </c>
      <c r="D674" s="8" t="s">
        <v>5756</v>
      </c>
      <c r="E674" s="8" t="s">
        <v>7564</v>
      </c>
      <c r="F674" s="9" t="s">
        <v>6897</v>
      </c>
      <c r="G674" s="8" t="s">
        <v>7328</v>
      </c>
      <c r="H674" s="8" t="s">
        <v>5611</v>
      </c>
      <c r="I674" s="8" t="s">
        <v>7700</v>
      </c>
      <c r="J674" s="8" t="s">
        <v>7700</v>
      </c>
      <c r="K674" s="8" t="s">
        <v>7700</v>
      </c>
      <c r="L674" s="8" t="s">
        <v>7700</v>
      </c>
      <c r="M674" s="8" t="s">
        <v>8600</v>
      </c>
      <c r="N674" s="8" t="s">
        <v>815</v>
      </c>
      <c r="O674" s="9" t="s">
        <v>5757</v>
      </c>
      <c r="P674" s="8"/>
      <c r="Q674" s="8" t="s">
        <v>6899</v>
      </c>
      <c r="R674" s="9" t="s">
        <v>6898</v>
      </c>
      <c r="S674" s="9" t="s">
        <v>8815</v>
      </c>
      <c r="T674" s="8"/>
      <c r="U674" s="8" t="s">
        <v>7700</v>
      </c>
      <c r="V674" s="8" t="s">
        <v>7700</v>
      </c>
      <c r="W674" s="8" t="s">
        <v>7700</v>
      </c>
      <c r="X674" s="8" t="s">
        <v>7700</v>
      </c>
      <c r="Y674" s="267">
        <v>45091.244201388887</v>
      </c>
      <c r="Z674" s="267">
        <v>45091.326157407406</v>
      </c>
      <c r="AA674" s="8" t="s">
        <v>7700</v>
      </c>
      <c r="AB674" s="8"/>
      <c r="AC674" s="8"/>
      <c r="AD674" s="8">
        <v>11882</v>
      </c>
      <c r="AE674" s="8" t="s">
        <v>8599</v>
      </c>
      <c r="AF674" s="8" t="s">
        <v>8598</v>
      </c>
      <c r="AG674" s="8" t="s">
        <v>5593</v>
      </c>
      <c r="AH674" s="264"/>
      <c r="AI674" s="264"/>
    </row>
    <row r="675" spans="1:35" ht="175.8" customHeight="1" x14ac:dyDescent="0.3">
      <c r="A675" s="8"/>
      <c r="B675" s="8" t="s">
        <v>8599</v>
      </c>
      <c r="C675" s="8" t="s">
        <v>2454</v>
      </c>
      <c r="D675" s="8" t="s">
        <v>5847</v>
      </c>
      <c r="E675" s="8" t="s">
        <v>7610</v>
      </c>
      <c r="F675" s="9" t="s">
        <v>7608</v>
      </c>
      <c r="G675" s="8" t="s">
        <v>7605</v>
      </c>
      <c r="H675" s="8" t="s">
        <v>5626</v>
      </c>
      <c r="I675" s="8" t="s">
        <v>7700</v>
      </c>
      <c r="J675" s="8" t="s">
        <v>7700</v>
      </c>
      <c r="K675" s="8" t="s">
        <v>7700</v>
      </c>
      <c r="L675" s="8" t="s">
        <v>7700</v>
      </c>
      <c r="M675" s="8" t="s">
        <v>8600</v>
      </c>
      <c r="N675" s="8" t="s">
        <v>815</v>
      </c>
      <c r="O675" s="9" t="s">
        <v>5848</v>
      </c>
      <c r="P675" s="8" t="s">
        <v>7622</v>
      </c>
      <c r="Q675" s="8" t="s">
        <v>7607</v>
      </c>
      <c r="R675" s="9"/>
      <c r="S675" s="9" t="s">
        <v>8816</v>
      </c>
      <c r="T675" s="8"/>
      <c r="U675" s="8" t="s">
        <v>7700</v>
      </c>
      <c r="V675" s="8" t="s">
        <v>7700</v>
      </c>
      <c r="W675" s="8" t="s">
        <v>7700</v>
      </c>
      <c r="X675" s="8" t="s">
        <v>7700</v>
      </c>
      <c r="Y675" s="267">
        <v>45091.257013888891</v>
      </c>
      <c r="Z675" s="267">
        <v>45091.326157407406</v>
      </c>
      <c r="AA675" s="8" t="s">
        <v>7700</v>
      </c>
      <c r="AB675" s="8"/>
      <c r="AC675" s="8"/>
      <c r="AD675" s="8">
        <v>147301</v>
      </c>
      <c r="AE675" s="8" t="s">
        <v>8599</v>
      </c>
      <c r="AF675" s="8" t="s">
        <v>8598</v>
      </c>
      <c r="AG675" s="8" t="s">
        <v>5628</v>
      </c>
      <c r="AH675" s="264"/>
      <c r="AI675" s="264"/>
    </row>
    <row r="676" spans="1:35" ht="26.4" x14ac:dyDescent="0.3">
      <c r="A676" s="8" t="s">
        <v>6369</v>
      </c>
      <c r="B676" s="8" t="s">
        <v>8599</v>
      </c>
      <c r="C676" s="8" t="s">
        <v>6</v>
      </c>
      <c r="D676" s="8" t="s">
        <v>6724</v>
      </c>
      <c r="E676" s="8" t="s">
        <v>6729</v>
      </c>
      <c r="F676" s="9" t="s">
        <v>6727</v>
      </c>
      <c r="G676" s="8" t="s">
        <v>7623</v>
      </c>
      <c r="H676" s="8" t="s">
        <v>5611</v>
      </c>
      <c r="I676" s="8" t="s">
        <v>7700</v>
      </c>
      <c r="J676" s="8" t="s">
        <v>7700</v>
      </c>
      <c r="K676" s="8" t="s">
        <v>7700</v>
      </c>
      <c r="L676" s="8" t="s">
        <v>7700</v>
      </c>
      <c r="M676" s="8" t="s">
        <v>8600</v>
      </c>
      <c r="N676" s="8" t="s">
        <v>815</v>
      </c>
      <c r="O676" s="9" t="s">
        <v>6725</v>
      </c>
      <c r="P676" s="8"/>
      <c r="Q676" s="8" t="s">
        <v>6726</v>
      </c>
      <c r="R676" s="9"/>
      <c r="S676" s="9" t="s">
        <v>8813</v>
      </c>
      <c r="T676" s="8"/>
      <c r="U676" s="8" t="s">
        <v>7700</v>
      </c>
      <c r="V676" s="8" t="s">
        <v>7700</v>
      </c>
      <c r="W676" s="8" t="s">
        <v>7700</v>
      </c>
      <c r="X676" s="8" t="s">
        <v>7700</v>
      </c>
      <c r="Y676" s="267">
        <v>45091.277453703704</v>
      </c>
      <c r="Z676" s="267">
        <v>45091.372928240744</v>
      </c>
      <c r="AA676" s="8" t="s">
        <v>7700</v>
      </c>
      <c r="AB676" s="8"/>
      <c r="AC676" s="8"/>
      <c r="AD676" s="8">
        <v>13681</v>
      </c>
      <c r="AE676" s="8" t="s">
        <v>8599</v>
      </c>
      <c r="AF676" s="8" t="s">
        <v>8598</v>
      </c>
      <c r="AG676" s="8" t="s">
        <v>5593</v>
      </c>
      <c r="AH676" s="264"/>
      <c r="AI676" s="264"/>
    </row>
    <row r="677" spans="1:35" ht="237.6" x14ac:dyDescent="0.3">
      <c r="A677" s="8"/>
      <c r="B677" s="8" t="s">
        <v>8599</v>
      </c>
      <c r="C677" s="8" t="s">
        <v>2454</v>
      </c>
      <c r="D677" s="8" t="s">
        <v>6760</v>
      </c>
      <c r="E677" s="8" t="s">
        <v>7624</v>
      </c>
      <c r="F677" s="9" t="s">
        <v>7625</v>
      </c>
      <c r="G677" s="8" t="s">
        <v>6399</v>
      </c>
      <c r="H677" s="8" t="s">
        <v>5594</v>
      </c>
      <c r="I677" s="8" t="s">
        <v>7700</v>
      </c>
      <c r="J677" s="8" t="s">
        <v>7700</v>
      </c>
      <c r="K677" s="8" t="s">
        <v>7700</v>
      </c>
      <c r="L677" s="8" t="s">
        <v>7700</v>
      </c>
      <c r="M677" s="8" t="s">
        <v>8600</v>
      </c>
      <c r="N677" s="8" t="s">
        <v>815</v>
      </c>
      <c r="O677" s="9" t="s">
        <v>6761</v>
      </c>
      <c r="P677" s="8" t="s">
        <v>7627</v>
      </c>
      <c r="Q677" s="8"/>
      <c r="R677" s="9" t="s">
        <v>7626</v>
      </c>
      <c r="S677" s="9" t="s">
        <v>8817</v>
      </c>
      <c r="T677" s="8"/>
      <c r="U677" s="8" t="s">
        <v>5745</v>
      </c>
      <c r="V677" s="8" t="s">
        <v>7700</v>
      </c>
      <c r="W677" s="8"/>
      <c r="X677" s="8"/>
      <c r="Y677" s="267">
        <v>45091.294282407405</v>
      </c>
      <c r="Z677" s="267">
        <v>45091.372928240744</v>
      </c>
      <c r="AA677" s="8" t="s">
        <v>7700</v>
      </c>
      <c r="AB677" s="8"/>
      <c r="AC677" s="8"/>
      <c r="AD677" s="8">
        <v>149500</v>
      </c>
      <c r="AE677" s="8" t="s">
        <v>8599</v>
      </c>
      <c r="AF677" s="8" t="s">
        <v>8598</v>
      </c>
      <c r="AG677" s="8" t="s">
        <v>5593</v>
      </c>
      <c r="AH677" s="264"/>
      <c r="AI677" s="264"/>
    </row>
    <row r="678" spans="1:35" ht="26.4" x14ac:dyDescent="0.3">
      <c r="A678" s="8"/>
      <c r="B678" s="8" t="s">
        <v>8599</v>
      </c>
      <c r="C678" s="8" t="s">
        <v>6</v>
      </c>
      <c r="D678" s="8" t="s">
        <v>6760</v>
      </c>
      <c r="E678" s="8" t="s">
        <v>7627</v>
      </c>
      <c r="F678" s="9" t="s">
        <v>7628</v>
      </c>
      <c r="G678" s="8" t="s">
        <v>5636</v>
      </c>
      <c r="H678" s="8" t="s">
        <v>5594</v>
      </c>
      <c r="I678" s="8" t="s">
        <v>7700</v>
      </c>
      <c r="J678" s="8" t="s">
        <v>7700</v>
      </c>
      <c r="K678" s="8" t="s">
        <v>7700</v>
      </c>
      <c r="L678" s="8" t="s">
        <v>7700</v>
      </c>
      <c r="M678" s="8" t="s">
        <v>8600</v>
      </c>
      <c r="N678" s="8" t="s">
        <v>815</v>
      </c>
      <c r="O678" s="9" t="s">
        <v>6761</v>
      </c>
      <c r="P678" s="8"/>
      <c r="Q678" s="8" t="s">
        <v>7624</v>
      </c>
      <c r="R678" s="9"/>
      <c r="S678" s="9"/>
      <c r="T678" s="8"/>
      <c r="U678" s="8" t="s">
        <v>5745</v>
      </c>
      <c r="V678" s="8" t="s">
        <v>7700</v>
      </c>
      <c r="W678" s="8" t="s">
        <v>7700</v>
      </c>
      <c r="X678" s="8" t="s">
        <v>7700</v>
      </c>
      <c r="Y678" s="267">
        <v>45091.377824074072</v>
      </c>
      <c r="Z678" s="267">
        <v>45091.41165509259</v>
      </c>
      <c r="AA678" s="8" t="s">
        <v>7700</v>
      </c>
      <c r="AB678" s="8"/>
      <c r="AC678" s="8"/>
      <c r="AD678" s="8">
        <v>149501</v>
      </c>
      <c r="AE678" s="8" t="s">
        <v>8599</v>
      </c>
      <c r="AF678" s="8" t="s">
        <v>8598</v>
      </c>
      <c r="AG678" s="8" t="s">
        <v>5593</v>
      </c>
      <c r="AH678" s="264"/>
      <c r="AI678" s="264"/>
    </row>
    <row r="679" spans="1:35" ht="26.4" x14ac:dyDescent="0.3">
      <c r="A679" s="8"/>
      <c r="B679" s="8" t="s">
        <v>8599</v>
      </c>
      <c r="C679" s="8" t="s">
        <v>2454</v>
      </c>
      <c r="D679" s="8" t="s">
        <v>5830</v>
      </c>
      <c r="E679" s="8" t="s">
        <v>7582</v>
      </c>
      <c r="F679" s="9" t="s">
        <v>6390</v>
      </c>
      <c r="G679" s="8" t="s">
        <v>5900</v>
      </c>
      <c r="H679" s="8" t="s">
        <v>5609</v>
      </c>
      <c r="I679" s="8" t="s">
        <v>7700</v>
      </c>
      <c r="J679" s="8" t="s">
        <v>7700</v>
      </c>
      <c r="K679" s="8" t="s">
        <v>7700</v>
      </c>
      <c r="L679" s="8" t="s">
        <v>7700</v>
      </c>
      <c r="M679" s="8" t="s">
        <v>8600</v>
      </c>
      <c r="N679" s="8" t="s">
        <v>815</v>
      </c>
      <c r="O679" s="9" t="s">
        <v>7700</v>
      </c>
      <c r="P679" s="8" t="s">
        <v>7629</v>
      </c>
      <c r="Q679" s="8" t="s">
        <v>7558</v>
      </c>
      <c r="R679" s="9"/>
      <c r="S679" s="9" t="s">
        <v>8818</v>
      </c>
      <c r="T679" s="8"/>
      <c r="U679" s="8" t="s">
        <v>7700</v>
      </c>
      <c r="V679" s="8" t="s">
        <v>7700</v>
      </c>
      <c r="W679" s="8" t="s">
        <v>7700</v>
      </c>
      <c r="X679" s="8" t="s">
        <v>7700</v>
      </c>
      <c r="Y679" s="267">
        <v>45091.395914351851</v>
      </c>
      <c r="Z679" s="267">
        <v>45091.422071759262</v>
      </c>
      <c r="AA679" s="8" t="s">
        <v>7700</v>
      </c>
      <c r="AB679" s="8"/>
      <c r="AC679" s="8"/>
      <c r="AD679" s="8">
        <v>3103</v>
      </c>
      <c r="AE679" s="8" t="s">
        <v>8599</v>
      </c>
      <c r="AF679" s="8" t="s">
        <v>8598</v>
      </c>
      <c r="AG679" s="8" t="s">
        <v>5593</v>
      </c>
      <c r="AH679" s="264"/>
      <c r="AI679" s="264"/>
    </row>
    <row r="680" spans="1:35" x14ac:dyDescent="0.3">
      <c r="A680" s="8"/>
      <c r="B680" s="8" t="s">
        <v>8599</v>
      </c>
      <c r="C680" s="8" t="s">
        <v>5619</v>
      </c>
      <c r="D680" s="8" t="s">
        <v>5847</v>
      </c>
      <c r="E680" s="8" t="s">
        <v>7622</v>
      </c>
      <c r="F680" s="9" t="s">
        <v>7608</v>
      </c>
      <c r="G680" s="8" t="s">
        <v>7605</v>
      </c>
      <c r="H680" s="8" t="s">
        <v>5626</v>
      </c>
      <c r="I680" s="8" t="s">
        <v>7700</v>
      </c>
      <c r="J680" s="8" t="s">
        <v>7700</v>
      </c>
      <c r="K680" s="8" t="s">
        <v>7700</v>
      </c>
      <c r="L680" s="8" t="s">
        <v>7700</v>
      </c>
      <c r="M680" s="8" t="s">
        <v>8600</v>
      </c>
      <c r="N680" s="8" t="s">
        <v>815</v>
      </c>
      <c r="O680" s="9" t="s">
        <v>5848</v>
      </c>
      <c r="P680" s="8"/>
      <c r="Q680" s="8" t="s">
        <v>7610</v>
      </c>
      <c r="R680" s="9"/>
      <c r="S680" s="9" t="s">
        <v>8819</v>
      </c>
      <c r="T680" s="8"/>
      <c r="U680" s="8" t="s">
        <v>7700</v>
      </c>
      <c r="V680" s="8" t="s">
        <v>7700</v>
      </c>
      <c r="W680" s="8" t="s">
        <v>7700</v>
      </c>
      <c r="X680" s="8" t="s">
        <v>7700</v>
      </c>
      <c r="Y680" s="267">
        <v>45091.399444444447</v>
      </c>
      <c r="Z680" s="267">
        <v>45091.41165509259</v>
      </c>
      <c r="AA680" s="8" t="s">
        <v>7700</v>
      </c>
      <c r="AB680" s="8"/>
      <c r="AC680" s="8"/>
      <c r="AD680" s="8">
        <v>147302</v>
      </c>
      <c r="AE680" s="8" t="s">
        <v>8599</v>
      </c>
      <c r="AF680" s="8" t="s">
        <v>8598</v>
      </c>
      <c r="AG680" s="8" t="s">
        <v>5628</v>
      </c>
      <c r="AH680" s="264"/>
      <c r="AI680" s="264"/>
    </row>
    <row r="681" spans="1:35" ht="26.4" x14ac:dyDescent="0.3">
      <c r="A681" s="8" t="s">
        <v>6369</v>
      </c>
      <c r="B681" s="8" t="s">
        <v>8599</v>
      </c>
      <c r="C681" s="8" t="s">
        <v>6</v>
      </c>
      <c r="D681" s="8" t="s">
        <v>5830</v>
      </c>
      <c r="E681" s="8" t="s">
        <v>7629</v>
      </c>
      <c r="F681" s="9" t="s">
        <v>6390</v>
      </c>
      <c r="G681" s="8" t="s">
        <v>5900</v>
      </c>
      <c r="H681" s="8" t="s">
        <v>5609</v>
      </c>
      <c r="I681" s="8" t="s">
        <v>7700</v>
      </c>
      <c r="J681" s="8" t="s">
        <v>7700</v>
      </c>
      <c r="K681" s="8" t="s">
        <v>7700</v>
      </c>
      <c r="L681" s="8" t="s">
        <v>7700</v>
      </c>
      <c r="M681" s="8" t="s">
        <v>8600</v>
      </c>
      <c r="N681" s="8" t="s">
        <v>815</v>
      </c>
      <c r="O681" s="9" t="s">
        <v>7700</v>
      </c>
      <c r="P681" s="8"/>
      <c r="Q681" s="8" t="s">
        <v>7582</v>
      </c>
      <c r="R681" s="9"/>
      <c r="S681" s="9" t="s">
        <v>8813</v>
      </c>
      <c r="T681" s="8"/>
      <c r="U681" s="8" t="s">
        <v>7700</v>
      </c>
      <c r="V681" s="8" t="s">
        <v>7700</v>
      </c>
      <c r="W681" s="8" t="s">
        <v>7700</v>
      </c>
      <c r="X681" s="8" t="s">
        <v>7700</v>
      </c>
      <c r="Y681" s="267">
        <v>45091.441817129627</v>
      </c>
      <c r="Z681" s="267">
        <v>45098.430543981478</v>
      </c>
      <c r="AA681" s="8" t="s">
        <v>7700</v>
      </c>
      <c r="AB681" s="8"/>
      <c r="AC681" s="8"/>
      <c r="AD681" s="8">
        <v>3104</v>
      </c>
      <c r="AE681" s="8" t="s">
        <v>8599</v>
      </c>
      <c r="AF681" s="8" t="s">
        <v>8598</v>
      </c>
      <c r="AG681" s="8" t="s">
        <v>5593</v>
      </c>
      <c r="AH681" s="264"/>
      <c r="AI681" s="264"/>
    </row>
  </sheetData>
  <autoFilter ref="A1:AI681" xr:uid="{E56F1D76-5A6C-4651-ABAD-1E61EA2C991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5583</v>
      </c>
      <c r="B1" s="2" t="s">
        <v>5584</v>
      </c>
      <c r="C1" s="2" t="s">
        <v>5585</v>
      </c>
    </row>
    <row r="2" spans="1:4" ht="10.5" customHeight="1" x14ac:dyDescent="0.3">
      <c r="A2" s="3"/>
      <c r="B2" s="4"/>
      <c r="C2" s="5"/>
      <c r="D2" s="5"/>
    </row>
    <row r="3" spans="1:4" x14ac:dyDescent="0.3">
      <c r="A3" s="4" t="s">
        <v>5586</v>
      </c>
      <c r="B3" s="4" t="s">
        <v>5587</v>
      </c>
      <c r="C3" s="5" t="s">
        <v>3133</v>
      </c>
      <c r="D3" s="5" t="s">
        <v>5588</v>
      </c>
    </row>
    <row r="4" spans="1:4" x14ac:dyDescent="0.3">
      <c r="A4" s="4" t="s">
        <v>5589</v>
      </c>
      <c r="B4" s="4" t="s">
        <v>5590</v>
      </c>
      <c r="C4" s="5" t="s">
        <v>836</v>
      </c>
      <c r="D4" s="5" t="s">
        <v>5591</v>
      </c>
    </row>
    <row r="5" spans="1:4" x14ac:dyDescent="0.3">
      <c r="A5" s="4" t="s">
        <v>5592</v>
      </c>
      <c r="B5" s="4" t="s">
        <v>2454</v>
      </c>
      <c r="C5" s="5" t="s">
        <v>5524</v>
      </c>
      <c r="D5" s="5" t="s">
        <v>5593</v>
      </c>
    </row>
    <row r="6" spans="1:4" x14ac:dyDescent="0.3">
      <c r="A6" s="4" t="s">
        <v>5594</v>
      </c>
      <c r="B6" s="4" t="s">
        <v>5</v>
      </c>
      <c r="C6" s="5" t="s">
        <v>3855</v>
      </c>
      <c r="D6" s="5" t="s">
        <v>5595</v>
      </c>
    </row>
    <row r="7" spans="1:4" x14ac:dyDescent="0.3">
      <c r="A7" s="4" t="s">
        <v>5596</v>
      </c>
      <c r="B7" s="4" t="s">
        <v>5597</v>
      </c>
      <c r="C7" s="5" t="s">
        <v>5598</v>
      </c>
      <c r="D7" s="5" t="s">
        <v>5599</v>
      </c>
    </row>
    <row r="8" spans="1:4" x14ac:dyDescent="0.3">
      <c r="A8" s="4" t="s">
        <v>5600</v>
      </c>
      <c r="B8" s="4" t="s">
        <v>6</v>
      </c>
      <c r="C8" s="5" t="s">
        <v>10</v>
      </c>
      <c r="D8" s="5" t="s">
        <v>5601</v>
      </c>
    </row>
    <row r="9" spans="1:4" ht="28.8" x14ac:dyDescent="0.3">
      <c r="A9" s="4" t="s">
        <v>1</v>
      </c>
      <c r="B9" s="4" t="s">
        <v>5602</v>
      </c>
      <c r="D9" s="5" t="s">
        <v>5603</v>
      </c>
    </row>
    <row r="10" spans="1:4" x14ac:dyDescent="0.3">
      <c r="A10" s="4" t="s">
        <v>5604</v>
      </c>
      <c r="B10" s="4" t="s">
        <v>5605</v>
      </c>
      <c r="D10" s="5" t="s">
        <v>5606</v>
      </c>
    </row>
    <row r="11" spans="1:4" x14ac:dyDescent="0.3">
      <c r="A11" s="4" t="s">
        <v>5607</v>
      </c>
      <c r="B11" s="4" t="s">
        <v>5608</v>
      </c>
    </row>
    <row r="12" spans="1:4" x14ac:dyDescent="0.3">
      <c r="A12" s="4" t="s">
        <v>5609</v>
      </c>
      <c r="B12" s="4" t="s">
        <v>5610</v>
      </c>
    </row>
    <row r="13" spans="1:4" x14ac:dyDescent="0.3">
      <c r="A13" s="4" t="s">
        <v>5611</v>
      </c>
      <c r="B13" s="4" t="s">
        <v>5612</v>
      </c>
    </row>
    <row r="14" spans="1:4" x14ac:dyDescent="0.3">
      <c r="A14" s="4" t="s">
        <v>5613</v>
      </c>
      <c r="B14" s="4" t="s">
        <v>5614</v>
      </c>
    </row>
    <row r="15" spans="1:4" x14ac:dyDescent="0.3">
      <c r="A15" s="4" t="s">
        <v>5615</v>
      </c>
      <c r="B15" s="4" t="s">
        <v>5616</v>
      </c>
    </row>
    <row r="16" spans="1:4" x14ac:dyDescent="0.3">
      <c r="A16" s="4" t="s">
        <v>5617</v>
      </c>
      <c r="B16" s="4" t="s">
        <v>701</v>
      </c>
    </row>
    <row r="17" spans="1:2" x14ac:dyDescent="0.3">
      <c r="A17" s="4" t="s">
        <v>5618</v>
      </c>
      <c r="B17" s="4" t="s">
        <v>5619</v>
      </c>
    </row>
    <row r="18" spans="1:2" x14ac:dyDescent="0.3">
      <c r="A18" s="4" t="s">
        <v>5620</v>
      </c>
      <c r="B18" s="4" t="s">
        <v>5621</v>
      </c>
    </row>
    <row r="19" spans="1:2" x14ac:dyDescent="0.3">
      <c r="A19" s="4" t="s">
        <v>5622</v>
      </c>
      <c r="B19" s="4" t="s">
        <v>5623</v>
      </c>
    </row>
    <row r="20" spans="1:2" x14ac:dyDescent="0.3">
      <c r="A20" s="4" t="s">
        <v>5624</v>
      </c>
      <c r="B20" s="4" t="s">
        <v>5625</v>
      </c>
    </row>
    <row r="21" spans="1:2" x14ac:dyDescent="0.3">
      <c r="A21" s="4" t="s">
        <v>5626</v>
      </c>
      <c r="B21" s="4" t="s">
        <v>5627</v>
      </c>
    </row>
    <row r="22" spans="1:2" x14ac:dyDescent="0.3">
      <c r="A22" s="4" t="s">
        <v>5628</v>
      </c>
    </row>
    <row r="23" spans="1:2" x14ac:dyDescent="0.3">
      <c r="A23" s="4" t="s">
        <v>5629</v>
      </c>
    </row>
    <row r="24" spans="1:2" x14ac:dyDescent="0.3">
      <c r="A24" s="4" t="s">
        <v>5630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TEI_catB_C_CRs</vt:lpstr>
      <vt:lpstr>CR_statistics</vt:lpstr>
      <vt:lpstr>CRs_RAN100</vt:lpstr>
      <vt:lpstr>Tdoc_list_RAN_100</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2023-08-20T18:02:03Z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